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EBA60B1D-2308-4320-86C0-1CFE0A88E450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Diff!$AO$1:$AS$2660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4" i="1" l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B5" i="2"/>
  <c r="E259" i="1"/>
  <c r="F259" i="1" s="1"/>
  <c r="E3" i="1"/>
  <c r="E4" i="1" l="1"/>
  <c r="F4" i="1" s="1"/>
  <c r="F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171" i="1"/>
  <c r="AS211" i="1"/>
  <c r="AS266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269" i="1"/>
  <c r="AS261" i="1"/>
  <c r="AS253" i="1"/>
  <c r="AS237" i="1"/>
  <c r="AS221" i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53" i="1"/>
  <c r="AS220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205" i="1"/>
  <c r="AS245" i="1"/>
  <c r="AS268" i="1"/>
  <c r="AS252" i="1"/>
  <c r="AS244" i="1"/>
  <c r="AS243" i="1"/>
  <c r="AS75" i="1"/>
  <c r="AS138" i="1"/>
  <c r="AS106" i="1"/>
  <c r="AS74" i="1"/>
  <c r="AS42" i="1"/>
  <c r="AS257" i="1"/>
  <c r="AS264" i="1"/>
  <c r="AS224" i="1"/>
  <c r="AS192" i="1"/>
  <c r="AS160" i="1"/>
  <c r="AS112" i="1"/>
  <c r="AS48" i="1"/>
  <c r="AS145" i="1"/>
  <c r="AS249" i="1"/>
  <c r="AS193" i="1"/>
  <c r="AS86" i="1"/>
  <c r="AS85" i="1"/>
  <c r="AS241" i="1"/>
  <c r="AS128" i="1"/>
  <c r="AS121" i="1"/>
  <c r="AS105" i="1"/>
  <c r="AS89" i="1"/>
  <c r="AS57" i="1"/>
  <c r="AS41" i="1"/>
  <c r="AS25" i="1"/>
  <c r="AS9" i="1"/>
  <c r="AS260" i="1"/>
  <c r="AS182" i="1"/>
  <c r="AS39" i="1"/>
  <c r="AS194" i="1"/>
  <c r="AS272" i="1"/>
  <c r="AS248" i="1"/>
  <c r="AS208" i="1"/>
  <c r="AS176" i="1"/>
  <c r="AS40" i="1"/>
  <c r="AS150" i="1"/>
  <c r="AS5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118" i="1"/>
  <c r="AS32" i="1"/>
  <c r="AS17" i="1"/>
  <c r="AS233" i="1"/>
  <c r="AS97" i="1"/>
  <c r="AS216" i="1"/>
  <c r="AS80" i="1"/>
  <c r="AS263" i="1"/>
  <c r="AS191" i="1"/>
  <c r="AS4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240" i="1"/>
  <c r="AS184" i="1"/>
  <c r="AS33" i="1"/>
  <c r="AS247" i="1"/>
  <c r="AS159" i="1"/>
  <c r="AS229" i="1"/>
  <c r="AS213" i="1"/>
  <c r="AS197" i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144" i="1"/>
  <c r="AS64" i="1"/>
  <c r="AS255" i="1"/>
  <c r="AS207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183" i="1"/>
  <c r="AS217" i="1"/>
  <c r="AS256" i="1"/>
  <c r="AS152" i="1"/>
  <c r="AS239" i="1"/>
  <c r="AS267" i="1"/>
  <c r="AS251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S119" i="1" l="1"/>
  <c r="AS199" i="1"/>
  <c r="AS231" i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R200" i="1" s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S136" i="1"/>
  <c r="AS168" i="1"/>
  <c r="AS87" i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<sst xmlns="http://schemas.openxmlformats.org/spreadsheetml/2006/main" count="9023" uniqueCount="1051">
  <si>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</si>
  <si>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</si>
  <si>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</si>
  <si>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</si>
  <si>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</si>
  <si>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</si>
  <si>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</si>
  <si>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</si>
  <si>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</si>
  <si>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</si>
  <si>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</si>
  <si>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</si>
  <si>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</si>
  <si>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</si>
  <si>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</si>
  <si>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</si>
  <si>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</si>
  <si>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</si>
  <si>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</si>
  <si>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</si>
  <si>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</si>
  <si>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</si>
  <si>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</si>
  <si>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</si>
  <si>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</si>
  <si>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</si>
  <si>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</si>
  <si>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</si>
  <si>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</si>
  <si>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</si>
  <si>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</si>
  <si>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</si>
  <si>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</si>
  <si>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</si>
  <si>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</si>
  <si>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</si>
  <si>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</si>
  <si>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</si>
  <si>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</si>
  <si>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</si>
  <si>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</si>
  <si>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</si>
  <si>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</si>
  <si>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</si>
  <si>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</si>
  <si>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</si>
  <si>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</si>
  <si>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</si>
  <si>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</si>
  <si>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</si>
  <si>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</si>
  <si>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</si>
  <si>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</si>
  <si>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</si>
  <si>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</si>
  <si>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</si>
  <si>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</si>
  <si>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</si>
  <si>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</si>
  <si>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</si>
  <si>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</si>
  <si>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</si>
  <si>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</si>
  <si>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</si>
  <si>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</si>
  <si>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</si>
  <si>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</si>
  <si>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</si>
  <si>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</si>
  <si>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</si>
  <si>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</si>
  <si>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</si>
  <si>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</si>
  <si>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</si>
  <si>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</si>
  <si>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</si>
  <si>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</si>
  <si>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</si>
  <si>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</si>
  <si>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</si>
  <si>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</si>
  <si>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</si>
  <si>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</si>
  <si>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</si>
  <si>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</si>
  <si>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</si>
  <si>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</si>
  <si>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</si>
  <si>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</si>
  <si>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</si>
  <si>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</si>
  <si>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</si>
  <si>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</si>
  <si>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</si>
  <si>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</si>
  <si>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</si>
  <si>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</si>
  <si>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</si>
  <si>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</si>
  <si>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</si>
  <si>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</si>
  <si>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</si>
  <si>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</si>
  <si>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</si>
  <si>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</si>
  <si>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</si>
  <si>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</si>
  <si>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</si>
  <si>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</si>
  <si>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</si>
  <si>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</si>
  <si>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</si>
  <si>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</si>
  <si>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</si>
  <si>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</si>
  <si>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</si>
  <si>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</si>
  <si>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</si>
  <si>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</si>
  <si>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</si>
  <si>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</si>
  <si>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</si>
  <si>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</si>
  <si>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</si>
  <si>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</si>
  <si>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</si>
  <si>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</si>
  <si>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</si>
  <si>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</si>
  <si>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</si>
  <si>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</si>
  <si>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</si>
  <si>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</si>
  <si>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</si>
  <si>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</si>
  <si>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</si>
  <si>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</si>
  <si>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</si>
  <si>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</si>
  <si>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</si>
  <si>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</si>
  <si>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</si>
  <si>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</si>
  <si>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</si>
  <si>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</si>
  <si>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</si>
  <si>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</si>
  <si>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</si>
  <si>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</si>
  <si>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</si>
  <si>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</si>
  <si>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</si>
  <si>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</si>
  <si>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</si>
  <si>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</si>
  <si>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</si>
  <si>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</si>
  <si>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</si>
  <si>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</si>
  <si>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</si>
  <si>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</si>
  <si>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</si>
  <si>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</si>
  <si>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</si>
  <si>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</si>
  <si>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</si>
  <si>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</si>
  <si>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</si>
  <si>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</si>
  <si>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</si>
  <si>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</si>
  <si>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</si>
  <si>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</si>
  <si>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</si>
  <si>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</si>
  <si>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</si>
  <si>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</si>
  <si>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</si>
  <si>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</si>
  <si>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</si>
  <si>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</si>
  <si>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</si>
  <si>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</si>
  <si>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</si>
  <si>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</si>
  <si>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</si>
  <si>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</si>
  <si>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</si>
  <si>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</si>
  <si>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</si>
  <si>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</si>
  <si>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</si>
  <si>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</si>
  <si>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</si>
  <si>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</si>
  <si>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</si>
  <si>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</si>
  <si>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</si>
  <si>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</si>
  <si>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</si>
  <si>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</si>
  <si>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</si>
  <si>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</si>
  <si>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</si>
  <si>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</si>
  <si>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</si>
  <si>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</si>
  <si>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</si>
  <si>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</si>
  <si>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</si>
  <si>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</si>
  <si>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</si>
  <si>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</si>
  <si>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</si>
  <si>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</si>
  <si>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</si>
  <si>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</si>
  <si>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</si>
  <si>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</si>
  <si>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</si>
  <si>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</si>
  <si>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</si>
  <si>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</si>
  <si>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</si>
  <si>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</si>
  <si>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</si>
  <si>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</si>
  <si>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</si>
  <si>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</si>
  <si>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</si>
  <si>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</si>
  <si>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</si>
  <si>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</si>
  <si>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</si>
  <si>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</si>
  <si>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</si>
  <si>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</si>
  <si>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</si>
  <si>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</si>
  <si>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</si>
  <si>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</si>
  <si>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</si>
  <si>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</si>
  <si>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</si>
  <si>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</si>
  <si>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</si>
  <si>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</si>
  <si>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</si>
  <si>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</si>
  <si>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</si>
  <si>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</si>
  <si>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</si>
  <si>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</si>
  <si>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</si>
  <si>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</si>
  <si>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</si>
  <si>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</si>
  <si>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</si>
  <si>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</si>
  <si>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512 v1.1</t>
  </si>
  <si>
    <t>ffff ffff ffff ffff ffff ffff ffff ffff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</si>
  <si>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</si>
  <si>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</si>
  <si>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</si>
  <si>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</si>
  <si>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</si>
  <si>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</si>
  <si>
    <t>ROM 514 Version 1.1</t>
  </si>
  <si>
    <t>ROM 514 v1.2.1</t>
  </si>
  <si>
    <t>d6ff 00c4 dace 5f7b aea2 bac8 cda5 d6d2</t>
  </si>
  <si>
    <t>07e0 3e02 37c9 cdf8 e622 be01 2abe 017c</t>
  </si>
  <si>
    <t>b5c8 cda5 d6d2 1ce0 c312 e0d1 cd3c e1cd</t>
  </si>
  <si>
    <t>5ae4 2204 01e6 30d6 10cd 08e8 caa2 e0e7</t>
  </si>
  <si>
    <t>0321 0601 3600 0a03 feff ca5f e0cd 18c0</t>
  </si>
  <si>
    <t>340b cd08 e821 0701 e70f cd1b c0e7 09e7</t>
  </si>
  <si>
    <t>4821 0b01 e70f 7eb7 fc9e cb60 6922 0f01</t>
  </si>
  <si>
    <t>0110 002a 0401 eb21 0000 39c3 7fe0 097e</t>
  </si>
  <si>
    <t>23b6 ca9f e07e 2bba c27e e07e 93c2 7ee0</t>
  </si>
  <si>
    <t>e521 0200 3954 5d09 444d e1cd 4fde f9c3</t>
  </si>
  <si>
    <t>14e1 e751 2106 0136 800a 03fe ffca 61e0</t>
  </si>
  <si>
    <t>cd18 c034 0bcd 08e8 2107 01e7 0fcd 1bc0</t>
  </si>
  <si>
    <t>e757 c361 e0d1 cd63 e9eb 2a04 017d b4ca</t>
  </si>
  <si>
    <t>2eda cd14 deca eee0 eb22 1901 cd67 e12a</t>
  </si>
  <si>
    <t>1901 c3c9 e0d1 2a04 017d b4ca 2eda 3a06</t>
  </si>
  <si>
    <t>01b7 fa33 e11f da1d e1cd 06c0 210e 017e</t>
  </si>
  <si>
    <t>d601 77d2 14e1 2b7d fe0a c2ff e0cd 67e1</t>
  </si>
  <si>
    <t>b7c3 8fc8 2a0f 0144 4db7 c38f c8e7 0ce5</t>
  </si>
  <si>
    <t>2107 01d2 28e1 e700 da2d e1e7 4ee1 e70f</t>
  </si>
  <si>
    <t>c3fc e0ea 1de1 cd0f c0c3 fce0 d12a 0401</t>
  </si>
  <si>
    <t>7cb5 ca64 e12a 0f01 e52a 1101 e52a 0b01</t>
  </si>
  <si>
    <t>e52a 0d01 e52a 0701 e52a 0901 e53a 0601</t>
  </si>
  <si>
    <t>f52a 0401 e5eb e9d1 e122 0401 7cb5 ca8d</t>
  </si>
  <si>
    <t>e1f1 3206 01e1 2209 01e1 2207 01e1 220d</t>
  </si>
  <si>
    <t>01e1 220b 01e1 2211 01e1 220f 01d5 c90a</t>
  </si>
  <si>
    <t>0381 4fd0 04b7 c93e ffef 183e 0cef 032a</t>
  </si>
  <si>
    <t>9f02 eb2a a102 2bc3 cfe1 cde7 e600 545d</t>
  </si>
  <si>
    <t>dc39 dec3 cfe1 2a9f 02cd d9e6 c4f6 caeb</t>
  </si>
  <si>
    <t>2aa1 022b cdd9 e637 3fc4 f6ca dc39 dec5</t>
  </si>
  <si>
    <t>424b 221b 01eb 2219 0160 69cd 14de caf2</t>
  </si>
  <si>
    <t>da1b e2ca 0de2 ef2d c30d e23e 0cef 03cd</t>
  </si>
  <si>
    <t>b7c9 00cd 65e2 cdaa e1c3 fbe1 cd65 e2cd</t>
  </si>
  <si>
    <t>2a9d 0219 ebcd 95d1 2a9f 022b 2b22 a600</t>
  </si>
  <si>
    <t>2a9b 0223 2322 a200 22a4 0021 3101 3602</t>
  </si>
  <si>
    <t>c298 e222 a200 0e00 f1c9 3235 01cd cade</t>
  </si>
  <si>
    <t>f137 c90a 0357 b7ca f7e2 d50a 03fe 20ca</t>
  </si>
  <si>
    <t>d2e2 fe00 cd08 e8f5 c453 dbf1 cc59 dbc3</t>
  </si>
  <si>
    <t>e3e2 cd91 e7e5 ef0c 7b95 3ce1 be00 0000</t>
  </si>
  <si>
    <t>cd32 db0a 03fe ffca f6e2 fe3b c40d dbd1</t>
  </si>
  <si>
    <t>15c2 bae2 b7c9 d1cd 5edd b7c9 cd91 e7cd</t>
  </si>
  <si>
    <t>32db 2102 0039 cd47 e4d4 64e3 f5af 3217</t>
  </si>
  <si>
    <t>01f1 da20 e31c ca1e e3cd ffda 08d2 b7c9</t>
  </si>
  <si>
    <t>3e02 c93e 0132 3501 3a23 015f 2a91 027e</t>
  </si>
  <si>
    <t>3234 0123 2232 01cd 64e3 7b32 2301 2a32</t>
  </si>
  <si>
    <t>012b 2291 02af 3235 01c9 2101 6069 221f</t>
  </si>
  <si>
    <t>2a1d 01f9 2a02 0144 4dcd ffda 93db c37f</t>
  </si>
  <si>
    <t>c8cd 36e4 0a03 5715 fac1 e31c caa8 e31d</t>
  </si>
  <si>
    <t>cd63 e9c5 d54b e521 3e01 e5e6 30cf 0659</t>
  </si>
  <si>
    <t>c1e1 fe20 7bcc b8e4 c4b4 e44f cdd2 dd0c</t>
  </si>
  <si>
    <t>fe2c ca99 e3fe 0d0e ffd1 59c1 ca67 e33a</t>
  </si>
  <si>
    <t>1701 cdc3 e3c3 0bda 3a17 01b7 cabb e3cd</t>
  </si>
  <si>
    <t>55dd cdd0 e3da c2e3 c370 e3cd dce3 c370</t>
  </si>
  <si>
    <t>e3b7 c9a7 c02a 3201 11fc ff19 2200 01c9</t>
  </si>
  <si>
    <t>d5ef 0cd1 3e3f cda0 c65d 1cc9 f5d5 e52a</t>
  </si>
  <si>
    <t>2401 7eb7 3e02 caf5 d954 5dcd 39de 2224</t>
  </si>
  <si>
    <t>01eb 2323 237e fea2 ebc2 e2e3 ebc3 36e4</t>
  </si>
  <si>
    <t>ff2a 9f02 2224 01af 3dc3 55e4 c521 00fd</t>
  </si>
  <si>
    <t>cd5f d616 013a 9302 cd58 d607 077a 1757</t>
  </si>
  <si>
    <t>7917 4f78 1747 b7f2 15e4 3e01 e712 21f1</t>
  </si>
  <si>
    <t>d0e7 00c1 b7c9 237e 3234 0123 2232 0100</t>
  </si>
  <si>
    <t>00e1 d11e 00f1 c922 1d01 cd63 d53e ff32</t>
  </si>
  <si>
    <t>1701 c3d0 e332 2301 c9ff cd63 e9e6 30f5</t>
  </si>
  <si>
    <t>fe20 c294 e4e5 7e23 666f e3e5 cd9d e77b</t>
  </si>
  <si>
    <t>fe02 ca7f e47e ebcd 8bd1 e5cd 72d1 e1eb</t>
  </si>
  <si>
    <t>e173 2372 2a9f 02eb e17c b5c4 14de dc87</t>
  </si>
  <si>
    <t>d1c3 b2e4 e5cd 19e8 7cb5 c2a3 e4e1 e70f</t>
  </si>
  <si>
    <t>c3b2 e4d1 d5c5 0604 7e12 2313 05c2 a8e4</t>
  </si>
  <si>
    <t>c1e1 f1c9 f5c3 94e4 f5c3 65e4 0afe ffca</t>
  </si>
  <si>
    <t>01e5 3e02 cd43 e721 c201 110e 00f5 3dfa</t>
  </si>
  <si>
    <t>d6e4 19c3 cee4 d1cd 1fe5 dafc e43e 03cd</t>
  </si>
  <si>
    <t>43e7 f5e6 0177 2300 00f1 e602 1f3c 2377</t>
  </si>
  <si>
    <t>2323 23e5 cdf8 e6eb e173 2372 cd96 d9b7</t>
  </si>
  <si>
    <t>c903 cd8f d9c5 cda6 d8c1 b7c9 21ec 0116</t>
  </si>
  <si>
    <t>03cd 1fe5 dafc e436 0023 3600 c3fc e4cd</t>
  </si>
  <si>
    <t>8fd9 3600 0afe ffca 52e5 23e5 3e01 cd43</t>
  </si>
  <si>
    <t>e721 f501 0f0f 5f16 0019 ebe1 7323 7223</t>
  </si>
  <si>
    <t>1373 2372 233e 0fcd 43e7 0707 0777 2323</t>
  </si>
  <si>
    <t>b7c9 0335 7afe 03ca 63e5 0f0f f636 3206</t>
  </si>
  <si>
    <t>fc37 c93a 9502 e60f 3295 0232 05fd 37c9</t>
  </si>
  <si>
    <t>3e01 cd43 e70f 0f5f 1600 21f5 0119 3600</t>
  </si>
  <si>
    <t>230a 033c 5715 ca9d e53e 10cd 43e7 7723</t>
  </si>
  <si>
    <t>cd1d e7d6 01da 15da 7723 c385 e536 ff0a</t>
  </si>
  <si>
    <t>03fe ffca b0e5 0b3e 10cd 43e7 7723 36ff</t>
  </si>
  <si>
    <t>b7c9 cdf3 e567 ef09 c3c9 e50a 03c3 b5ce</t>
  </si>
  <si>
    <t>c9cd f9e5 c54b ef1e c1da 02e6 b7c9 cde0</t>
  </si>
  <si>
    <t>e5e3 ef21 c3c8 e5cd e0e5 e3ef 24c3 c8e5</t>
  </si>
  <si>
    <t>cdf3 e5e3 e55f cdf3 e557 cdfd e5c5 d5eb</t>
  </si>
  <si>
    <t>c1e1 c9cd f8e6 c31d e7cd f3e5 5f3e 17c3</t>
  </si>
  <si>
    <t>43e7 fe01 3e11 caf5 d93e 10c3 f5d9 cd1c</t>
  </si>
  <si>
    <t>e6ef 06b7 c9cd 1ce6 ef1b b7c9 2119 01e5</t>
  </si>
  <si>
    <t>3e0f cd43 e777 237d fe1d c220 e6e1 c90a</t>
  </si>
  <si>
    <t>03b7 c83d f5cd 5ae9 e5cd 5cce e630 1104</t>
  </si>
  <si>
    <t>00fe 20c2 48e6 1e02 0a03 676f ebcd 4fe7</t>
  </si>
  <si>
    <t>f53c cdf0 edda 15da 15c2 4de6 2524 fa15</t>
  </si>
  <si>
    <t>da19 23d5 ebcd 8be6 d173 19f1 772b 1dc2</t>
  </si>
  <si>
    <t>cdc5 d123 23e5 eb19 afcd 7cde e1c9 af32</t>
  </si>
  <si>
    <t>b902 cf09 21b3 e6e5 cdf8 e6e5 0afe ffc2</t>
  </si>
  <si>
    <t>63e9 03b7 c9cd f8e6 e57c 2b2b 2b2b b4fa</t>
  </si>
  <si>
    <t>15da d12a 9d02 eb22 9d02 c314 d2ff 3eff</t>
  </si>
  <si>
    <t>3215 01b7 c9af c3d0 e6e5 0a03 670a 036f</t>
  </si>
  <si>
    <t>b4ca e5e6 e3e1 c9cd d9e6 c3f6 caf5 cde7</t>
  </si>
  <si>
    <t>e63e 04d2 f5d9 f1c9 f5d5 cd19 e87c b5ca</t>
  </si>
  <si>
    <t>10e7 7e23 b6c2 15da 237e 236e 67d1 f1c9</t>
  </si>
  <si>
    <t>c5e7 15b0 c215 da6a 61c1 d1f1 c9d5 e5cd</t>
  </si>
  <si>
    <t>19e8 7cb5 ca36 e77e 23b6 23b6 c215 da23</t>
  </si>
  <si>
    <t>7ee1 d1c9 d5e5 e1c5 e715 b0b1 c215 da7a</t>
  </si>
  <si>
    <t>c1d1 c9d5 57cd 1de7 14ba d215 dad1 c90a</t>
  </si>
  <si>
    <t>03fe 20ca 1ada fe10 ca1d e7cd 08e8 e748</t>
  </si>
  <si>
    <t>c334 e716 000a e660 fe40 cabd e70a e61f</t>
  </si>
  <si>
    <t>fe18 da50 e803 fe1a ca63 e7f5 cd63 e7f5</t>
  </si>
  <si>
    <t>cd63 e7d1 f5a2 5ff1 b257 f17a ea90 e77b</t>
  </si>
  <si>
    <t>c9cd 9de7 7bfe 02e5 cc87 d1e1 c90a 07da</t>
  </si>
  <si>
    <t>bde7 07da b3e7 07da d9e9 1e00 030a 6069</t>
  </si>
  <si>
    <t>c390 e1cd 63e9 5e23 56eb 1e01 c90a 03f5</t>
  </si>
  <si>
    <t>d5cd 9de7 f157 f1e5 53f5 d5cd 9de7 f157</t>
  </si>
  <si>
    <t>f1c5 444d e1e3 c542 4beb e1fe c0ca ebe7</t>
  </si>
  <si>
    <t>cd21 d1cd f8e7 c15f c333 e9e5 cd06 d1e3</t>
  </si>
  <si>
    <t>cdf8 e7e1 c11e 02c9 f579 fe02 cc87 d1eb</t>
  </si>
  <si>
    <t>78fe 02cc 87d1 f1c9 f5d5 e5cd 19e8 7cb5</t>
  </si>
  <si>
    <t>ca15 e8e7 0ce1 d1f1 c916 000a 07da 50e8</t>
  </si>
  <si>
    <t>07da 6be9 07da 30e8 0360 6903 0303 03c9</t>
  </si>
  <si>
    <t>d57a b7ca 46e8 cd18 c0cd d9e9 2129 01e7</t>
  </si>
  <si>
    <t>0fcd 1bc0 d1c9 cdd9 e9d1 16ff 2100 00c9</t>
  </si>
  <si>
    <t>0ae6 7f03 fe1a ca1b e815 14c4 18c0 d55f</t>
  </si>
  <si>
    <t>21dc e8e5 cd19 e87b e61f fe1c d29f e8e5</t>
  </si>
  <si>
    <t>cd1b e87c b5c2 7de8 2129 01e7 0fe3 7cb5</t>
  </si>
  <si>
    <t>ca85 e8e7 0c7b e61f fe10 d2c9 e8bb 21fd</t>
  </si>
  <si>
    <t>e8c2 97e8 21ee e816 005f 1919 19e3 c9f5</t>
  </si>
  <si>
    <t>7cb5 caa7 e8e7 0cf1 c8bb cabe e8fe 1eda</t>
  </si>
  <si>
    <t>bbe8 c2b8 e8e7 6cc9 e74b c9e7 60c9 fe1d</t>
  </si>
  <si>
    <t>cac6 e8e7 48c9 e71b c9e1 bbca d6e8 cd15</t>
  </si>
  <si>
    <t>c0e1 e1c3 33e9 cd0c c0c3 d1e8 d115 1416</t>
  </si>
  <si>
    <t>ff21 0000 c821 2901 e70f cd1b c0c9 e700</t>
  </si>
  <si>
    <t>c9e7 03c9 e709 c9e7 06c9 e724 c9e7 4ec9</t>
  </si>
  <si>
    <t>00e7 69c9 e76f c9e7 72c9 e75a c9cd 1ade</t>
  </si>
  <si>
    <t>444d c9f5 7be6 0f87 8721 43e9 cd30 def1</t>
  </si>
  <si>
    <t>3eff e9f0 c358 e9fa 58e9 00c0 c358 e9c8</t>
  </si>
  <si>
    <t>0000 00f8 c358 e9c8 2fc9 d5af 1600 c33d</t>
  </si>
  <si>
    <t>d7ff ffd5 3eff c35c e9ff ff3e fff5 d50a</t>
  </si>
  <si>
    <t>03e6 3f57 0a03 5f2a a102 19d1 f1a6 e640</t>
  </si>
  <si>
    <t>7e23 c815 14c4 18c0 d5f5 5e23 5623 7ab3</t>
  </si>
  <si>
    <t>3e0f caf5 d9d5 2100 00e3 0a03 57be 23c2</t>
  </si>
  <si>
    <t>29da cd4f e7be dab1 e9ca b1e9 3e05 c3f5</t>
  </si>
  <si>
    <t>d9e3 cd30 de15 e323 cac5 e97e 3ce3 cdf0</t>
  </si>
  <si>
    <t>ede3 c3a2 e9eb e1f1 f5e6 30fe 2029 cad2</t>
  </si>
  <si>
    <t>e929 19f1 d1c4 1bc0 c903 0a03 6f26 0011</t>
  </si>
  <si>
    <t>f0e9 2919 5e23 7ef6 8057 bed5 cc08 e8c9</t>
  </si>
  <si>
    <t>50ea 53ea cb6a d26a b86a be6a 56ea 59ea</t>
  </si>
  <si>
    <t>436b 5ceb 756b 836a 826b 8deb e26a c46a</t>
  </si>
  <si>
    <t>a16b 5cea 5fea a76b ae6b 0e6b c16b 166c</t>
  </si>
  <si>
    <t>1d6c ff6a 27ec 9d6c 7bec 8c6a 62ea 77ea</t>
  </si>
  <si>
    <t>a26a 256b 65ea 68ea 6bea 6eea 71ea 74ea</t>
  </si>
  <si>
    <t>7711 70fa 1977 e123 c367 cdff ffff ffff</t>
  </si>
  <si>
    <t>e718 c9e7 30c9 e72a c9e7 21c9 e727 c9e7</t>
  </si>
  <si>
    <t>2dc9 e733 c9e7 36c9 e739 c9e7 3cc9 e73f</t>
  </si>
  <si>
    <t>c9e7 42c9 e745 c9cd 9bce 0000 002a 33c0</t>
  </si>
  <si>
    <t>1e01 c9cd 08e8 cd2d c0c3 7dea cd1d e7cd</t>
  </si>
  <si>
    <t>8bd1 e5b7 ca9e ea23 3620 3dc3 93ea e1c3</t>
  </si>
  <si>
    <t>dfea cd60 ce1f 3e01 c28f ea7d 0000 ef0c</t>
  </si>
  <si>
    <t>95d2 8fea afc3 8fea ef0c 7dc3 7ceb ef0c</t>
  </si>
  <si>
    <t>7cc3 7ceb cd91 e77e c37c ebcd 91e7 7ec3</t>
  </si>
  <si>
    <t>7ecf cd1d e7f5 3e01 cd8b d1f1 2377 2b1e</t>
  </si>
  <si>
    <t>02c9 cd9d e7e5 d5cd 1deb 1600 5fcd 4fd1</t>
  </si>
  <si>
    <t>d215 dad1 e37b fe02 cc87 d1e1 1e02 c9cd</t>
  </si>
  <si>
    <t>9de7 e5d5 cd1d eb5f 7e93 57c3 edea cd9d</t>
  </si>
  <si>
    <t>e7e5 d5cd 1deb 57cd 1de7 c3ec eae5 d5cd</t>
  </si>
  <si>
    <t>1de7 d1e1 c9cd 91e7 c57e 3234 0123 2232</t>
  </si>
  <si>
    <t>010e 0021 3501 3601 cd1e c035 3e0a d2f5</t>
  </si>
  <si>
    <t>d9c1 c9cd 51eb afc5 d54c 5547 e712 d1c1</t>
  </si>
  <si>
    <t>c92a a302 eb2a a502 cd1a dec9 2129 01e7</t>
  </si>
  <si>
    <t>0fe5 21ed d0e7 0ce1 e709 e748 c5e7 15b0</t>
  </si>
  <si>
    <t>c215 dac1 c9af 32b9 02cd bed6 6f26 00c3</t>
  </si>
  <si>
    <t>46eb cd1d e757 cde0 d87b c37c ebc5 e715</t>
  </si>
  <si>
    <t>2129 01e7 0fc1 e71e b7f0 c3c5 ce81 8000</t>
  </si>
  <si>
    <t>00cd 63e9 c346 ebcd b4eb ebc3 46eb cdb4</t>
  </si>
  <si>
    <t>ebc3 7ceb 2100 00c5 4cef 27da 02e6 78c1</t>
  </si>
  <si>
    <t>c93e 05cd 43e7 573a 4000 e6f8 b2f6 08cd</t>
  </si>
  <si>
    <t>08d8 c53e 3001 06fc 0221 ffff 2200 fc3a</t>
  </si>
  <si>
    <t>01fd eb3e 0002 2a00 fccd 14de dae2 ebcd</t>
  </si>
  <si>
    <t>26de 11ce ff19 dafc eb21 0000 7cb7 ca06</t>
  </si>
  <si>
    <t>ec2e ff00 0000 3e36 023a 4000 e6f0 cd06</t>
  </si>
  <si>
    <t>d8c1 7dc3 7ceb cdf8 e67e c37c eb21 f5d0</t>
  </si>
  <si>
    <t>f1d0 e70c fa89 ece7 1bc9 c5d5 f5e7 155f</t>
  </si>
  <si>
    <t>b0ca 98ec 7bf6 0100 d17a d1c1 c9cd f3e5</t>
  </si>
  <si>
    <t>c54f ef27 c1da 02e6 c37c ebd5 e503 cdae</t>
  </si>
  <si>
    <t>ef3a c3b6 eccd f5ef 0de1 d1c9 0a03 5f16</t>
  </si>
  <si>
    <t>0021 08cc 1919 195e 2356 23eb 7eb7 cd32</t>
  </si>
  <si>
    <t>db1a caea ecfe 00c4 6bce 1a87 5f16 0021</t>
  </si>
  <si>
    <t>f8ec 195e 2356 ebe9 3aed 41ed 3bed 44ed</t>
  </si>
  <si>
    <t>4ded 47ed 56ed 62ed 5ced 50ed 6bed 7aed</t>
  </si>
  <si>
    <t>84ed 9bed a4ed c1ed d9ed e0ed f0ed ffed</t>
  </si>
  <si>
    <t>09ee 1aee 25ee 30ee 4fee 52ee 66ee 71ee</t>
  </si>
  <si>
    <t>cec3 aeef c3ed efcd a2ee cd70 cec3 a2ee</t>
  </si>
  <si>
    <t>cdfc efcd fcef cdfc efc3 a2ee cd47 edcd</t>
  </si>
  <si>
    <t>6bce cd47 edcd 6bce c3a2 eecd 47ed 0afe</t>
  </si>
  <si>
    <t>ff03 c80b cd70 cec3 a2ee cdae efcd f5ef</t>
  </si>
  <si>
    <t>2dc3 aeef 0afe ffc4 fcef 0afe ffc2 50ed</t>
  </si>
  <si>
    <t>cd78 ce97 ed03 c903 4f46 460a feff ca90</t>
  </si>
  <si>
    <t>edc3 56ed cdfc ef0a 0357 15fa b8ed cd47</t>
  </si>
  <si>
    <t>edcd f5ef 3bc3 aaed 0a03 feff c80b c3a2</t>
  </si>
  <si>
    <t>ee0a 0316 30b7 fad4 ed1f 3cf5 82cd 60dd</t>
  </si>
  <si>
    <t>f13f 1641 7ad4 60dd c9cd a2ee cdf5 ef3b</t>
  </si>
  <si>
    <t>0a03 57d5 cdfc eed1 15c8 cd70 cec3 e3ed</t>
  </si>
  <si>
    <t>c28f de7c b765 2e00 c837 c9ce c3f4 edcd</t>
  </si>
  <si>
    <t>fcee cdf5 ef3d c3a2 eecd fcef cd78 ce15</t>
  </si>
  <si>
    <t>ee03 c3cc ec04 5448 454e cdfc efcd 78ce</t>
  </si>
  <si>
    <t>f9cb c3ae efcd fcef cd78 ce15 eec3 aeef</t>
  </si>
  <si>
    <t>cdff edcd 6bce cd78 ce4c eecd a2ee 0a03</t>
  </si>
  <si>
    <t>feff c80b cd75 ce3d cdc3 a2ee 0254 4fc3</t>
  </si>
  <si>
    <t>fcee 0a03 5715 f803 cda2 ee0a 03fe ffc8</t>
  </si>
  <si>
    <t>cd60 ddc3 55ee cdfc efcd 78ce f9cb c379</t>
  </si>
  <si>
    <t>eecd fcef cd78 ce01 cc0a 0357 cdae ef15</t>
  </si>
  <si>
    <t>c8cd 70ce c37c eecd a2ee c36e ed32 9602</t>
  </si>
  <si>
    <t>7be6 d50a b7f2 dfee 03e6 1ffe 1af5 dca2</t>
  </si>
  <si>
    <t>ee21 86cf 545d cd39 def1 f5ae 23e6 1fc2</t>
  </si>
  <si>
    <t>b4ee eb23 7e2b cd02 def5 dc6b cecd 32db</t>
  </si>
  <si>
    <t>f1dc 6bce cda2 eef1 fe1a cc55 efd1 c907</t>
  </si>
  <si>
    <t>07da f2ee 07da edee cd84 efd1 c9cd 5aef</t>
  </si>
  <si>
    <t>d1c9 cdfc eed1 c916 bfc3 feee 16ff d50a</t>
  </si>
  <si>
    <t>03e6 3f57 0a03 5f2a a102 19d1 e5cd 95ca</t>
  </si>
  <si>
    <t>7ea2 f523 e60f 5ecd 44db 1600 2134 0219</t>
  </si>
  <si>
    <t>f1f5 e630 beca 3cef fe00 1621 ca38 effe</t>
  </si>
  <si>
    <t>1016 25ca 38ef 1624 7acd 60dd f1e6 40e1</t>
  </si>
  <si>
    <t>c80a 0357 cdf5 ef28 03d5 cda2 eed1 15c4</t>
  </si>
  <si>
    <t>70ce c248 efcd f5ef 29c9 030a 0357 21e6</t>
  </si>
  <si>
    <t>cf15 fa6b efcd aeca c361 efcd 32db 7ee6</t>
  </si>
  <si>
    <t>0f57 c8cd f5ef 28cd a2ee 15c4 70ce c277</t>
  </si>
  <si>
    <t>efc3 55ef 0a03 6069 fe18 cae1 effe 19ca</t>
  </si>
  <si>
    <t>edef e70c fe10 caa8 effe 14f5 ccbd eff1</t>
  </si>
  <si>
    <t>c4da ef03 0303 03c9 cdd4 efc3 a3ef 0a03</t>
  </si>
  <si>
    <t>670a 036f cd46 eb7c b5c4 bdef c9cd 5fdb</t>
  </si>
  <si>
    <t>2a33 c0d5 5623 7efe 20c2 ceef 2315 7ad1</t>
  </si>
  <si>
    <t>cd44 dbc9 cd9b cec3 c0ef cdf5 ef23 c34a</t>
  </si>
  <si>
    <t>dbcd f5ef 22cd edef cdf5 ef22 c960 69cd</t>
  </si>
  <si>
    <t>32db 444d c9e3 7e23 e3c3 60dd c368 ce3e</t>
  </si>
  <si>
    <t>c3aa edc3 b4ed c3fe e0c3 08e1 c312 e1c3</t>
  </si>
  <si>
    <t>1ce1 c326 e1c3 33e1 c340 e1c3 4ae1 c343</t>
  </si>
  <si>
    <t>e4c3 54e1 c355 e8c3 45e7 c367 e6c3 70e8</t>
  </si>
  <si>
    <t>c380 e8c3 f8e5 c3d2 e7c3 d9e7 c394 e8c3</t>
  </si>
  <si>
    <t>6ce9 c3c1 e9c3 ace8 c314 e4c3 dee3 c36d</t>
  </si>
  <si>
    <t>e1c3 8de1 c3ac e1c3 2be2 c338 e2c3 0be3</t>
  </si>
  <si>
    <t>c315 e3c3 2ee3 c345 e3c3 5ce3 c373 e3c3</t>
  </si>
  <si>
    <t>a5e3 c398 e3c3 c0ed c3a6 efc3 74e4 c379</t>
  </si>
  <si>
    <t>e4c3 7ee4 c383 e4c3 88e5 c399 e5c3 5fe5</t>
  </si>
  <si>
    <t>c36f e5c3 88e4 c393 e4c3 98e4 c3a0 e4c3</t>
  </si>
  <si>
    <t>a1ed c3b1 e4c3 b6e4 c3bb e4c3 c0e4 c3cc</t>
  </si>
  <si>
    <t>e4c3 d1e4 c3d6 e4c3 dbe4 c3e0 e4c3 e5e4</t>
  </si>
  <si>
    <t>c3ea e4c3 efe4 c39b e4c3 f4e4 c3f9 e4c3</t>
  </si>
  <si>
    <t>fee4 c303 e5c3 08e5 c317 e5c3 22e5 c319</t>
  </si>
  <si>
    <t>edc3 26ed c333 edc3 43ed c36c edc3 55ed</t>
  </si>
  <si>
    <t>c3c0 edc3 a6ef ffff ffff ffff ffff f5c5</t>
  </si>
  <si>
    <t>d5e5 cd59 eac3 4dc1 f5c5 d5e5 cd20 eac3</t>
  </si>
  <si>
    <t>4dc1 f5c5 d5e5 cdfb e9c3 4dc1 f5c5 d5e5</t>
  </si>
  <si>
    <t>cdd6 e9c3 4dc1 e562 6922 d700 606f 22d5</t>
  </si>
  <si>
    <t>00e1 c9e5 2ad7 004d 542a d500 7d44 e1c9</t>
  </si>
  <si>
    <t>f5c5 d5e5 cdee e9c3 4dc1 f5c5 d5e5 cde4</t>
  </si>
  <si>
    <t>e9c3 4dc1 f5e5 cd1e c2cd 43e4 2100 0039</t>
  </si>
  <si>
    <t>cdb4 edcd 4ae1 3333 3333 e1f1 c9f5 c5d5</t>
  </si>
  <si>
    <t>e5cd 8ce3 d586 572b 798e 4f2b 788e 472b</t>
  </si>
  <si>
    <t>7b8e 5f1f abe1 a4fc 4bc0 c384 e3f5 c5d5</t>
  </si>
  <si>
    <t>e5cd 8ce3 d596 572b 799e 4f2b 789e 472b</t>
  </si>
  <si>
    <t>7b9e 5f1f abe1 b42f b7c3 87e1 f5c5 d5e5</t>
  </si>
  <si>
    <t>3ad5 00b7 fc15 e3da 25e2 aef5 7e23 b747</t>
  </si>
  <si>
    <t>4e23 5623 5efc c9e3 da25 e2b1 cadf e12a</t>
  </si>
  <si>
    <t>d500 7cb5 c225 e22a d700 cdcf e355 5c21</t>
  </si>
  <si>
    <t>0000 e521 d800 4ee3 79b7 ca1e e206 8079</t>
  </si>
  <si>
    <t>1f4f d2f6 e119 7c1f 677d 1f6f 781f 47d2</t>
  </si>
  <si>
    <t>efe1 e370 2b7d fed4 4ec2 e7e1 e178 b7fa</t>
  </si>
  <si>
    <t>25e2 7cb5 c225 e2f1 fc15 e3c3 4dc1 456c</t>
  </si>
  <si>
    <t>2600 c302 e2cd 4bc0 c317 e2f5 c5d5 e5cd</t>
  </si>
  <si>
    <t>42e2 cdcf e3c3 4dc1 f5c5 d5e5 cd42 e2c3</t>
  </si>
  <si>
    <t>4dc1 cd8f ed78 f5cd 0eea 78b1 b2b3 cae4</t>
  </si>
  <si>
    <t>e278 b7fc c9e3 dae4 e2c5 d5cd ece2 2f3c</t>
  </si>
  <si>
    <t>673a d500 b7fc 15e3 cdd6 e3b1 b2b3 cae0</t>
  </si>
  <si>
    <t>e2cd ece2 d1c1 84fa c9e2 cd39 ebd5 c501</t>
  </si>
  <si>
    <t>0080 1100 00cd 55eb 6069 c1e3 ebe5 2ad7</t>
  </si>
  <si>
    <t>007c 9367 7d9a 6f22 d700 2ad5 007c 9967</t>
  </si>
  <si>
    <t>7d98 6f22 d500 e117 3f7d 176f 7c17 67e3</t>
  </si>
  <si>
    <t>7d17 6f7c 1767 e3da d0e2 cd70 eb7d 1fe5</t>
  </si>
  <si>
    <t>da8e e2cd f2e2 c3a6 e211 0000 d5c3 d7e2</t>
  </si>
  <si>
    <t>7d1f e5d4 f2e2 d1c1 f1cd 88ed fc15 e3c9</t>
  </si>
  <si>
    <t>e1e1 f1c9 dc4b c0cc 6cc0 f1c9 e5cd a0eb</t>
  </si>
  <si>
    <t>e1c9 2ad7 007c 8367 7d8a 6f22 d700 2ad5</t>
  </si>
  <si>
    <t>007c 8967 7d88 6f22 d500 c9f5 3ad5 00b7</t>
  </si>
  <si>
    <t>fc15 e3f1 c9f5 c5d5 e5cd d6e3 cdc9 e3d2</t>
  </si>
  <si>
    <t>28e3 cd4b c0c3 4dc1 cdcf e3c3 4dc1 f5c5</t>
  </si>
  <si>
    <t>d5e5 c3e1 eca6 572b 79a6 4f2b 78a6 472b</t>
  </si>
  <si>
    <t>7ba6 c985 e3f5 c5d5 e5c3 eaec b657 2b79</t>
  </si>
  <si>
    <t>b64f 2b78 b647 2b7b b6c9 85e3 f5c5 d5e5</t>
  </si>
  <si>
    <t>c3f3 ecae 572b 79ae 4f2b 78ae 472b 7bae</t>
  </si>
  <si>
    <t>4f78 2f47 7bcd 26e1 c34d c1c9 c301 edae</t>
  </si>
  <si>
    <t>2f23 2323 d557 f1c9 f5c5 d5e5 cd08 edcd</t>
  </si>
  <si>
    <t>55eb c328 e3f5 c5d5 e5cd 08ed cd39 ebc3</t>
  </si>
  <si>
    <t>28e3 7e23 b623 b623 c2c2 e37e e6e0 0000</t>
  </si>
  <si>
    <t>7ec8 3e00 474f 575f c9e5 cd82 ebe1 c978</t>
  </si>
  <si>
    <t>414a 53c3 26e1 f5cd 33e1 c313 edc9 f5c5</t>
  </si>
  <si>
    <t>d5e5 cdd6 e3cd 83ed ca0e e426 2078 b7f2</t>
  </si>
  <si>
    <t>fde3 26a0 cdc9 e3d2 fde3 0680 247c 21d5</t>
  </si>
  <si>
    <t>0077 e5cd 96eb e17e cddb e9c3 4dc1 cd16</t>
  </si>
  <si>
    <t>eac3 4dc1 f5c5 d5e5 cd33 e1f5 e67f ca3b</t>
  </si>
  <si>
    <t>e4fe 40d2 3be4 d620 d23f e42f 3ccd 55eb</t>
  </si>
  <si>
    <t>f1b7 fcc9 e3da 22e3 c328 e3f1 c30e e4f1</t>
  </si>
  <si>
    <t>c322 e3f5 c5d5 e521 d500 7ee6 7fca 0ee4</t>
  </si>
  <si>
    <t>fe40 d20e e4d6 1921 d800 1e03 570e 0814</t>
  </si>
  <si>
    <t>37f2 65e4 3f1f 0dc2 5fe4 a677 2b1d c25d</t>
  </si>
  <si>
    <t>e4c3 4dc1 cd27 e510 c9cd 27e5 11c9 cd27</t>
  </si>
  <si>
    <t>e512 c9cd 27e5 13c9 f5cd 95ed 0087 fc93</t>
  </si>
  <si>
    <t>e4f1 c9cd 35e5 15c9 cdef e4cd 35e5 1cc9</t>
  </si>
  <si>
    <t>cd35 e537 cd98 e4cd 35e5 11c9 cd27 e50b</t>
  </si>
  <si>
    <t>c9cd 35e5 09c9 cd35 e50a c9cd 35e5 08c9</t>
  </si>
  <si>
    <t>e521 90e8 cd83 e4e1 cdb6 e4c9 cd35 e501</t>
  </si>
  <si>
    <t>c9cd 35e5 02c9 cd35 e503 c9cd 35e5 04c9</t>
  </si>
  <si>
    <t>cd35 e505 c9cd 35e5 06c9 cd35 e507 c9cd</t>
  </si>
  <si>
    <t>35e5 1ec9 cd27 e52c c9cd 27e5 2dc9 cd27</t>
  </si>
  <si>
    <t>e52e c9cd 27e5 2fc9 cd35 e537 cd03 e5cd</t>
  </si>
  <si>
    <t>fee4 cd35 e52d c9f5 cd95 ed00 87fc 22e5</t>
  </si>
  <si>
    <t>f1c9 cd35 e534 c9cd 3be5 cd88 e5e3 f5cd</t>
  </si>
  <si>
    <t>ccec f1e3 c9cd 3be5 c32d e5f5 3a02 fbb7</t>
  </si>
  <si>
    <t>fa3c e5e6 1eca 5de5 00cd d2ec 1f1f dc4b</t>
  </si>
  <si>
    <t>c01f dc65 c01f dc5e c01f dc6c c0f1 c9f5</t>
  </si>
  <si>
    <t>7acd 3be5 3200 fb79 3200 fb78 c3d9 eccd</t>
  </si>
  <si>
    <t>3be5 3a00 fbf5 3a00 fb47 3a00 fb4f 3a00</t>
  </si>
  <si>
    <t>fb57 c364 e555 e1c9 f5c5 d5e5 7e23 4623</t>
  </si>
  <si>
    <t>4e23 56cd 5fe5 c34d c1f5 c5d5 e5cd 6fe5</t>
  </si>
  <si>
    <t>7723 7023 7123 72c3 4dc1 e521 eb00 cdd6</t>
  </si>
  <si>
    <t>e921 e300 cdfb e9e1 e5cd 59ea 21eb 00e5</t>
  </si>
  <si>
    <t>cd72 eae1 cddb e93a de00 b7f2 d3e5 fee8</t>
  </si>
  <si>
    <t>daf3 e5e1 2323 2323 e523 7eb7 f2f3 e521</t>
  </si>
  <si>
    <t>e300 e5cd fbe9 21e7 00cd 59ea e1cd dbe9</t>
  </si>
  <si>
    <t>c3b7 e5e1 cdf8 e9c9 f5c5 d5e5 cdf1 ebca</t>
  </si>
  <si>
    <t>3ae6 07da d0e9 070f 1fb7 1ff5 3e00 115f</t>
  </si>
  <si>
    <t>e6d2 18e6 3c11 57e6 77e5 21e3 00cd 1ce1</t>
  </si>
  <si>
    <t>ebe5 cd59 eae1 2323 2323 cd72 eacd 3de6</t>
  </si>
  <si>
    <t>cd3d e6e1 c180 e67f 7700 c34d c121 e700</t>
  </si>
  <si>
    <t>e5cd dbe9 21e3 00cd fbe9 e1e5 cd20 eae1</t>
  </si>
  <si>
    <t>cd72 ea3d e67f c97f d2d0 1c00 99ee 1400</t>
  </si>
  <si>
    <t>9400 007f d800 00f5 c5d5 e53a d500 32ef</t>
  </si>
  <si>
    <t>00cd eee9 212b e7cd 59ea cd1e c2cd 14e4</t>
  </si>
  <si>
    <t>cd33 e1cd 34c2 b0b1 cac9 ef3a ef00 2fb7</t>
  </si>
  <si>
    <t>37c3 f5e6 d5cd 54e1 11fb e62a d500 b5ca</t>
  </si>
  <si>
    <t>f9ef fe7f dab8 e611 ffe6 c3b8 e607 0711</t>
  </si>
  <si>
    <t>03e7 d2b8 e611 07e7 ebe5 cd6d ea5f 3aef</t>
  </si>
  <si>
    <t>0007 f57b dce4 e921 e300 cddb e9cd dbe9</t>
  </si>
  <si>
    <t>2162 c4cd fbe9 212f e7cd aae5 f1d1 f521</t>
  </si>
  <si>
    <t>1000 d2e6 e629 19cd 59ea f1e1 7cd2 f2e6</t>
  </si>
  <si>
    <t>2f3c cdb7 c1dc 4bea c34d c17e 8000 007f</t>
  </si>
  <si>
    <t>c000 0000 a000 0000 e000 0001 8b95 c201</t>
  </si>
  <si>
    <t>a5fe d701 c567 2a01 eac0 c700 eac0 c700</t>
  </si>
  <si>
    <t>c567 2a00 a5fe d700 8b95 c201 b8aa 3b00</t>
  </si>
  <si>
    <t>b172 187e f5fd ef7c e358 467a 9da4 8177</t>
  </si>
  <si>
    <t>aed1 fe00 00f5 c5d5 e5cd f1eb cad0 e9b7</t>
  </si>
  <si>
    <t>fad0 e9cd e9c1 f536 003a d600 feb5 d26a</t>
  </si>
  <si>
    <t>e721 66c4 cd59 eaf1 3df5 2162 c4cd 72ea</t>
  </si>
  <si>
    <t>cd1e c221 66c4 cd6d ea21 0000 39cd 20ea</t>
  </si>
  <si>
    <t>3333 3333 21e3 00cd dbe9 e5cd 1ec2 2100</t>
  </si>
  <si>
    <t>0039 cd59 ea33 3333 33e1 cddb e9d1 7a17</t>
  </si>
  <si>
    <t>9f47 4fcd 26e1 cdde e321 b8e7 cd59 ea21</t>
  </si>
  <si>
    <t>bce7 cdaa e5c3 4dc1 00b1 7218 0280 0000</t>
  </si>
  <si>
    <t>00aa aaa9 7fcc cf45 7f91 aeab 7e80 0000</t>
  </si>
  <si>
    <t>0000 f5c5 d5e5 c3e3 e7f5 c5d5 e521 33e8</t>
  </si>
  <si>
    <t>cd72 ea21 3fe8 cd20 eacd 54e1 21d5 007e</t>
  </si>
  <si>
    <t>e67f cafa e7fe 7eda 18e8 be21 62c4 c472</t>
  </si>
  <si>
    <t>ea21 37e8 e5cd 6dea cdee e921 3be8 cd6d</t>
  </si>
  <si>
    <t>eacd eee9 e1cd 6dea 21e3 00e5 cdd6 e9e3</t>
  </si>
  <si>
    <t>cd59 eae1 cddb e9cd 16ea 213f e8cd aae5</t>
  </si>
  <si>
    <t>c34d c101 c90f db7f 8000 0000 8000 0003</t>
  </si>
  <si>
    <t>c90f db86 a55d e207 a334 7887 9929 9e06</t>
  </si>
  <si>
    <t>9f0a fb00 00f5 c5d5 e5e5 cdf8 e9e1 ca6d</t>
  </si>
  <si>
    <t>e8fa d0e9 cd45 e7cd 59ea cd67 e6c3 4dc1</t>
  </si>
  <si>
    <t>f5c5 d5e5 cd45 e721 90e8 cd59 eac3 4dc1</t>
  </si>
  <si>
    <t>f5c5 d5e5 2190 e8cd 20ea cd67 e6c3 4dc1</t>
  </si>
  <si>
    <t>7fde 5bd9 e5cd 1ec2 cdd9 e721 ef00 cd1c</t>
  </si>
  <si>
    <t>e1cd 34c2 cdd2 e7cd 08e1 e1c9 f5c5 d5e5</t>
  </si>
  <si>
    <t>cdf1 ebca 43e9 f5cd eee9 21ef 00cd dbe9</t>
  </si>
  <si>
    <t>fe40 dad3 e8fe 7f3e 01ca e6e8 215e c4e5</t>
  </si>
  <si>
    <t>c315 e9fe 013e 02ca e6e8 d2e3 e878 0707</t>
  </si>
  <si>
    <t>3e01 3f3f ce00 8787 8721 3ee9 5f16 0019</t>
  </si>
  <si>
    <t>e511 0400 19e5 cd59 ea21 62c4 cd72 ea21</t>
  </si>
  <si>
    <t>df00 cddb e921 ef00 cdfb e9e1 cd6d ea21</t>
  </si>
  <si>
    <t>df00 cd20 ea21 ef00 e5e5 cdd6 e9e1 cd59</t>
  </si>
  <si>
    <t>ea21 e300 cddb e9cd dbe9 2162 c4cd fbe9</t>
  </si>
  <si>
    <t>215e e9cd aae5 e1cd 59ea e1cd 72ea f1b7</t>
  </si>
  <si>
    <t>fce4 e9c3 4dc1 7fe5 c8fa 7ff6 90f3 00e5</t>
  </si>
  <si>
    <t>c8fa 01a0 81c6 01ac 56bb 038c 337f ffaa</t>
  </si>
  <si>
    <t>aa2d 7ecc 6eb3 fe86 f14f 0000 f5c5 d5e5</t>
  </si>
  <si>
    <t>cdf8 e95f e67f fe01 da99 e9c2 94e9 78e6</t>
  </si>
  <si>
    <t>7fb1 b2c2 d0e9 7bb7 2133 e8cd 12e1 fce4</t>
  </si>
  <si>
    <t>e9c3 4dc1 fe40 dad0 e9cd 1ec2 2100 0039</t>
  </si>
  <si>
    <t>cd59 eacd e4e9 2162 c4cd 72ea cdf8 e521</t>
  </si>
  <si>
    <t>ef00 cd1c e1cd 34c2 cd08 e1cd ace8 c391</t>
  </si>
  <si>
    <t>e9cd 6ce9 cd4a e1e5 2133 e8cd aaed e1c9</t>
  </si>
  <si>
    <t>cd5e c0c3 91e9 e5cd f8e9 e177 2370 2371</t>
  </si>
  <si>
    <t>2372 23c9 cdf1 ebc8 0180 ffc3 f1e9 0100</t>
  </si>
  <si>
    <t>7f21 d500 78a6 a977 21d5 00cd f4eb ca16</t>
  </si>
  <si>
    <t>ea5f 2346 234e 2356 21d5 00c3 17eb 4623</t>
  </si>
  <si>
    <t>4e23 5623 5ec9 21d5 00af 474f 57c3 dbe9</t>
  </si>
  <si>
    <t>cdf4 ebca 54ea f5e6 8047 f1e6 7f2f 3cfe</t>
  </si>
  <si>
    <t>c0ca 46ea e67f b0cd 1deb da4b eaca 16ea</t>
  </si>
  <si>
    <t>cd4a ecd2 06eb cd4b c037 c9fa 46ea cd65</t>
  </si>
  <si>
    <t>c0c3 16ea cd6c c037 c9cd f4eb c41d ebda</t>
  </si>
  <si>
    <t>4bea ca16 eacd 00ec 78b7 c300 eb06 80c3</t>
  </si>
  <si>
    <t>74ea 0600 3e7f 32de 00cd f4eb caf8 e978</t>
  </si>
  <si>
    <t>ae23 4623 4e23 565f 21d5 007e abe6 8032</t>
  </si>
  <si>
    <t>d900 cdf4 ebca 11eb d57b cde9 c15f 7ecd</t>
  </si>
  <si>
    <t>e9c1 93d1 32de 00fa b2ea fe19 dac6 eac3</t>
  </si>
  <si>
    <t>f8e9 fee7 da16 eb73 2f3c 235e 7043 235e</t>
  </si>
  <si>
    <t>714b 235e 7253 1e00 cd55 eb3a d900 b721</t>
  </si>
  <si>
    <t>d800 faef ea7e 8257 2b7e 894f 2b7e 8847</t>
  </si>
  <si>
    <t>d206 ebcd 70eb cdd9 ebda 46ea c306 ebaf</t>
  </si>
  <si>
    <t>935f 7e9a 572b 7e99 4f2b 7e98 47dc 7deb</t>
  </si>
  <si>
    <t>f496 ebf2 16ea cdc3 ebda 46ea 7bf6 017b</t>
  </si>
  <si>
    <t>c93e 8032 de00 7bcd dbe9 c30c eb47 234e</t>
  </si>
  <si>
    <t>2356 235e cdf1 ebc8 78cd e9c1 cdba c1d8</t>
  </si>
  <si>
    <t>78e6 80ae 773e 01b7 c9f5 6f2d fa46 ebb7</t>
  </si>
  <si>
    <t>cd48 ebc3 3beb f1c9 7b17 5f7a 1757 7917</t>
  </si>
  <si>
    <t>4f78 8f47 c92e 08bd fa64 eb5a 5148 0600</t>
  </si>
  <si>
    <t>95c2 57eb b7c8 6fb7 cd70 eb2d c267 ebc9</t>
  </si>
  <si>
    <t>781f 4779 1f4f 7a1f 577b 1f5f c92b 7eee</t>
  </si>
  <si>
    <t>8077 af6f 935f 7d9a 577d 994f 7d98 6fa0</t>
  </si>
  <si>
    <t>1745 7d1f 8fc9 cda0 ebd4 b7c1 3f1f b7c9</t>
  </si>
  <si>
    <t>e52e 2078 b7c2 baeb 414a 535f 7dd6 086f</t>
  </si>
  <si>
    <t>c2a3 ebe1 37c9 2dcd 48eb f2b6 eb7d d620</t>
  </si>
  <si>
    <t>b7e1 c97b b7fc d1eb d821 d500 5e7e c3db</t>
  </si>
  <si>
    <t>e914 c00c c004 c006 80c5 f5e5 3e01 21d5</t>
  </si>
  <si>
    <t>00cd bac1 e1c1 78c1 c9c5 f5e5 3eff c3de</t>
  </si>
  <si>
    <t>eb21 d500 7e23 b623 b623 b62b 2b2b 7ec9</t>
  </si>
  <si>
    <t>7932 dd00 626b 22db 00af 574f 473a d800</t>
  </si>
  <si>
    <t>cd1c ec3a d700 cd1c ec3a d600 6a59 5047</t>
  </si>
  <si>
    <t>af4f 90da 29ec 4a53 c97d 8fc8 6fcd 48eb</t>
  </si>
  <si>
    <t>d229 ec3a db00 835f 3adc 008a 573a dd00</t>
  </si>
  <si>
    <t>894f d229 ec04 b7c3 29ec 21d8 007e 9377</t>
  </si>
  <si>
    <t>2b7e 9a77 2b7e 9977 21dd 0037 791f 772b</t>
  </si>
  <si>
    <t>7a1f 772b 7b1f 772b 0600 781f 7721 d600</t>
  </si>
  <si>
    <t>7e23 5623 5eb7 fac4 eccd d9eb d86b 625f</t>
  </si>
  <si>
    <t>1601 48c5 444d 21da 00af 9623 799e 4f23</t>
  </si>
  <si>
    <t>789e 4723 7b9e 5f69 60c1 3ada 0007 7817</t>
  </si>
  <si>
    <t>3fd0 1f7d 176f 7c17 67cd 48eb 7a0f da83</t>
  </si>
  <si>
    <t>ecc5 444d 2adb 0009 3add 008b 5fc1 3ada</t>
  </si>
  <si>
    <t>00c3 9dec 6b62 5f50 48c3 b1ec 7e23 3202</t>
  </si>
  <si>
    <t>fbc9 f5af 3202 fbf1 c932 00fb f132 00fb</t>
  </si>
  <si>
    <t>c9cd 8ce3 cd35 e3c3 85e3 cd8c e3cd 4ce3</t>
  </si>
  <si>
    <t>c385 e3cd 8ce3 cd63 e3c3 85e3 cd33 e12f</t>
  </si>
  <si>
    <t>c9cd 33e1 5fc3 8fe3 cdb2 e3cc d6e3 c9f5</t>
  </si>
  <si>
    <t>cd6f e55a 5148 47f1 c9f5 c5d5 e5cd 4fed</t>
  </si>
  <si>
    <t>cd35 e3c3 3ded f5c5 d5e5 cd4f edcd 4ce3</t>
  </si>
  <si>
    <t>c33d edf5 c5d5 e5cd 4fed cd63 e3cd 5fe5</t>
  </si>
  <si>
    <t>6fe5 c304 edf5 c5d5 e5cd b2e3 cc7c edcd</t>
  </si>
  <si>
    <t>55eb 7841 4a53 cd5f e5c3 4dc1 f5c5 d5e5</t>
  </si>
  <si>
    <t>cdb2 e3cc 7ced cd39 ebc3 62ed f5cd 6fe5</t>
  </si>
  <si>
    <t>c313 ed78 b1b2 b3c9 f5fc c9e3 f1b7 c93a</t>
  </si>
  <si>
    <t>d500 47ae c9cd 2de5 37cd 2de5 383a 02fb</t>
  </si>
  <si>
    <t>c9cd 95ed e620 c0c3 ace4 f5c5 d5e5 cd72</t>
  </si>
  <si>
    <t>eac3 4dc1 f5c5 d5e5 cd6d eac3 4dc1 ffff</t>
  </si>
  <si>
    <t>c542 4beb 2aa3 02e5 eb78 cdfd ed79 cdfd</t>
  </si>
  <si>
    <t>ed78 b1ca e5ed 7e23 e566 6fcd eded e123</t>
  </si>
  <si>
    <t>0b0b c3d1 ede1 ebcd 1ade ebc1 c9c5 467e</t>
  </si>
  <si>
    <t>23cd fded 78d6 0147 d2ef edc1 c912 13e5</t>
  </si>
  <si>
    <t>2aa5 02cd 14de da10 dae1 c9e5 cd91 d8c5</t>
  </si>
  <si>
    <t>21c2 01e5 7efe feca 7eee d29d ef34 3ce5</t>
  </si>
  <si>
    <t>4723 5e23 561a b8d2 b8ee ebe3 3600 e123</t>
  </si>
  <si>
    <t>7eb7 fc93 ef47 237e eb72 2b73 2323 2323</t>
  </si>
  <si>
    <t>e56e 2600 29eb 2180 0005 fab1 ee19 c3a9</t>
  </si>
  <si>
    <t>ee44 e123 70c3 bdee d123 2323 2346 237e</t>
  </si>
  <si>
    <t>b7ca ebee c601 ce00 771f 1f1f d2dc ee04</t>
  </si>
  <si>
    <t>0404 041f 00da dcee 78d6 0847 0078 0600</t>
  </si>
  <si>
    <t>b7fa ebee 060f b8d2 ebee 4723 7896 071f</t>
  </si>
  <si>
    <t>3fce 0007 1f1f 8677 47e5 c511 9402 2104</t>
  </si>
  <si>
    <t>fd79 0ef0 0fd2 12ef 0e0f f578 8787 8787</t>
  </si>
  <si>
    <t>47f1 1fd2 18ef 1323 1aa1 b012 77c1 e10c</t>
  </si>
  <si>
    <t>79fe 04ca a4ef 237e 3dfa 8bef 235e 2356</t>
  </si>
  <si>
    <t>e523 7e23 666f c23b ef54 5dcd 14de f5d5</t>
  </si>
  <si>
    <t>d244 efeb cd1a ded1 d5e5 eb1e 407d 176f</t>
  </si>
  <si>
    <t>7c17 677b 175f d24d ef6c 637c b5c2 61ef</t>
  </si>
  <si>
    <t>23d1 cd14 de06 02da 6def 0600 ebd1 f1d2</t>
  </si>
  <si>
    <t>75ef cd26 de19 ebe1 722b 732b 70c5 793d</t>
  </si>
  <si>
    <t>874f 0600 2100 fc09 7372 c111 0e00 e119</t>
  </si>
  <si>
    <t>c373 eed5 131a 6f13 1a67 d17e c90c 79fe</t>
  </si>
  <si>
    <t>ffff ffff ffff ffff ffb4 f2b8 e6c3 ade6</t>
  </si>
  <si>
    <t>89</t>
  </si>
  <si>
    <t>e1cd 73d8 cdbb d6da f2e1 0000 c4da d6d2</t>
  </si>
  <si>
    <t>d9e1 b7c1 c9cd 65e2 cd9f e1af 3231 0132</t>
  </si>
  <si>
    <t>b902 cd75 dd21 0000 22b4 00ef 2acd bed6</t>
  </si>
  <si>
    <t>bed6 da4d e2ca 1fe2 3e02 3235 012a 1b01</t>
  </si>
  <si>
    <t>eb2a 1901 cd1a de00 cdd1 c92a 9b02 eb2a</t>
  </si>
  <si>
    <t>a400 cd1a de23 23eb cd95 d1b7 c9cd cade</t>
  </si>
  <si>
    <t>b6e1 c3fb e13e ffef 18cd 6dd8 cd51 ebeb</t>
  </si>
  <si>
    <t>c9f5 2aa2 0022 3201 7eb7 caaa e223 fe0d</t>
  </si>
  <si>
    <t>6be6 ebe1 7323 72f1 c331 e629 1194 02e6</t>
  </si>
  <si>
    <t>0183 5f7c 2feb a6b3 c340 ea15 14fa 15da</t>
  </si>
  <si>
    <t>e751 c9e7 57c9 e754 c900 0000 0000 0000</t>
  </si>
  <si>
    <t>0000 0000 0000 0000 e763 c9e7 66c9 0000</t>
  </si>
  <si>
    <t>e70c c902 c90f dbcd 8aec ca0c e421 2d01</t>
  </si>
  <si>
    <t>f235 ece7 0feb 2129 01e7 0fe5 ebe5 3601</t>
  </si>
  <si>
    <t>e70c 1605 21a8 c6e7 5421 acc6 e74e 0000</t>
  </si>
  <si>
    <t>0000 0021 fdd0 e763 21b0 c6e7 6615 c244</t>
  </si>
  <si>
    <t>ece1 e70f 21f1 d0e7 00e1 e706 c95e 2356</t>
  </si>
  <si>
    <t>23cc ccda c462 cdc3 67cd ffcd 8aec c821</t>
  </si>
  <si>
    <t>ef3e 08cd 2adb cdcc ec0a b7f2 c5ec cdf5</t>
  </si>
  <si>
    <t>87ee 94ee 9ed8 ffff ffff c9cd aeef cd6b</t>
  </si>
  <si>
    <t>3231 01c9 e56e 260f 1fd2 7ce6 2929 29c3</t>
  </si>
  <si>
    <t>c985 e3f5 c5d5 e5cd fcec 5f7a 2f57 792f</t>
  </si>
  <si>
    <t>c34d c1cd 22e5 e521 20c4 cdf4 e4e1 c9cd</t>
  </si>
  <si>
    <t>f501 0032 cd81 d6e1 cdb5 efbc c21a dafe</t>
  </si>
  <si>
    <t>20ca 38ee e1e3 eb19 ebcd d102 d2b3 d2cd</t>
  </si>
  <si>
    <t>d402 3a40 00c3 a6ef d52a a502 eb2a a302</t>
  </si>
  <si>
    <t>e5cd 97d8 e156 235e 23c3 e5d6 c5d5 cda8</t>
  </si>
  <si>
    <t>cb2b 2bd1 e51a cd8b d1e5 cd72 d1c1 e171</t>
  </si>
  <si>
    <t>2370 23c1 0b0b 78b1 c24c eec3 32ee 0e00</t>
  </si>
  <si>
    <t>04c2 8bef e1c9 c1e6 3fc3 08d8 ffff ffff</t>
  </si>
  <si>
    <t>ffff ffff ffe5 d521 3e01 113f 01cd d102</t>
  </si>
  <si>
    <t>d2b3 d23a 3e01 d1e1 c97a e6c0 c28b e6c3</t>
  </si>
  <si>
    <t>94e6 ffff ffff ffff ffff ffff ffff ffff</t>
  </si>
  <si>
    <t>000001E4: CD 3A</t>
  </si>
  <si>
    <t>000001E5: BB 31</t>
  </si>
  <si>
    <t>000001E6: D6 01</t>
  </si>
  <si>
    <t>000001E7: DA FE</t>
  </si>
  <si>
    <t>000001E8: F2 02</t>
  </si>
  <si>
    <t>000001E9: E1 CC</t>
  </si>
  <si>
    <t>000001EA: 00 36</t>
  </si>
  <si>
    <t>000001EB: 00 ED</t>
  </si>
  <si>
    <t>000001EC: C4 CD</t>
  </si>
  <si>
    <t>000001ED: DA 7B</t>
  </si>
  <si>
    <t>000001EE: D6 E6</t>
  </si>
  <si>
    <t>000001FD: 31 B9</t>
  </si>
  <si>
    <t>000001FE: 01 02</t>
  </si>
  <si>
    <t>000001FF: 32 CD</t>
  </si>
  <si>
    <t>00000200: B9 75</t>
  </si>
  <si>
    <t>00000201: 02 DD</t>
  </si>
  <si>
    <t>00000202: CD 67</t>
  </si>
  <si>
    <t>00000203: 75 6F</t>
  </si>
  <si>
    <t>00000204: DD 22</t>
  </si>
  <si>
    <t>00000205: 21 B4</t>
  </si>
  <si>
    <t>00000207: 00 3C</t>
  </si>
  <si>
    <t>00000208: 22 32</t>
  </si>
  <si>
    <t>00000209: B4 31</t>
  </si>
  <si>
    <t>0000020A: 00 01</t>
  </si>
  <si>
    <t>00000223: 4D 0B</t>
  </si>
  <si>
    <t>00000228: 3E C3</t>
  </si>
  <si>
    <t>00000229: 02 09</t>
  </si>
  <si>
    <t>0000022A: 32 E9</t>
  </si>
  <si>
    <t>0000022B: 35 2A</t>
  </si>
  <si>
    <t>0000022C: 01 1B</t>
  </si>
  <si>
    <t>0000022D: 2A 01</t>
  </si>
  <si>
    <t>0000022E: 1B EB</t>
  </si>
  <si>
    <t>0000022F: 01 2A</t>
  </si>
  <si>
    <t>00000230: EB 19</t>
  </si>
  <si>
    <t>00000231: 2A 01</t>
  </si>
  <si>
    <t>00000232: 19 CD</t>
  </si>
  <si>
    <t>00000233: 01 1A</t>
  </si>
  <si>
    <t>00000234: CD DE</t>
  </si>
  <si>
    <t>00000235: 1A CD</t>
  </si>
  <si>
    <t>00000236: DE D1</t>
  </si>
  <si>
    <t>00000237: 00 C9</t>
  </si>
  <si>
    <t>00000238: CD 3E</t>
  </si>
  <si>
    <t>00000239: D1 02</t>
  </si>
  <si>
    <t>0000023A: C9 32</t>
  </si>
  <si>
    <t>0000023B: 2A 35</t>
  </si>
  <si>
    <t>0000023C: 9B 01</t>
  </si>
  <si>
    <t>0000023D: 02 2A</t>
  </si>
  <si>
    <t>0000023E: EB 9B</t>
  </si>
  <si>
    <t>0000023F: 2A 02</t>
  </si>
  <si>
    <t>00000240: A4 EB</t>
  </si>
  <si>
    <t>00000241: 00 2A</t>
  </si>
  <si>
    <t>00000242: CD A4</t>
  </si>
  <si>
    <t>00000243: 1A 00</t>
  </si>
  <si>
    <t>00000244: DE CD</t>
  </si>
  <si>
    <t>00000245: 23 1A</t>
  </si>
  <si>
    <t>00000246: 23 DE</t>
  </si>
  <si>
    <t>00000247: EB 23</t>
  </si>
  <si>
    <t>00000248: CD 23</t>
  </si>
  <si>
    <t>00000249: 95 EB</t>
  </si>
  <si>
    <t>0000024A: D1 C3</t>
  </si>
  <si>
    <t>0000024B: B7 95</t>
  </si>
  <si>
    <t>0000024C: C9 D1</t>
  </si>
  <si>
    <t>00000266: FF 0D</t>
  </si>
  <si>
    <t>00000268: 18 03</t>
  </si>
  <si>
    <t>0000026A: 6D 23</t>
  </si>
  <si>
    <t>0000026B: D8 CB</t>
  </si>
  <si>
    <t>00000292: 2A CD</t>
  </si>
  <si>
    <t>00000293: A2 02</t>
  </si>
  <si>
    <t>00000294: 00 D7</t>
  </si>
  <si>
    <t>0000067B: 29 CD</t>
  </si>
  <si>
    <t>0000067C: 11 BB</t>
  </si>
  <si>
    <t>0000067D: 94 D6</t>
  </si>
  <si>
    <t>0000067E: 02 3D</t>
  </si>
  <si>
    <t>0000067F: E6 F4</t>
  </si>
  <si>
    <t>00000680: 01 DA</t>
  </si>
  <si>
    <t>00000681: 83 D6</t>
  </si>
  <si>
    <t>00000682: 5F 3E</t>
  </si>
  <si>
    <t>00000683: 7C 02</t>
  </si>
  <si>
    <t>00000684: 2F C9</t>
  </si>
  <si>
    <t>00000685: EB EF</t>
  </si>
  <si>
    <t>00000686: A6 0C</t>
  </si>
  <si>
    <t>00000687: B3 C3</t>
  </si>
  <si>
    <t>00000688: C3 2D</t>
  </si>
  <si>
    <t>00000689: 40 DB</t>
  </si>
  <si>
    <t>00000909: 00 FE</t>
  </si>
  <si>
    <t>0000090A: 00 08</t>
  </si>
  <si>
    <t>0000090B: 00 CA</t>
  </si>
  <si>
    <t>0000090C: 00 4D</t>
  </si>
  <si>
    <t>0000090D: 00 E2</t>
  </si>
  <si>
    <t>0000090E: 00 E6</t>
  </si>
  <si>
    <t>0000090F: 00 DF</t>
  </si>
  <si>
    <t>00000910: 00 FE</t>
  </si>
  <si>
    <t>00000911: 00 4D</t>
  </si>
  <si>
    <t>00000912: 00 CA</t>
  </si>
  <si>
    <t>00000913: 00 38</t>
  </si>
  <si>
    <t>00000914: 00 E2</t>
  </si>
  <si>
    <t>00000915: 00 C3</t>
  </si>
  <si>
    <t>00000916: 00 2B</t>
  </si>
  <si>
    <t>00000917: 00 E2</t>
  </si>
  <si>
    <t>00000C27: CD C5</t>
  </si>
  <si>
    <t>00000C28: 8A 21</t>
  </si>
  <si>
    <t>00000C29: EC 29</t>
  </si>
  <si>
    <t>00000C2A: CA 01</t>
  </si>
  <si>
    <t>00000C2B: 0C E7</t>
  </si>
  <si>
    <t>00000C2C: E4 0F</t>
  </si>
  <si>
    <t>00000C2D: 21 7E</t>
  </si>
  <si>
    <t>00000C2E: 2D 5F</t>
  </si>
  <si>
    <t>00000C2F: 01 23</t>
  </si>
  <si>
    <t>00000C30: F2 B6</t>
  </si>
  <si>
    <t>00000C31: 35 CA</t>
  </si>
  <si>
    <t>00000C32: EC 0D</t>
  </si>
  <si>
    <t>00000C33: E7 E4</t>
  </si>
  <si>
    <t>00000C34: 0F A3</t>
  </si>
  <si>
    <t>00000C35: EB 11</t>
  </si>
  <si>
    <t>00000C36: 21 2E</t>
  </si>
  <si>
    <t>00000C37: 29 01</t>
  </si>
  <si>
    <t>00000C38: 01 FA</t>
  </si>
  <si>
    <t>00000C39: E7 3C</t>
  </si>
  <si>
    <t>00000C3A: 0F EC</t>
  </si>
  <si>
    <t>00000C3B: E5 EB</t>
  </si>
  <si>
    <t>00000C3C: EB 46</t>
  </si>
  <si>
    <t>00000C3D: E5 23</t>
  </si>
  <si>
    <t>00000C3E: 36 4E</t>
  </si>
  <si>
    <t>00000C3F: 01 23</t>
  </si>
  <si>
    <t>00000C40: E7 7E</t>
  </si>
  <si>
    <t>00000C41: 0C 1E</t>
  </si>
  <si>
    <t>00000C42: 16 05</t>
  </si>
  <si>
    <t>00000C43: 05 CD</t>
  </si>
  <si>
    <t>00000C44: 21 05</t>
  </si>
  <si>
    <t>00000C45: A8 C2</t>
  </si>
  <si>
    <t>00000C46: C6 79</t>
  </si>
  <si>
    <t>00000C47: E7 4C</t>
  </si>
  <si>
    <t>00000C48: 54 55</t>
  </si>
  <si>
    <t>00000C49: 21 CD</t>
  </si>
  <si>
    <t>00000C4A: AC 05</t>
  </si>
  <si>
    <t>00000C4B: C6 C2</t>
  </si>
  <si>
    <t>00000C4C: E7 E5</t>
  </si>
  <si>
    <t>00000C4D: 4E 78</t>
  </si>
  <si>
    <t>00000C4E: 00 CD</t>
  </si>
  <si>
    <t>00000C4F: 00 05</t>
  </si>
  <si>
    <t>00000C50: 00 C2</t>
  </si>
  <si>
    <t>00000C51: 00 45</t>
  </si>
  <si>
    <t>00000C52: 00 E1</t>
  </si>
  <si>
    <t>00000C53: 21 09</t>
  </si>
  <si>
    <t>00000C54: FD 7A</t>
  </si>
  <si>
    <t>00000C55: D0 C6</t>
  </si>
  <si>
    <t>00000C56: E7 41</t>
  </si>
  <si>
    <t>00000C57: 63 D2</t>
  </si>
  <si>
    <t>00000C58: 21 5B</t>
  </si>
  <si>
    <t>00000C59: B0 EC</t>
  </si>
  <si>
    <t>00000C5A: C6 23</t>
  </si>
  <si>
    <t>00000C5B: E7 01</t>
  </si>
  <si>
    <t>00000C5C: 66 59</t>
  </si>
  <si>
    <t>00000C5D: 15 73</t>
  </si>
  <si>
    <t>00000C5E: C2 09</t>
  </si>
  <si>
    <t>00000C5F: 44 4D</t>
  </si>
  <si>
    <t>00000C60: EC 44</t>
  </si>
  <si>
    <t>00000C61: E1 1D</t>
  </si>
  <si>
    <t>00000C62: E7 C2</t>
  </si>
  <si>
    <t>00000C63: 0F 43</t>
  </si>
  <si>
    <t>00000C64: 21 EC</t>
  </si>
  <si>
    <t>00000C65: F1 21</t>
  </si>
  <si>
    <t>00000C66: D0 30</t>
  </si>
  <si>
    <t>00000C67: E7 01</t>
  </si>
  <si>
    <t>00000C68: 00 77</t>
  </si>
  <si>
    <t>00000C69: E1 57</t>
  </si>
  <si>
    <t>00000C6A: E7 2B</t>
  </si>
  <si>
    <t>00000C6B: 06 71</t>
  </si>
  <si>
    <t>00000C6C: C9 2B</t>
  </si>
  <si>
    <t>00000C6D: 5E 78</t>
  </si>
  <si>
    <t>00000C6E: 23 F6</t>
  </si>
  <si>
    <t>00000C6F: 56 80</t>
  </si>
  <si>
    <t>00000C70: 23 47</t>
  </si>
  <si>
    <t>00000C71: CC 77</t>
  </si>
  <si>
    <t>00000C72: CC 7C</t>
  </si>
  <si>
    <t>00000C73: DA E7</t>
  </si>
  <si>
    <t>00000C74: C4 12</t>
  </si>
  <si>
    <t>00000C75: 62 21</t>
  </si>
  <si>
    <t>00000C76: CD F1</t>
  </si>
  <si>
    <t>00000C77: C3 D0</t>
  </si>
  <si>
    <t>00000C78: 67 C3</t>
  </si>
  <si>
    <t>00000C79: CD 47</t>
  </si>
  <si>
    <t>00000C7A: FF CB</t>
  </si>
  <si>
    <t>00000CB1: 3E 00</t>
  </si>
  <si>
    <t>00000CB2: 08 00</t>
  </si>
  <si>
    <t>00000CB4: 2A 85</t>
  </si>
  <si>
    <t>00000CB5: DB E6</t>
  </si>
  <si>
    <t>00000D36: FF 3E</t>
  </si>
  <si>
    <t>00000D37: FF 2E</t>
  </si>
  <si>
    <t>00000D38: FF EF</t>
  </si>
  <si>
    <t>00000D39: FF 03</t>
  </si>
  <si>
    <t>00000E94: E5 22</t>
  </si>
  <si>
    <t>00000E95: 6E 15</t>
  </si>
  <si>
    <t>00000E96: 26 01</t>
  </si>
  <si>
    <t>00000E97: 0F 22</t>
  </si>
  <si>
    <t>00000E98: 1F 04</t>
  </si>
  <si>
    <t>00000E99: D2 01</t>
  </si>
  <si>
    <t>00000E9A: 7C 22</t>
  </si>
  <si>
    <t>00000E9B: E6 13</t>
  </si>
  <si>
    <t>00000E9C: 29 01</t>
  </si>
  <si>
    <t>00000E9D: 29 C9</t>
  </si>
  <si>
    <t>00001371: 85 E7</t>
  </si>
  <si>
    <t>00001372: E3 0F</t>
  </si>
  <si>
    <t>00001D43: CD E5</t>
  </si>
  <si>
    <t>00001D44: 22 21</t>
  </si>
  <si>
    <t>00001D45: E5 D5</t>
  </si>
  <si>
    <t>00001D46: E5 00</t>
  </si>
  <si>
    <t>00001D47: 21 CD</t>
  </si>
  <si>
    <t>00001D48: 20 71</t>
  </si>
  <si>
    <t>00001D49: C4 E3</t>
  </si>
  <si>
    <t>00001D4B: F4 88</t>
  </si>
  <si>
    <t>00001D4C: E4 E5</t>
  </si>
  <si>
    <t>00001E1D: 1A 32</t>
  </si>
  <si>
    <t>00001E1E: DA EE</t>
  </si>
  <si>
    <t>00001E2A: D1 D2</t>
  </si>
  <si>
    <t>00001E2B: 02 EF</t>
  </si>
  <si>
    <t>00001E2C: D2 3A</t>
  </si>
  <si>
    <t>00001E2D: B3 40</t>
  </si>
  <si>
    <t>00001E2E: D2 00</t>
  </si>
  <si>
    <t>00001E2F: CD C3</t>
  </si>
  <si>
    <t>00001E30: D4 A6</t>
  </si>
  <si>
    <t>00001E31: 02 EF</t>
  </si>
  <si>
    <t>00001E32: 3A CD</t>
  </si>
  <si>
    <t>00001E33: 40 D4</t>
  </si>
  <si>
    <t>00001E34: 00 02</t>
  </si>
  <si>
    <t>00001E36: A6 1A</t>
  </si>
  <si>
    <t>00001E37: EF DA</t>
  </si>
  <si>
    <t>00001E42: 97 D2</t>
  </si>
  <si>
    <t>00001E43: D8 EF</t>
  </si>
  <si>
    <t>00001E4A: E5 DD</t>
  </si>
  <si>
    <t>00001E4B: D6 EF</t>
  </si>
  <si>
    <t>00001E57: 8B AC</t>
  </si>
  <si>
    <t>00001E58: D1 EF</t>
  </si>
  <si>
    <t>00001E6C: 32 2C</t>
  </si>
  <si>
    <t>00001FAC: FF B7</t>
  </si>
  <si>
    <t>00001FAD: FF 67</t>
  </si>
  <si>
    <t>00001FAE: FF 6F</t>
  </si>
  <si>
    <t>00001FAF: FF C8</t>
  </si>
  <si>
    <t>00001FB0: FF C3</t>
  </si>
  <si>
    <t>00001FB1: FF 8B</t>
  </si>
  <si>
    <t>00001FB2: FF D1</t>
  </si>
  <si>
    <t>00001FC1: B3 D5</t>
  </si>
  <si>
    <t>00001FC2: D2 EF</t>
  </si>
  <si>
    <t>00001FD2: FF CD</t>
  </si>
  <si>
    <t>00001FD3: FF D1</t>
  </si>
  <si>
    <t>00001FD4: FF 02</t>
  </si>
  <si>
    <t>00001FD5: FF CD</t>
  </si>
  <si>
    <t>00001FD6: FF D4</t>
  </si>
  <si>
    <t>00001FD7: FF 02</t>
  </si>
  <si>
    <t>00001FD8: FF FB</t>
  </si>
  <si>
    <t>00001FD9: FF D8</t>
  </si>
  <si>
    <t>00001FDA: FF C3</t>
  </si>
  <si>
    <t>00001FDB: FF B3</t>
  </si>
  <si>
    <t>00001FDC: FF D2</t>
  </si>
  <si>
    <t>00001FDD: FF E3</t>
  </si>
  <si>
    <t>00001FDE: FF CD</t>
  </si>
  <si>
    <t>00001FDF: FF 14</t>
  </si>
  <si>
    <t>00001FE0: FF DE</t>
  </si>
  <si>
    <t>00001FE1: FF D2</t>
  </si>
  <si>
    <t>00001FE2: FF E5</t>
  </si>
  <si>
    <t>00001FE3: FF EF</t>
  </si>
  <si>
    <t>00001FE4: FF EB</t>
  </si>
  <si>
    <t>00001FE5: FF 42</t>
  </si>
  <si>
    <t>00001FE6: FF 4B</t>
  </si>
  <si>
    <t>00001FE7: FF D1</t>
  </si>
  <si>
    <t>00001FE8: FF E1</t>
  </si>
  <si>
    <t>00001FE9: FF E3</t>
  </si>
  <si>
    <t>00001FEA: FF C3</t>
  </si>
  <si>
    <t>00001FEB: FF 4C</t>
  </si>
  <si>
    <t>00001FEC: FF 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</si>
</sst>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0" fillId="0" borderId="1" xfId="0" applyFill="1" applyBorder="1"/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2660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AY9" sqref="AY9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21" t="s">
        <v>267</v>
      </c>
      <c r="G1" s="20" t="s">
        <v>259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X1" s="20" t="s">
        <v>268</v>
      </c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O1" s="4" t="s">
        <v>254</v>
      </c>
      <c r="AP1" s="14" t="s">
        <v>255</v>
      </c>
      <c r="AQ1" s="14" t="s">
        <v>256</v>
      </c>
      <c r="AR1" s="11" t="s">
        <v>257</v>
      </c>
      <c r="AS1" s="11" t="s">
        <v>258</v>
      </c>
      <c r="AT1" s="22" t="s">
        <v>252</v>
      </c>
      <c r="AU1" s="22"/>
      <c r="AV1" s="23" t="s">
        <v>253</v>
      </c>
      <c r="AW1" s="23"/>
    </row>
    <row r="2" spans="1:49" x14ac:dyDescent="0.4">
      <c r="A2" s="21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261</v>
      </c>
      <c r="AT2" s="12"/>
      <c r="AU2" s="12"/>
      <c r="AV2" s="13"/>
      <c r="AW2" s="13"/>
    </row>
    <row r="3" spans="1:49" x14ac:dyDescent="0.4">
      <c r="A3" s="6" t="s">
        <v>269</v>
      </c>
      <c r="B3" s="2" t="str">
        <f>UPPER(A3)</f>
        <v>D6FF 00C4 DACE 5F7B AEA2 BAC8 CDA5 D6D2</v>
      </c>
      <c r="D3" s="2" t="str">
        <f t="shared" ref="D3:D4" si="0">MID(B3,1,4)&amp;MID(B3,6,4)&amp;MID(B3,11,4)&amp;MID(B3,16,4)&amp;MID(B3,21,4)&amp;MID(B3,26,4)&amp;MID(B3,31,4)&amp;MID(B3,36,4)</f>
        <v>D6FF00C4DACE5F7BAEA2BAC8CDA5D6D2</v>
      </c>
      <c r="E3" s="2">
        <f>HEX2DEC(PréfixePremièreMoitiéBank&amp;Offset)</f>
        <v>57344</v>
      </c>
      <c r="F3" s="3" t="str">
        <f>DEC2HEX(E3,5)</f>
        <v>0E000</v>
      </c>
      <c r="G3" s="5" t="str">
        <f t="shared" ref="G3:G66" si="1">MID(D3,1,2)</f>
        <v>D6</v>
      </c>
      <c r="H3" s="5" t="str">
        <f t="shared" ref="H3:H66" si="2">MID(D3,3,2)</f>
        <v>FF</v>
      </c>
      <c r="I3" s="5" t="str">
        <f t="shared" ref="I3:I66" si="3">MID(D3,5,2)</f>
        <v>00</v>
      </c>
      <c r="J3" s="5" t="str">
        <f t="shared" ref="J3:J66" si="4">MID(D3,7,2)</f>
        <v>C4</v>
      </c>
      <c r="K3" s="5" t="str">
        <f t="shared" ref="K3:K66" si="5">MID(D3,9,2)</f>
        <v>DA</v>
      </c>
      <c r="L3" s="5" t="str">
        <f t="shared" ref="L3:L66" si="6">MID(D3,11,2)</f>
        <v>CE</v>
      </c>
      <c r="M3" s="5" t="str">
        <f t="shared" ref="M3:M66" si="7">MID(D3,13,2)</f>
        <v>5F</v>
      </c>
      <c r="N3" s="5" t="str">
        <f t="shared" ref="N3:N66" si="8">MID(D3,15,2)</f>
        <v>7B</v>
      </c>
      <c r="O3" s="5" t="str">
        <f t="shared" ref="O3:O66" si="9">MID(D3,17,2)</f>
        <v>AE</v>
      </c>
      <c r="P3" s="5" t="str">
        <f t="shared" ref="P3:P66" si="10">MID(D3,19,2)</f>
        <v>A2</v>
      </c>
      <c r="Q3" s="5" t="str">
        <f t="shared" ref="Q3:Q66" si="11">MID(D3,21,2)</f>
        <v>BA</v>
      </c>
      <c r="R3" s="5" t="str">
        <f t="shared" ref="R3:R66" si="12">MID(D3,23,2)</f>
        <v>C8</v>
      </c>
      <c r="S3" s="5" t="str">
        <f t="shared" ref="S3:S66" si="13">MID(D3,25,2)</f>
        <v>CD</v>
      </c>
      <c r="T3" s="5" t="str">
        <f t="shared" ref="T3:T66" si="14">MID(D3,27,2)</f>
        <v>A5</v>
      </c>
      <c r="U3" s="5" t="str">
        <f t="shared" ref="U3:U66" si="15">MID(D3,29,2)</f>
        <v>D6</v>
      </c>
      <c r="V3" s="5" t="str">
        <f t="shared" ref="V3:V66" si="16">MID(D3,31,2)</f>
        <v>D2</v>
      </c>
      <c r="X3" s="5" t="s">
        <v>102</v>
      </c>
      <c r="Y3" s="5" t="s">
        <v>181</v>
      </c>
      <c r="Z3" s="5" t="s">
        <v>0</v>
      </c>
      <c r="AA3" s="5" t="s">
        <v>39</v>
      </c>
      <c r="AB3" s="5" t="s">
        <v>105</v>
      </c>
      <c r="AC3" s="5" t="s">
        <v>192</v>
      </c>
      <c r="AD3" s="5" t="s">
        <v>68</v>
      </c>
      <c r="AE3" s="5" t="s">
        <v>50</v>
      </c>
      <c r="AF3" s="5" t="s">
        <v>69</v>
      </c>
      <c r="AG3" s="5" t="s">
        <v>74</v>
      </c>
      <c r="AH3" s="5" t="s">
        <v>110</v>
      </c>
      <c r="AI3" s="5" t="s">
        <v>83</v>
      </c>
      <c r="AJ3" s="5" t="s">
        <v>108</v>
      </c>
      <c r="AK3" s="5" t="s">
        <v>184</v>
      </c>
      <c r="AL3" s="5" t="s">
        <v>102</v>
      </c>
      <c r="AM3" s="5" t="s">
        <v>42</v>
      </c>
      <c r="AO3" s="10" t="s">
        <v>781</v>
      </c>
      <c r="AP3" s="7" t="str">
        <f>LEFT(AO3,SEARCH(":",AO3,1)-1)</f>
        <v>000001E4</v>
      </c>
      <c r="AQ3" s="7">
        <f t="shared" ref="AQ3:AQ66" si="17">HEX2DEC(AP3)+HEX2DEC(Offset)</f>
        <v>57828</v>
      </c>
      <c r="AR3" s="7">
        <f>IF(AQ3&lt;&gt;AQ2+1,AQ3,AR2)</f>
        <v>57828</v>
      </c>
      <c r="AS3" s="7" t="str">
        <f>IF(AQ3&lt;&gt;AQ4-1,AQ3,"")</f>
        <v/>
      </c>
      <c r="AT3" s="10">
        <v>57828</v>
      </c>
      <c r="AU3" s="10">
        <v>57838</v>
      </c>
      <c r="AV3" s="15" t="str">
        <f t="shared" ref="AV3:AV31" si="18">IF(AT3&lt;=DernièreAdressePremièreMoitiéBank,PréfixePremièreMoitiéBank&amp;DEC2HEX(AT3,4),PréfixeDeuxièmeMoitiéBank&amp;DEC2HEX(AT3-TailleBank,4))</f>
        <v>0E1E4</v>
      </c>
      <c r="AW3" s="16" t="str">
        <f t="shared" ref="AW3:AW31" si="19">IF(AU3&lt;=DernièreAdressePremièreMoitiéBank,PréfixePremièreMoitiéBank&amp;DEC2HEX(AU3,4),PréfixeDeuxièmeMoitiéBank&amp;DEC2HEX(AU3-TailleBank,4))</f>
        <v>0E1EE</v>
      </c>
    </row>
    <row r="4" spans="1:49" x14ac:dyDescent="0.4">
      <c r="A4" s="6" t="s">
        <v>270</v>
      </c>
      <c r="B4" s="2" t="str">
        <f t="shared" ref="B4:B67" si="20">UPPER(A4)</f>
        <v>07E0 3E02 37C9 CDF8 E622 BE01 2ABE 017C</v>
      </c>
      <c r="D4" s="2" t="str">
        <f t="shared" si="0"/>
        <v>07E03E0237C9CDF8E622BE012ABE017C</v>
      </c>
      <c r="E4" s="2">
        <f>E3+16</f>
        <v>57360</v>
      </c>
      <c r="F4" s="3" t="str">
        <f>DEC2HEX(E4,5)</f>
        <v>0E010</v>
      </c>
      <c r="G4" s="5" t="str">
        <f t="shared" si="1"/>
        <v>07</v>
      </c>
      <c r="H4" s="5" t="str">
        <f t="shared" si="2"/>
        <v>E0</v>
      </c>
      <c r="I4" s="5" t="str">
        <f t="shared" si="3"/>
        <v>3E</v>
      </c>
      <c r="J4" s="5" t="str">
        <f t="shared" si="4"/>
        <v>02</v>
      </c>
      <c r="K4" s="5" t="str">
        <f t="shared" si="5"/>
        <v>37</v>
      </c>
      <c r="L4" s="5" t="str">
        <f t="shared" si="6"/>
        <v>C9</v>
      </c>
      <c r="M4" s="5" t="str">
        <f t="shared" si="7"/>
        <v>CD</v>
      </c>
      <c r="N4" s="5" t="str">
        <f t="shared" si="8"/>
        <v>F8</v>
      </c>
      <c r="O4" s="5" t="str">
        <f t="shared" si="9"/>
        <v>E6</v>
      </c>
      <c r="P4" s="5" t="str">
        <f t="shared" si="10"/>
        <v>22</v>
      </c>
      <c r="Q4" s="5" t="str">
        <f t="shared" si="11"/>
        <v>BE</v>
      </c>
      <c r="R4" s="5" t="str">
        <f t="shared" si="12"/>
        <v>01</v>
      </c>
      <c r="S4" s="5" t="str">
        <f t="shared" si="13"/>
        <v>2A</v>
      </c>
      <c r="T4" s="5" t="str">
        <f t="shared" si="14"/>
        <v>BE</v>
      </c>
      <c r="U4" s="5" t="str">
        <f t="shared" si="15"/>
        <v>01</v>
      </c>
      <c r="V4" s="5" t="str">
        <f t="shared" si="16"/>
        <v>7C</v>
      </c>
      <c r="X4" s="5" t="s">
        <v>7</v>
      </c>
      <c r="Y4" s="5" t="s">
        <v>176</v>
      </c>
      <c r="Z4" s="5" t="s">
        <v>47</v>
      </c>
      <c r="AA4" s="5" t="s">
        <v>2</v>
      </c>
      <c r="AB4" s="5" t="s">
        <v>123</v>
      </c>
      <c r="AC4" s="5" t="s">
        <v>53</v>
      </c>
      <c r="AD4" s="5" t="s">
        <v>108</v>
      </c>
      <c r="AE4" s="5" t="s">
        <v>247</v>
      </c>
      <c r="AF4" s="5" t="s">
        <v>97</v>
      </c>
      <c r="AG4" s="5" t="s">
        <v>41</v>
      </c>
      <c r="AH4" s="5" t="s">
        <v>100</v>
      </c>
      <c r="AI4" s="5" t="s">
        <v>1</v>
      </c>
      <c r="AJ4" s="5" t="s">
        <v>57</v>
      </c>
      <c r="AK4" s="5" t="s">
        <v>100</v>
      </c>
      <c r="AL4" s="5" t="s">
        <v>1</v>
      </c>
      <c r="AM4" s="5" t="s">
        <v>149</v>
      </c>
      <c r="AO4" s="10" t="s">
        <v>782</v>
      </c>
      <c r="AP4" s="7" t="str">
        <f t="shared" ref="AP4:AP67" si="21">LEFT(AO4,SEARCH(":",AO4,1)-1)</f>
        <v>000001E5</v>
      </c>
      <c r="AQ4" s="7">
        <f t="shared" si="17"/>
        <v>57829</v>
      </c>
      <c r="AR4" s="7">
        <f t="shared" ref="AR4:AR67" si="22">IF(AQ4&lt;&gt;AQ3+1,AQ4,AR3)</f>
        <v>57828</v>
      </c>
      <c r="AS4" s="7" t="str">
        <f t="shared" ref="AS4:AS67" si="23">IF(AQ4&lt;&gt;AQ5-1,AQ4,"")</f>
        <v/>
      </c>
      <c r="AT4" s="10">
        <v>57853</v>
      </c>
      <c r="AU4" s="10">
        <v>57861</v>
      </c>
      <c r="AV4" s="15" t="str">
        <f t="shared" si="18"/>
        <v>0E1FD</v>
      </c>
      <c r="AW4" s="16" t="str">
        <f t="shared" si="19"/>
        <v>0E205</v>
      </c>
    </row>
    <row r="5" spans="1:49" x14ac:dyDescent="0.4">
      <c r="A5" s="6" t="s">
        <v>271</v>
      </c>
      <c r="B5" s="2" t="str">
        <f t="shared" si="20"/>
        <v>B5C8 CDA5 D6D2 1CE0 C312 E0D1 CD3C E1CD</v>
      </c>
      <c r="D5" s="2" t="str">
        <f t="shared" ref="D5:D68" si="24">MID(B5,1,4)&amp;MID(B5,6,4)&amp;MID(B5,11,4)&amp;MID(B5,16,4)&amp;MID(B5,21,4)&amp;MID(B5,26,4)&amp;MID(B5,31,4)&amp;MID(B5,36,4)</f>
        <v>B5C8CDA5D6D21CE0C312E0D1CD3CE1CD</v>
      </c>
      <c r="E5" s="2">
        <f t="shared" ref="E5:E68" si="25">E4+16</f>
        <v>57376</v>
      </c>
      <c r="F5" s="3" t="str">
        <f t="shared" ref="F5:F68" si="26">DEC2HEX(E5,5)</f>
        <v>0E020</v>
      </c>
      <c r="G5" s="5" t="str">
        <f t="shared" si="1"/>
        <v>B5</v>
      </c>
      <c r="H5" s="5" t="str">
        <f t="shared" si="2"/>
        <v>C8</v>
      </c>
      <c r="I5" s="5" t="str">
        <f t="shared" si="3"/>
        <v>CD</v>
      </c>
      <c r="J5" s="5" t="str">
        <f t="shared" si="4"/>
        <v>A5</v>
      </c>
      <c r="K5" s="5" t="str">
        <f t="shared" si="5"/>
        <v>D6</v>
      </c>
      <c r="L5" s="5" t="str">
        <f t="shared" si="6"/>
        <v>D2</v>
      </c>
      <c r="M5" s="5" t="str">
        <f t="shared" si="7"/>
        <v>1C</v>
      </c>
      <c r="N5" s="5" t="str">
        <f t="shared" si="8"/>
        <v>E0</v>
      </c>
      <c r="O5" s="5" t="str">
        <f t="shared" si="9"/>
        <v>C3</v>
      </c>
      <c r="P5" s="5" t="str">
        <f t="shared" si="10"/>
        <v>12</v>
      </c>
      <c r="Q5" s="5" t="str">
        <f t="shared" si="11"/>
        <v>E0</v>
      </c>
      <c r="R5" s="5" t="str">
        <f t="shared" si="12"/>
        <v>D1</v>
      </c>
      <c r="S5" s="5" t="str">
        <f t="shared" si="13"/>
        <v>CD</v>
      </c>
      <c r="T5" s="5" t="str">
        <f t="shared" si="14"/>
        <v>3C</v>
      </c>
      <c r="U5" s="5" t="str">
        <f t="shared" si="15"/>
        <v>E1</v>
      </c>
      <c r="V5" s="5" t="str">
        <f t="shared" si="16"/>
        <v>CD</v>
      </c>
      <c r="X5" s="5" t="s">
        <v>217</v>
      </c>
      <c r="Y5" s="5" t="s">
        <v>83</v>
      </c>
      <c r="Z5" s="5" t="s">
        <v>108</v>
      </c>
      <c r="AA5" s="5" t="s">
        <v>184</v>
      </c>
      <c r="AB5" s="5" t="s">
        <v>102</v>
      </c>
      <c r="AC5" s="5" t="s">
        <v>42</v>
      </c>
      <c r="AD5" s="5" t="s">
        <v>138</v>
      </c>
      <c r="AE5" s="5" t="s">
        <v>176</v>
      </c>
      <c r="AF5" s="5" t="s">
        <v>16</v>
      </c>
      <c r="AG5" s="5" t="s">
        <v>163</v>
      </c>
      <c r="AH5" s="5" t="s">
        <v>176</v>
      </c>
      <c r="AI5" s="5" t="s">
        <v>62</v>
      </c>
      <c r="AJ5" s="5" t="s">
        <v>108</v>
      </c>
      <c r="AK5" s="5" t="s">
        <v>91</v>
      </c>
      <c r="AL5" s="5" t="s">
        <v>82</v>
      </c>
      <c r="AM5" s="5" t="s">
        <v>108</v>
      </c>
      <c r="AO5" s="10" t="s">
        <v>783</v>
      </c>
      <c r="AP5" s="7" t="str">
        <f t="shared" si="21"/>
        <v>000001E6</v>
      </c>
      <c r="AQ5" s="7">
        <f t="shared" si="17"/>
        <v>57830</v>
      </c>
      <c r="AR5" s="7">
        <f t="shared" si="22"/>
        <v>57828</v>
      </c>
      <c r="AS5" s="7" t="str">
        <f t="shared" si="23"/>
        <v/>
      </c>
      <c r="AT5" s="10">
        <v>57863</v>
      </c>
      <c r="AU5" s="10">
        <v>57866</v>
      </c>
      <c r="AV5" s="15" t="str">
        <f t="shared" si="18"/>
        <v>0E207</v>
      </c>
      <c r="AW5" s="16" t="str">
        <f t="shared" si="19"/>
        <v>0E20A</v>
      </c>
    </row>
    <row r="6" spans="1:49" x14ac:dyDescent="0.4">
      <c r="A6" s="6" t="s">
        <v>272</v>
      </c>
      <c r="B6" s="2" t="str">
        <f t="shared" si="20"/>
        <v>5AE4 2204 01E6 30D6 10CD 08E8 CAA2 E0E7</v>
      </c>
      <c r="D6" s="2" t="str">
        <f t="shared" si="24"/>
        <v>5AE4220401E630D610CD08E8CAA2E0E7</v>
      </c>
      <c r="E6" s="2">
        <f t="shared" si="25"/>
        <v>57392</v>
      </c>
      <c r="F6" s="3" t="str">
        <f t="shared" si="26"/>
        <v>0E030</v>
      </c>
      <c r="G6" s="5" t="str">
        <f t="shared" si="1"/>
        <v>5A</v>
      </c>
      <c r="H6" s="5" t="str">
        <f t="shared" si="2"/>
        <v>E4</v>
      </c>
      <c r="I6" s="5" t="str">
        <f t="shared" si="3"/>
        <v>22</v>
      </c>
      <c r="J6" s="5" t="str">
        <f t="shared" si="4"/>
        <v>04</v>
      </c>
      <c r="K6" s="5" t="str">
        <f t="shared" si="5"/>
        <v>01</v>
      </c>
      <c r="L6" s="5" t="str">
        <f t="shared" si="6"/>
        <v>E6</v>
      </c>
      <c r="M6" s="5" t="str">
        <f t="shared" si="7"/>
        <v>30</v>
      </c>
      <c r="N6" s="5" t="str">
        <f t="shared" si="8"/>
        <v>D6</v>
      </c>
      <c r="O6" s="5" t="str">
        <f t="shared" si="9"/>
        <v>10</v>
      </c>
      <c r="P6" s="5" t="str">
        <f t="shared" si="10"/>
        <v>CD</v>
      </c>
      <c r="Q6" s="5" t="str">
        <f t="shared" si="11"/>
        <v>08</v>
      </c>
      <c r="R6" s="5" t="str">
        <f t="shared" si="12"/>
        <v>E8</v>
      </c>
      <c r="S6" s="5" t="str">
        <f t="shared" si="13"/>
        <v>CA</v>
      </c>
      <c r="T6" s="5" t="str">
        <f t="shared" si="14"/>
        <v>A2</v>
      </c>
      <c r="U6" s="5" t="str">
        <f t="shared" si="15"/>
        <v>E0</v>
      </c>
      <c r="V6" s="5" t="str">
        <f t="shared" si="16"/>
        <v>E7</v>
      </c>
      <c r="X6" s="5" t="s">
        <v>167</v>
      </c>
      <c r="Y6" s="5" t="s">
        <v>169</v>
      </c>
      <c r="Z6" s="5" t="s">
        <v>41</v>
      </c>
      <c r="AA6" s="5" t="s">
        <v>4</v>
      </c>
      <c r="AB6" s="5" t="s">
        <v>1</v>
      </c>
      <c r="AC6" s="5" t="s">
        <v>97</v>
      </c>
      <c r="AD6" s="5" t="s">
        <v>134</v>
      </c>
      <c r="AE6" s="5" t="s">
        <v>102</v>
      </c>
      <c r="AF6" s="5" t="s">
        <v>170</v>
      </c>
      <c r="AG6" s="5" t="s">
        <v>108</v>
      </c>
      <c r="AH6" s="5" t="s">
        <v>8</v>
      </c>
      <c r="AI6" s="5" t="s">
        <v>70</v>
      </c>
      <c r="AJ6" s="5" t="s">
        <v>77</v>
      </c>
      <c r="AK6" s="5" t="s">
        <v>74</v>
      </c>
      <c r="AL6" s="5" t="s">
        <v>176</v>
      </c>
      <c r="AM6" s="5" t="s">
        <v>66</v>
      </c>
      <c r="AO6" s="10" t="s">
        <v>784</v>
      </c>
      <c r="AP6" s="7" t="str">
        <f t="shared" si="21"/>
        <v>000001E7</v>
      </c>
      <c r="AQ6" s="7">
        <f t="shared" si="17"/>
        <v>57831</v>
      </c>
      <c r="AR6" s="7">
        <f t="shared" si="22"/>
        <v>57828</v>
      </c>
      <c r="AS6" s="7" t="str">
        <f t="shared" si="23"/>
        <v/>
      </c>
      <c r="AT6" s="10">
        <v>57891</v>
      </c>
      <c r="AU6" s="10">
        <v>57891</v>
      </c>
      <c r="AV6" s="15" t="str">
        <f t="shared" si="18"/>
        <v>0E223</v>
      </c>
      <c r="AW6" s="16" t="str">
        <f t="shared" si="19"/>
        <v>0E223</v>
      </c>
    </row>
    <row r="7" spans="1:49" x14ac:dyDescent="0.4">
      <c r="A7" s="6" t="s">
        <v>273</v>
      </c>
      <c r="B7" s="2" t="str">
        <f t="shared" si="20"/>
        <v>0321 0601 3600 0A03 FEFF CA5F E0CD 18C0</v>
      </c>
      <c r="D7" s="2" t="str">
        <f t="shared" si="24"/>
        <v>0321060136000A03FEFFCA5FE0CD18C0</v>
      </c>
      <c r="E7" s="2">
        <f t="shared" si="25"/>
        <v>57408</v>
      </c>
      <c r="F7" s="3" t="str">
        <f t="shared" si="26"/>
        <v>0E040</v>
      </c>
      <c r="G7" s="5" t="str">
        <f t="shared" si="1"/>
        <v>03</v>
      </c>
      <c r="H7" s="5" t="str">
        <f t="shared" si="2"/>
        <v>21</v>
      </c>
      <c r="I7" s="5" t="str">
        <f t="shared" si="3"/>
        <v>06</v>
      </c>
      <c r="J7" s="5" t="str">
        <f t="shared" si="4"/>
        <v>01</v>
      </c>
      <c r="K7" s="5" t="str">
        <f t="shared" si="5"/>
        <v>36</v>
      </c>
      <c r="L7" s="5" t="str">
        <f t="shared" si="6"/>
        <v>00</v>
      </c>
      <c r="M7" s="5" t="str">
        <f t="shared" si="7"/>
        <v>0A</v>
      </c>
      <c r="N7" s="5" t="str">
        <f t="shared" si="8"/>
        <v>03</v>
      </c>
      <c r="O7" s="5" t="str">
        <f t="shared" si="9"/>
        <v>FE</v>
      </c>
      <c r="P7" s="5" t="str">
        <f t="shared" si="10"/>
        <v>FF</v>
      </c>
      <c r="Q7" s="5" t="str">
        <f t="shared" si="11"/>
        <v>CA</v>
      </c>
      <c r="R7" s="5" t="str">
        <f t="shared" si="12"/>
        <v>5F</v>
      </c>
      <c r="S7" s="5" t="str">
        <f t="shared" si="13"/>
        <v>E0</v>
      </c>
      <c r="T7" s="5" t="str">
        <f t="shared" si="14"/>
        <v>CD</v>
      </c>
      <c r="U7" s="5" t="str">
        <f t="shared" si="15"/>
        <v>18</v>
      </c>
      <c r="V7" s="5" t="str">
        <f t="shared" si="16"/>
        <v>C0</v>
      </c>
      <c r="X7" s="5" t="s">
        <v>3</v>
      </c>
      <c r="Y7" s="5" t="s">
        <v>55</v>
      </c>
      <c r="Z7" s="5" t="s">
        <v>6</v>
      </c>
      <c r="AA7" s="5" t="s">
        <v>1</v>
      </c>
      <c r="AB7" s="5" t="s">
        <v>106</v>
      </c>
      <c r="AC7" s="5" t="s">
        <v>0</v>
      </c>
      <c r="AD7" s="5" t="s">
        <v>10</v>
      </c>
      <c r="AE7" s="5" t="s">
        <v>3</v>
      </c>
      <c r="AF7" s="5" t="s">
        <v>87</v>
      </c>
      <c r="AG7" s="5" t="s">
        <v>181</v>
      </c>
      <c r="AH7" s="5" t="s">
        <v>77</v>
      </c>
      <c r="AI7" s="5" t="s">
        <v>68</v>
      </c>
      <c r="AJ7" s="5" t="s">
        <v>176</v>
      </c>
      <c r="AK7" s="5" t="s">
        <v>108</v>
      </c>
      <c r="AL7" s="5" t="s">
        <v>113</v>
      </c>
      <c r="AM7" s="5" t="s">
        <v>20</v>
      </c>
      <c r="AO7" s="10" t="s">
        <v>785</v>
      </c>
      <c r="AP7" s="7" t="str">
        <f t="shared" si="21"/>
        <v>000001E8</v>
      </c>
      <c r="AQ7" s="7">
        <f t="shared" si="17"/>
        <v>57832</v>
      </c>
      <c r="AR7" s="7">
        <f t="shared" si="22"/>
        <v>57828</v>
      </c>
      <c r="AS7" s="7" t="str">
        <f t="shared" si="23"/>
        <v/>
      </c>
      <c r="AT7" s="10">
        <v>57896</v>
      </c>
      <c r="AU7" s="10">
        <v>57932</v>
      </c>
      <c r="AV7" s="15" t="str">
        <f t="shared" si="18"/>
        <v>0E228</v>
      </c>
      <c r="AW7" s="16" t="str">
        <f t="shared" si="19"/>
        <v>0E24C</v>
      </c>
    </row>
    <row r="8" spans="1:49" x14ac:dyDescent="0.4">
      <c r="A8" s="6" t="s">
        <v>274</v>
      </c>
      <c r="B8" s="2" t="str">
        <f t="shared" si="20"/>
        <v>340B CD08 E821 0701 E70F CD1B C0E7 09E7</v>
      </c>
      <c r="D8" s="2" t="str">
        <f t="shared" si="24"/>
        <v>340BCD08E8210701E70FCD1BC0E709E7</v>
      </c>
      <c r="E8" s="2">
        <f t="shared" si="25"/>
        <v>57424</v>
      </c>
      <c r="F8" s="3" t="str">
        <f t="shared" si="26"/>
        <v>0E050</v>
      </c>
      <c r="G8" s="5" t="str">
        <f t="shared" si="1"/>
        <v>34</v>
      </c>
      <c r="H8" s="5" t="str">
        <f t="shared" si="2"/>
        <v>0B</v>
      </c>
      <c r="I8" s="5" t="str">
        <f t="shared" si="3"/>
        <v>CD</v>
      </c>
      <c r="J8" s="5" t="str">
        <f t="shared" si="4"/>
        <v>08</v>
      </c>
      <c r="K8" s="5" t="str">
        <f t="shared" si="5"/>
        <v>E8</v>
      </c>
      <c r="L8" s="5" t="str">
        <f t="shared" si="6"/>
        <v>21</v>
      </c>
      <c r="M8" s="5" t="str">
        <f t="shared" si="7"/>
        <v>07</v>
      </c>
      <c r="N8" s="5" t="str">
        <f t="shared" si="8"/>
        <v>01</v>
      </c>
      <c r="O8" s="5" t="str">
        <f t="shared" si="9"/>
        <v>E7</v>
      </c>
      <c r="P8" s="5" t="str">
        <f t="shared" si="10"/>
        <v>0F</v>
      </c>
      <c r="Q8" s="5" t="str">
        <f t="shared" si="11"/>
        <v>CD</v>
      </c>
      <c r="R8" s="5" t="str">
        <f t="shared" si="12"/>
        <v>1B</v>
      </c>
      <c r="S8" s="5" t="str">
        <f t="shared" si="13"/>
        <v>C0</v>
      </c>
      <c r="T8" s="5" t="str">
        <f t="shared" si="14"/>
        <v>E7</v>
      </c>
      <c r="U8" s="5" t="str">
        <f t="shared" si="15"/>
        <v>09</v>
      </c>
      <c r="V8" s="5" t="str">
        <f t="shared" si="16"/>
        <v>E7</v>
      </c>
      <c r="X8" s="5" t="s">
        <v>30</v>
      </c>
      <c r="Y8" s="5" t="s">
        <v>11</v>
      </c>
      <c r="Z8" s="5" t="s">
        <v>108</v>
      </c>
      <c r="AA8" s="5" t="s">
        <v>8</v>
      </c>
      <c r="AB8" s="5" t="s">
        <v>70</v>
      </c>
      <c r="AC8" s="5" t="s">
        <v>55</v>
      </c>
      <c r="AD8" s="5" t="s">
        <v>7</v>
      </c>
      <c r="AE8" s="5" t="s">
        <v>1</v>
      </c>
      <c r="AF8" s="5" t="s">
        <v>66</v>
      </c>
      <c r="AG8" s="5" t="s">
        <v>15</v>
      </c>
      <c r="AH8" s="5" t="s">
        <v>108</v>
      </c>
      <c r="AI8" s="5" t="s">
        <v>157</v>
      </c>
      <c r="AJ8" s="5" t="s">
        <v>20</v>
      </c>
      <c r="AK8" s="5" t="s">
        <v>66</v>
      </c>
      <c r="AL8" s="5" t="s">
        <v>9</v>
      </c>
      <c r="AM8" s="5" t="s">
        <v>66</v>
      </c>
      <c r="AO8" s="10" t="s">
        <v>786</v>
      </c>
      <c r="AP8" s="7" t="str">
        <f t="shared" si="21"/>
        <v>000001E9</v>
      </c>
      <c r="AQ8" s="7">
        <f t="shared" si="17"/>
        <v>57833</v>
      </c>
      <c r="AR8" s="7">
        <f t="shared" si="22"/>
        <v>57828</v>
      </c>
      <c r="AS8" s="7" t="str">
        <f t="shared" si="23"/>
        <v/>
      </c>
      <c r="AT8" s="10">
        <v>57958</v>
      </c>
      <c r="AU8" s="10">
        <v>57958</v>
      </c>
      <c r="AV8" s="15" t="str">
        <f t="shared" si="18"/>
        <v>0E266</v>
      </c>
      <c r="AW8" s="16" t="str">
        <f t="shared" si="19"/>
        <v>0E266</v>
      </c>
    </row>
    <row r="9" spans="1:49" x14ac:dyDescent="0.4">
      <c r="A9" s="6" t="s">
        <v>275</v>
      </c>
      <c r="B9" s="2" t="str">
        <f t="shared" si="20"/>
        <v>4821 0B01 E70F 7EB7 FC9E CB60 6922 0F01</v>
      </c>
      <c r="D9" s="2" t="str">
        <f t="shared" si="24"/>
        <v>48210B01E70F7EB7FC9ECB6069220F01</v>
      </c>
      <c r="E9" s="2">
        <f t="shared" si="25"/>
        <v>57440</v>
      </c>
      <c r="F9" s="3" t="str">
        <f t="shared" si="26"/>
        <v>0E060</v>
      </c>
      <c r="G9" s="5" t="str">
        <f t="shared" si="1"/>
        <v>48</v>
      </c>
      <c r="H9" s="5" t="str">
        <f t="shared" si="2"/>
        <v>21</v>
      </c>
      <c r="I9" s="5" t="str">
        <f t="shared" si="3"/>
        <v>0B</v>
      </c>
      <c r="J9" s="5" t="str">
        <f t="shared" si="4"/>
        <v>01</v>
      </c>
      <c r="K9" s="5" t="str">
        <f t="shared" si="5"/>
        <v>E7</v>
      </c>
      <c r="L9" s="5" t="str">
        <f t="shared" si="6"/>
        <v>0F</v>
      </c>
      <c r="M9" s="5" t="str">
        <f t="shared" si="7"/>
        <v>7E</v>
      </c>
      <c r="N9" s="5" t="str">
        <f t="shared" si="8"/>
        <v>B7</v>
      </c>
      <c r="O9" s="5" t="str">
        <f t="shared" si="9"/>
        <v>FC</v>
      </c>
      <c r="P9" s="5" t="str">
        <f t="shared" si="10"/>
        <v>9E</v>
      </c>
      <c r="Q9" s="5" t="str">
        <f t="shared" si="11"/>
        <v>CB</v>
      </c>
      <c r="R9" s="5" t="str">
        <f t="shared" si="12"/>
        <v>60</v>
      </c>
      <c r="S9" s="5" t="str">
        <f t="shared" si="13"/>
        <v>69</v>
      </c>
      <c r="T9" s="5" t="str">
        <f t="shared" si="14"/>
        <v>22</v>
      </c>
      <c r="U9" s="5" t="str">
        <f t="shared" si="15"/>
        <v>0F</v>
      </c>
      <c r="V9" s="5" t="str">
        <f t="shared" si="16"/>
        <v>01</v>
      </c>
      <c r="X9" s="5" t="s">
        <v>226</v>
      </c>
      <c r="Y9" s="5" t="s">
        <v>55</v>
      </c>
      <c r="Z9" s="5" t="s">
        <v>11</v>
      </c>
      <c r="AA9" s="5" t="s">
        <v>1</v>
      </c>
      <c r="AB9" s="5" t="s">
        <v>66</v>
      </c>
      <c r="AC9" s="5" t="s">
        <v>15</v>
      </c>
      <c r="AD9" s="5" t="s">
        <v>58</v>
      </c>
      <c r="AE9" s="5" t="s">
        <v>46</v>
      </c>
      <c r="AF9" s="5" t="s">
        <v>154</v>
      </c>
      <c r="AG9" s="5" t="s">
        <v>215</v>
      </c>
      <c r="AH9" s="5" t="s">
        <v>218</v>
      </c>
      <c r="AI9" s="5" t="s">
        <v>186</v>
      </c>
      <c r="AJ9" s="5" t="s">
        <v>214</v>
      </c>
      <c r="AK9" s="5" t="s">
        <v>41</v>
      </c>
      <c r="AL9" s="5" t="s">
        <v>15</v>
      </c>
      <c r="AM9" s="5" t="s">
        <v>1</v>
      </c>
      <c r="AO9" s="10" t="s">
        <v>787</v>
      </c>
      <c r="AP9" s="7" t="str">
        <f t="shared" si="21"/>
        <v>000001EA</v>
      </c>
      <c r="AQ9" s="7">
        <f t="shared" si="17"/>
        <v>57834</v>
      </c>
      <c r="AR9" s="7">
        <f t="shared" si="22"/>
        <v>57828</v>
      </c>
      <c r="AS9" s="7" t="str">
        <f t="shared" si="23"/>
        <v/>
      </c>
      <c r="AT9" s="10">
        <v>57960</v>
      </c>
      <c r="AU9" s="10">
        <v>57960</v>
      </c>
      <c r="AV9" s="15" t="str">
        <f t="shared" si="18"/>
        <v>0E268</v>
      </c>
      <c r="AW9" s="16" t="str">
        <f t="shared" si="19"/>
        <v>0E268</v>
      </c>
    </row>
    <row r="10" spans="1:49" x14ac:dyDescent="0.4">
      <c r="A10" s="6" t="s">
        <v>276</v>
      </c>
      <c r="B10" s="2" t="str">
        <f t="shared" si="20"/>
        <v>0110 002A 0401 EB21 0000 39C3 7FE0 097E</v>
      </c>
      <c r="D10" s="2" t="str">
        <f t="shared" si="24"/>
        <v>0110002A0401EB21000039C37FE0097E</v>
      </c>
      <c r="E10" s="2">
        <f t="shared" si="25"/>
        <v>57456</v>
      </c>
      <c r="F10" s="3" t="str">
        <f t="shared" si="26"/>
        <v>0E070</v>
      </c>
      <c r="G10" s="5" t="str">
        <f t="shared" si="1"/>
        <v>01</v>
      </c>
      <c r="H10" s="5" t="str">
        <f t="shared" si="2"/>
        <v>10</v>
      </c>
      <c r="I10" s="5" t="str">
        <f t="shared" si="3"/>
        <v>00</v>
      </c>
      <c r="J10" s="5" t="str">
        <f t="shared" si="4"/>
        <v>2A</v>
      </c>
      <c r="K10" s="5" t="str">
        <f t="shared" si="5"/>
        <v>04</v>
      </c>
      <c r="L10" s="5" t="str">
        <f t="shared" si="6"/>
        <v>01</v>
      </c>
      <c r="M10" s="5" t="str">
        <f t="shared" si="7"/>
        <v>EB</v>
      </c>
      <c r="N10" s="5" t="str">
        <f t="shared" si="8"/>
        <v>21</v>
      </c>
      <c r="O10" s="5" t="str">
        <f t="shared" si="9"/>
        <v>00</v>
      </c>
      <c r="P10" s="5" t="str">
        <f t="shared" si="10"/>
        <v>00</v>
      </c>
      <c r="Q10" s="5" t="str">
        <f t="shared" si="11"/>
        <v>39</v>
      </c>
      <c r="R10" s="5" t="str">
        <f t="shared" si="12"/>
        <v>C3</v>
      </c>
      <c r="S10" s="5" t="str">
        <f t="shared" si="13"/>
        <v>7F</v>
      </c>
      <c r="T10" s="5" t="str">
        <f t="shared" si="14"/>
        <v>E0</v>
      </c>
      <c r="U10" s="5" t="str">
        <f t="shared" si="15"/>
        <v>09</v>
      </c>
      <c r="V10" s="5" t="str">
        <f t="shared" si="16"/>
        <v>7E</v>
      </c>
      <c r="X10" s="5" t="s">
        <v>1</v>
      </c>
      <c r="Y10" s="5" t="s">
        <v>170</v>
      </c>
      <c r="Z10" s="5" t="s">
        <v>0</v>
      </c>
      <c r="AA10" s="5" t="s">
        <v>57</v>
      </c>
      <c r="AB10" s="5" t="s">
        <v>4</v>
      </c>
      <c r="AC10" s="5" t="s">
        <v>1</v>
      </c>
      <c r="AD10" s="5" t="s">
        <v>43</v>
      </c>
      <c r="AE10" s="5" t="s">
        <v>55</v>
      </c>
      <c r="AF10" s="5" t="s">
        <v>0</v>
      </c>
      <c r="AG10" s="5" t="s">
        <v>0</v>
      </c>
      <c r="AH10" s="5" t="s">
        <v>133</v>
      </c>
      <c r="AI10" s="5" t="s">
        <v>16</v>
      </c>
      <c r="AJ10" s="5" t="s">
        <v>94</v>
      </c>
      <c r="AK10" s="5" t="s">
        <v>176</v>
      </c>
      <c r="AL10" s="5" t="s">
        <v>9</v>
      </c>
      <c r="AM10" s="5" t="s">
        <v>58</v>
      </c>
      <c r="AO10" s="10" t="s">
        <v>788</v>
      </c>
      <c r="AP10" s="7" t="str">
        <f t="shared" si="21"/>
        <v>000001EB</v>
      </c>
      <c r="AQ10" s="7">
        <f t="shared" si="17"/>
        <v>57835</v>
      </c>
      <c r="AR10" s="7">
        <f t="shared" si="22"/>
        <v>57828</v>
      </c>
      <c r="AS10" s="7" t="str">
        <f t="shared" si="23"/>
        <v/>
      </c>
      <c r="AT10" s="10">
        <v>57962</v>
      </c>
      <c r="AU10" s="10">
        <v>57963</v>
      </c>
      <c r="AV10" s="15" t="str">
        <f t="shared" si="18"/>
        <v>0E26A</v>
      </c>
      <c r="AW10" s="16" t="str">
        <f t="shared" si="19"/>
        <v>0E26B</v>
      </c>
    </row>
    <row r="11" spans="1:49" x14ac:dyDescent="0.4">
      <c r="A11" s="6" t="s">
        <v>277</v>
      </c>
      <c r="B11" s="2" t="str">
        <f t="shared" si="20"/>
        <v>23B6 CA9F E07E 2BBA C27E E07E 93C2 7EE0</v>
      </c>
      <c r="D11" s="2" t="str">
        <f t="shared" si="24"/>
        <v>23B6CA9FE07E2BBAC27EE07E93C27EE0</v>
      </c>
      <c r="E11" s="2">
        <f t="shared" si="25"/>
        <v>57472</v>
      </c>
      <c r="F11" s="3" t="str">
        <f t="shared" si="26"/>
        <v>0E080</v>
      </c>
      <c r="G11" s="5" t="str">
        <f t="shared" si="1"/>
        <v>23</v>
      </c>
      <c r="H11" s="5" t="str">
        <f t="shared" si="2"/>
        <v>B6</v>
      </c>
      <c r="I11" s="5" t="str">
        <f t="shared" si="3"/>
        <v>CA</v>
      </c>
      <c r="J11" s="5" t="str">
        <f t="shared" si="4"/>
        <v>9F</v>
      </c>
      <c r="K11" s="5" t="str">
        <f t="shared" si="5"/>
        <v>E0</v>
      </c>
      <c r="L11" s="5" t="str">
        <f t="shared" si="6"/>
        <v>7E</v>
      </c>
      <c r="M11" s="5" t="str">
        <f t="shared" si="7"/>
        <v>2B</v>
      </c>
      <c r="N11" s="5" t="str">
        <f t="shared" si="8"/>
        <v>BA</v>
      </c>
      <c r="O11" s="5" t="str">
        <f t="shared" si="9"/>
        <v>C2</v>
      </c>
      <c r="P11" s="5" t="str">
        <f t="shared" si="10"/>
        <v>7E</v>
      </c>
      <c r="Q11" s="5" t="str">
        <f t="shared" si="11"/>
        <v>E0</v>
      </c>
      <c r="R11" s="5" t="str">
        <f t="shared" si="12"/>
        <v>7E</v>
      </c>
      <c r="S11" s="5" t="str">
        <f t="shared" si="13"/>
        <v>93</v>
      </c>
      <c r="T11" s="5" t="str">
        <f t="shared" si="14"/>
        <v>C2</v>
      </c>
      <c r="U11" s="5" t="str">
        <f t="shared" si="15"/>
        <v>7E</v>
      </c>
      <c r="V11" s="5" t="str">
        <f t="shared" si="16"/>
        <v>E0</v>
      </c>
      <c r="X11" s="5" t="s">
        <v>59</v>
      </c>
      <c r="Y11" s="5" t="s">
        <v>233</v>
      </c>
      <c r="Z11" s="5" t="s">
        <v>77</v>
      </c>
      <c r="AA11" s="5" t="s">
        <v>114</v>
      </c>
      <c r="AB11" s="5" t="s">
        <v>176</v>
      </c>
      <c r="AC11" s="5" t="s">
        <v>58</v>
      </c>
      <c r="AD11" s="5" t="s">
        <v>85</v>
      </c>
      <c r="AE11" s="5" t="s">
        <v>110</v>
      </c>
      <c r="AF11" s="5" t="s">
        <v>29</v>
      </c>
      <c r="AG11" s="5" t="s">
        <v>58</v>
      </c>
      <c r="AH11" s="5" t="s">
        <v>176</v>
      </c>
      <c r="AI11" s="5" t="s">
        <v>58</v>
      </c>
      <c r="AJ11" s="5" t="s">
        <v>182</v>
      </c>
      <c r="AK11" s="5" t="s">
        <v>29</v>
      </c>
      <c r="AL11" s="5" t="s">
        <v>58</v>
      </c>
      <c r="AM11" s="5" t="s">
        <v>176</v>
      </c>
      <c r="AO11" s="10" t="s">
        <v>789</v>
      </c>
      <c r="AP11" s="7" t="str">
        <f t="shared" si="21"/>
        <v>000001EC</v>
      </c>
      <c r="AQ11" s="7">
        <f t="shared" si="17"/>
        <v>57836</v>
      </c>
      <c r="AR11" s="7">
        <f t="shared" si="22"/>
        <v>57828</v>
      </c>
      <c r="AS11" s="7" t="str">
        <f t="shared" si="23"/>
        <v/>
      </c>
      <c r="AT11" s="10">
        <v>58002</v>
      </c>
      <c r="AU11" s="10">
        <v>58004</v>
      </c>
      <c r="AV11" s="15" t="str">
        <f t="shared" si="18"/>
        <v>0E292</v>
      </c>
      <c r="AW11" s="16" t="str">
        <f t="shared" si="19"/>
        <v>0E294</v>
      </c>
    </row>
    <row r="12" spans="1:49" x14ac:dyDescent="0.4">
      <c r="A12" s="6" t="s">
        <v>278</v>
      </c>
      <c r="B12" s="2" t="str">
        <f t="shared" si="20"/>
        <v>E521 0200 3954 5D09 444D E1CD 4FDE F9C3</v>
      </c>
      <c r="D12" s="2" t="str">
        <f t="shared" si="24"/>
        <v>E521020039545D09444DE1CD4FDEF9C3</v>
      </c>
      <c r="E12" s="2">
        <f t="shared" si="25"/>
        <v>57488</v>
      </c>
      <c r="F12" s="3" t="str">
        <f t="shared" si="26"/>
        <v>0E090</v>
      </c>
      <c r="G12" s="5" t="str">
        <f t="shared" si="1"/>
        <v>E5</v>
      </c>
      <c r="H12" s="5" t="str">
        <f t="shared" si="2"/>
        <v>21</v>
      </c>
      <c r="I12" s="5" t="str">
        <f t="shared" si="3"/>
        <v>02</v>
      </c>
      <c r="J12" s="5" t="str">
        <f t="shared" si="4"/>
        <v>00</v>
      </c>
      <c r="K12" s="5" t="str">
        <f t="shared" si="5"/>
        <v>39</v>
      </c>
      <c r="L12" s="5" t="str">
        <f t="shared" si="6"/>
        <v>54</v>
      </c>
      <c r="M12" s="5" t="str">
        <f t="shared" si="7"/>
        <v>5D</v>
      </c>
      <c r="N12" s="5" t="str">
        <f t="shared" si="8"/>
        <v>09</v>
      </c>
      <c r="O12" s="5" t="str">
        <f t="shared" si="9"/>
        <v>44</v>
      </c>
      <c r="P12" s="5" t="str">
        <f t="shared" si="10"/>
        <v>4D</v>
      </c>
      <c r="Q12" s="5" t="str">
        <f t="shared" si="11"/>
        <v>E1</v>
      </c>
      <c r="R12" s="5" t="str">
        <f t="shared" si="12"/>
        <v>CD</v>
      </c>
      <c r="S12" s="5" t="str">
        <f t="shared" si="13"/>
        <v>4F</v>
      </c>
      <c r="T12" s="5" t="str">
        <f t="shared" si="14"/>
        <v>DE</v>
      </c>
      <c r="U12" s="5" t="str">
        <f t="shared" si="15"/>
        <v>F9</v>
      </c>
      <c r="V12" s="5" t="str">
        <f t="shared" si="16"/>
        <v>C3</v>
      </c>
      <c r="X12" s="5" t="s">
        <v>54</v>
      </c>
      <c r="Y12" s="5" t="s">
        <v>55</v>
      </c>
      <c r="Z12" s="5" t="s">
        <v>2</v>
      </c>
      <c r="AA12" s="5" t="s">
        <v>0</v>
      </c>
      <c r="AB12" s="5" t="s">
        <v>133</v>
      </c>
      <c r="AC12" s="5" t="s">
        <v>128</v>
      </c>
      <c r="AD12" s="5" t="s">
        <v>129</v>
      </c>
      <c r="AE12" s="5" t="s">
        <v>9</v>
      </c>
      <c r="AF12" s="5" t="s">
        <v>164</v>
      </c>
      <c r="AG12" s="5" t="s">
        <v>99</v>
      </c>
      <c r="AH12" s="5" t="s">
        <v>82</v>
      </c>
      <c r="AI12" s="5" t="s">
        <v>108</v>
      </c>
      <c r="AJ12" s="5" t="s">
        <v>64</v>
      </c>
      <c r="AK12" s="5" t="s">
        <v>124</v>
      </c>
      <c r="AL12" s="5" t="s">
        <v>200</v>
      </c>
      <c r="AM12" s="5" t="s">
        <v>16</v>
      </c>
      <c r="AO12" s="10" t="s">
        <v>790</v>
      </c>
      <c r="AP12" s="7" t="str">
        <f t="shared" si="21"/>
        <v>000001ED</v>
      </c>
      <c r="AQ12" s="7">
        <f t="shared" si="17"/>
        <v>57837</v>
      </c>
      <c r="AR12" s="7">
        <f t="shared" si="22"/>
        <v>57828</v>
      </c>
      <c r="AS12" s="7" t="str">
        <f t="shared" si="23"/>
        <v/>
      </c>
      <c r="AT12" s="10">
        <v>59003</v>
      </c>
      <c r="AU12" s="10">
        <v>59017</v>
      </c>
      <c r="AV12" s="15" t="str">
        <f t="shared" si="18"/>
        <v>0E67B</v>
      </c>
      <c r="AW12" s="16" t="str">
        <f t="shared" si="19"/>
        <v>0E689</v>
      </c>
    </row>
    <row r="13" spans="1:49" x14ac:dyDescent="0.4">
      <c r="A13" s="6" t="s">
        <v>279</v>
      </c>
      <c r="B13" s="2" t="str">
        <f t="shared" si="20"/>
        <v>14E1 E751 2106 0136 800A 03FE FFCA 61E0</v>
      </c>
      <c r="D13" s="2" t="str">
        <f t="shared" si="24"/>
        <v>14E1E75121060136800A03FEFFCA61E0</v>
      </c>
      <c r="E13" s="2">
        <f t="shared" si="25"/>
        <v>57504</v>
      </c>
      <c r="F13" s="3" t="str">
        <f t="shared" si="26"/>
        <v>0E0A0</v>
      </c>
      <c r="G13" s="5" t="str">
        <f t="shared" si="1"/>
        <v>14</v>
      </c>
      <c r="H13" s="5" t="str">
        <f t="shared" si="2"/>
        <v>E1</v>
      </c>
      <c r="I13" s="5" t="str">
        <f t="shared" si="3"/>
        <v>E7</v>
      </c>
      <c r="J13" s="5" t="str">
        <f t="shared" si="4"/>
        <v>51</v>
      </c>
      <c r="K13" s="5" t="str">
        <f t="shared" si="5"/>
        <v>21</v>
      </c>
      <c r="L13" s="5" t="str">
        <f t="shared" si="6"/>
        <v>06</v>
      </c>
      <c r="M13" s="5" t="str">
        <f t="shared" si="7"/>
        <v>01</v>
      </c>
      <c r="N13" s="5" t="str">
        <f t="shared" si="8"/>
        <v>36</v>
      </c>
      <c r="O13" s="5" t="str">
        <f t="shared" si="9"/>
        <v>80</v>
      </c>
      <c r="P13" s="5" t="str">
        <f t="shared" si="10"/>
        <v>0A</v>
      </c>
      <c r="Q13" s="5" t="str">
        <f t="shared" si="11"/>
        <v>03</v>
      </c>
      <c r="R13" s="5" t="str">
        <f t="shared" si="12"/>
        <v>FE</v>
      </c>
      <c r="S13" s="5" t="str">
        <f t="shared" si="13"/>
        <v>FF</v>
      </c>
      <c r="T13" s="5" t="str">
        <f t="shared" si="14"/>
        <v>CA</v>
      </c>
      <c r="U13" s="5" t="str">
        <f t="shared" si="15"/>
        <v>61</v>
      </c>
      <c r="V13" s="5" t="str">
        <f t="shared" si="16"/>
        <v>E0</v>
      </c>
      <c r="X13" s="5" t="s">
        <v>35</v>
      </c>
      <c r="Y13" s="5" t="s">
        <v>82</v>
      </c>
      <c r="Z13" s="5" t="s">
        <v>66</v>
      </c>
      <c r="AA13" s="5" t="s">
        <v>220</v>
      </c>
      <c r="AB13" s="5" t="s">
        <v>55</v>
      </c>
      <c r="AC13" s="5" t="s">
        <v>6</v>
      </c>
      <c r="AD13" s="5" t="s">
        <v>1</v>
      </c>
      <c r="AE13" s="5" t="s">
        <v>106</v>
      </c>
      <c r="AF13" s="5" t="s">
        <v>88</v>
      </c>
      <c r="AG13" s="5" t="s">
        <v>10</v>
      </c>
      <c r="AH13" s="5" t="s">
        <v>3</v>
      </c>
      <c r="AI13" s="5" t="s">
        <v>87</v>
      </c>
      <c r="AJ13" s="5" t="s">
        <v>181</v>
      </c>
      <c r="AK13" s="5" t="s">
        <v>77</v>
      </c>
      <c r="AL13" s="5" t="s">
        <v>31</v>
      </c>
      <c r="AM13" s="5" t="s">
        <v>176</v>
      </c>
      <c r="AO13" s="10" t="s">
        <v>791</v>
      </c>
      <c r="AP13" s="7" t="str">
        <f t="shared" si="21"/>
        <v>000001EE</v>
      </c>
      <c r="AQ13" s="7">
        <f t="shared" si="17"/>
        <v>57838</v>
      </c>
      <c r="AR13" s="7">
        <f t="shared" si="22"/>
        <v>57828</v>
      </c>
      <c r="AS13" s="7">
        <f t="shared" si="23"/>
        <v>57838</v>
      </c>
      <c r="AT13" s="10">
        <v>59657</v>
      </c>
      <c r="AU13" s="10">
        <v>59671</v>
      </c>
      <c r="AV13" s="15" t="str">
        <f t="shared" si="18"/>
        <v>0E909</v>
      </c>
      <c r="AW13" s="16" t="str">
        <f t="shared" si="19"/>
        <v>0E917</v>
      </c>
    </row>
    <row r="14" spans="1:49" x14ac:dyDescent="0.4">
      <c r="A14" s="6" t="s">
        <v>280</v>
      </c>
      <c r="B14" s="2" t="str">
        <f t="shared" si="20"/>
        <v>CD18 C034 0BCD 08E8 2107 01E7 0FCD 1BC0</v>
      </c>
      <c r="D14" s="2" t="str">
        <f t="shared" si="24"/>
        <v>CD18C0340BCD08E8210701E70FCD1BC0</v>
      </c>
      <c r="E14" s="2">
        <f t="shared" si="25"/>
        <v>57520</v>
      </c>
      <c r="F14" s="3" t="str">
        <f t="shared" si="26"/>
        <v>0E0B0</v>
      </c>
      <c r="G14" s="5" t="str">
        <f t="shared" si="1"/>
        <v>CD</v>
      </c>
      <c r="H14" s="5" t="str">
        <f t="shared" si="2"/>
        <v>18</v>
      </c>
      <c r="I14" s="5" t="str">
        <f t="shared" si="3"/>
        <v>C0</v>
      </c>
      <c r="J14" s="5" t="str">
        <f t="shared" si="4"/>
        <v>34</v>
      </c>
      <c r="K14" s="5" t="str">
        <f t="shared" si="5"/>
        <v>0B</v>
      </c>
      <c r="L14" s="5" t="str">
        <f t="shared" si="6"/>
        <v>CD</v>
      </c>
      <c r="M14" s="5" t="str">
        <f t="shared" si="7"/>
        <v>08</v>
      </c>
      <c r="N14" s="5" t="str">
        <f t="shared" si="8"/>
        <v>E8</v>
      </c>
      <c r="O14" s="5" t="str">
        <f t="shared" si="9"/>
        <v>21</v>
      </c>
      <c r="P14" s="5" t="str">
        <f t="shared" si="10"/>
        <v>07</v>
      </c>
      <c r="Q14" s="5" t="str">
        <f t="shared" si="11"/>
        <v>01</v>
      </c>
      <c r="R14" s="5" t="str">
        <f t="shared" si="12"/>
        <v>E7</v>
      </c>
      <c r="S14" s="5" t="str">
        <f t="shared" si="13"/>
        <v>0F</v>
      </c>
      <c r="T14" s="5" t="str">
        <f t="shared" si="14"/>
        <v>CD</v>
      </c>
      <c r="U14" s="5" t="str">
        <f t="shared" si="15"/>
        <v>1B</v>
      </c>
      <c r="V14" s="5" t="str">
        <f t="shared" si="16"/>
        <v>C0</v>
      </c>
      <c r="X14" s="5" t="s">
        <v>108</v>
      </c>
      <c r="Y14" s="5" t="s">
        <v>113</v>
      </c>
      <c r="Z14" s="5" t="s">
        <v>20</v>
      </c>
      <c r="AA14" s="5" t="s">
        <v>30</v>
      </c>
      <c r="AB14" s="5" t="s">
        <v>11</v>
      </c>
      <c r="AC14" s="5" t="s">
        <v>108</v>
      </c>
      <c r="AD14" s="5" t="s">
        <v>8</v>
      </c>
      <c r="AE14" s="5" t="s">
        <v>70</v>
      </c>
      <c r="AF14" s="5" t="s">
        <v>55</v>
      </c>
      <c r="AG14" s="5" t="s">
        <v>7</v>
      </c>
      <c r="AH14" s="5" t="s">
        <v>1</v>
      </c>
      <c r="AI14" s="5" t="s">
        <v>66</v>
      </c>
      <c r="AJ14" s="5" t="s">
        <v>15</v>
      </c>
      <c r="AK14" s="5" t="s">
        <v>108</v>
      </c>
      <c r="AL14" s="5" t="s">
        <v>157</v>
      </c>
      <c r="AM14" s="5" t="s">
        <v>20</v>
      </c>
      <c r="AO14" s="10" t="s">
        <v>792</v>
      </c>
      <c r="AP14" s="7" t="str">
        <f t="shared" si="21"/>
        <v>000001FD</v>
      </c>
      <c r="AQ14" s="7">
        <f t="shared" si="17"/>
        <v>57853</v>
      </c>
      <c r="AR14" s="7">
        <f t="shared" si="22"/>
        <v>57853</v>
      </c>
      <c r="AS14" s="7" t="str">
        <f t="shared" si="23"/>
        <v/>
      </c>
      <c r="AT14" s="10">
        <v>60455</v>
      </c>
      <c r="AU14" s="10">
        <v>60538</v>
      </c>
      <c r="AV14" s="15" t="str">
        <f t="shared" si="18"/>
        <v>0EC27</v>
      </c>
      <c r="AW14" s="16" t="str">
        <f t="shared" si="19"/>
        <v>0EC7A</v>
      </c>
    </row>
    <row r="15" spans="1:49" x14ac:dyDescent="0.4">
      <c r="A15" s="6" t="s">
        <v>281</v>
      </c>
      <c r="B15" s="2" t="str">
        <f t="shared" si="20"/>
        <v>E757 C361 E0D1 CD63 E9EB 2A04 017D B4CA</v>
      </c>
      <c r="D15" s="2" t="str">
        <f t="shared" si="24"/>
        <v>E757C361E0D1CD63E9EB2A04017DB4CA</v>
      </c>
      <c r="E15" s="2">
        <f t="shared" si="25"/>
        <v>57536</v>
      </c>
      <c r="F15" s="3" t="str">
        <f t="shared" si="26"/>
        <v>0E0C0</v>
      </c>
      <c r="G15" s="5" t="str">
        <f t="shared" si="1"/>
        <v>E7</v>
      </c>
      <c r="H15" s="5" t="str">
        <f t="shared" si="2"/>
        <v>57</v>
      </c>
      <c r="I15" s="5" t="str">
        <f t="shared" si="3"/>
        <v>C3</v>
      </c>
      <c r="J15" s="5" t="str">
        <f t="shared" si="4"/>
        <v>61</v>
      </c>
      <c r="K15" s="5" t="str">
        <f t="shared" si="5"/>
        <v>E0</v>
      </c>
      <c r="L15" s="5" t="str">
        <f t="shared" si="6"/>
        <v>D1</v>
      </c>
      <c r="M15" s="5" t="str">
        <f t="shared" si="7"/>
        <v>CD</v>
      </c>
      <c r="N15" s="5" t="str">
        <f t="shared" si="8"/>
        <v>63</v>
      </c>
      <c r="O15" s="5" t="str">
        <f t="shared" si="9"/>
        <v>E9</v>
      </c>
      <c r="P15" s="5" t="str">
        <f t="shared" si="10"/>
        <v>EB</v>
      </c>
      <c r="Q15" s="5" t="str">
        <f t="shared" si="11"/>
        <v>2A</v>
      </c>
      <c r="R15" s="5" t="str">
        <f t="shared" si="12"/>
        <v>04</v>
      </c>
      <c r="S15" s="5" t="str">
        <f t="shared" si="13"/>
        <v>01</v>
      </c>
      <c r="T15" s="5" t="str">
        <f t="shared" si="14"/>
        <v>7D</v>
      </c>
      <c r="U15" s="5" t="str">
        <f t="shared" si="15"/>
        <v>B4</v>
      </c>
      <c r="V15" s="5" t="str">
        <f t="shared" si="16"/>
        <v>CA</v>
      </c>
      <c r="X15" s="5" t="s">
        <v>66</v>
      </c>
      <c r="Y15" s="5" t="s">
        <v>119</v>
      </c>
      <c r="Z15" s="5" t="s">
        <v>16</v>
      </c>
      <c r="AA15" s="5" t="s">
        <v>31</v>
      </c>
      <c r="AB15" s="5" t="s">
        <v>176</v>
      </c>
      <c r="AC15" s="5" t="s">
        <v>62</v>
      </c>
      <c r="AD15" s="5" t="s">
        <v>108</v>
      </c>
      <c r="AE15" s="5" t="s">
        <v>210</v>
      </c>
      <c r="AF15" s="5" t="s">
        <v>116</v>
      </c>
      <c r="AG15" s="5" t="s">
        <v>43</v>
      </c>
      <c r="AH15" s="5" t="s">
        <v>57</v>
      </c>
      <c r="AI15" s="5" t="s">
        <v>4</v>
      </c>
      <c r="AJ15" s="5" t="s">
        <v>1</v>
      </c>
      <c r="AK15" s="5" t="s">
        <v>111</v>
      </c>
      <c r="AL15" s="5" t="s">
        <v>197</v>
      </c>
      <c r="AM15" s="5" t="s">
        <v>77</v>
      </c>
      <c r="AO15" s="10" t="s">
        <v>793</v>
      </c>
      <c r="AP15" s="7" t="str">
        <f t="shared" si="21"/>
        <v>000001FE</v>
      </c>
      <c r="AQ15" s="7">
        <f t="shared" si="17"/>
        <v>57854</v>
      </c>
      <c r="AR15" s="7">
        <f t="shared" si="22"/>
        <v>57853</v>
      </c>
      <c r="AS15" s="7" t="str">
        <f t="shared" si="23"/>
        <v/>
      </c>
      <c r="AT15" s="10">
        <v>60593</v>
      </c>
      <c r="AU15" s="10">
        <v>60594</v>
      </c>
      <c r="AV15" s="15" t="str">
        <f t="shared" si="18"/>
        <v>0ECB1</v>
      </c>
      <c r="AW15" s="16" t="str">
        <f t="shared" si="19"/>
        <v>0ECB2</v>
      </c>
    </row>
    <row r="16" spans="1:49" x14ac:dyDescent="0.4">
      <c r="A16" s="6" t="s">
        <v>282</v>
      </c>
      <c r="B16" s="2" t="str">
        <f t="shared" si="20"/>
        <v>2EDA CD14 DECA EEE0 EB22 1901 CD67 E12A</v>
      </c>
      <c r="D16" s="2" t="str">
        <f t="shared" si="24"/>
        <v>2EDACD14DECAEEE0EB221901CD67E12A</v>
      </c>
      <c r="E16" s="2">
        <f t="shared" si="25"/>
        <v>57552</v>
      </c>
      <c r="F16" s="3" t="str">
        <f t="shared" si="26"/>
        <v>0E0D0</v>
      </c>
      <c r="G16" s="5" t="str">
        <f t="shared" si="1"/>
        <v>2E</v>
      </c>
      <c r="H16" s="5" t="str">
        <f t="shared" si="2"/>
        <v>DA</v>
      </c>
      <c r="I16" s="5" t="str">
        <f t="shared" si="3"/>
        <v>CD</v>
      </c>
      <c r="J16" s="5" t="str">
        <f t="shared" si="4"/>
        <v>14</v>
      </c>
      <c r="K16" s="5" t="str">
        <f t="shared" si="5"/>
        <v>DE</v>
      </c>
      <c r="L16" s="5" t="str">
        <f t="shared" si="6"/>
        <v>CA</v>
      </c>
      <c r="M16" s="5" t="str">
        <f t="shared" si="7"/>
        <v>EE</v>
      </c>
      <c r="N16" s="5" t="str">
        <f t="shared" si="8"/>
        <v>E0</v>
      </c>
      <c r="O16" s="5" t="str">
        <f t="shared" si="9"/>
        <v>EB</v>
      </c>
      <c r="P16" s="5" t="str">
        <f t="shared" si="10"/>
        <v>22</v>
      </c>
      <c r="Q16" s="5" t="str">
        <f t="shared" si="11"/>
        <v>19</v>
      </c>
      <c r="R16" s="5" t="str">
        <f t="shared" si="12"/>
        <v>01</v>
      </c>
      <c r="S16" s="5" t="str">
        <f t="shared" si="13"/>
        <v>CD</v>
      </c>
      <c r="T16" s="5" t="str">
        <f t="shared" si="14"/>
        <v>67</v>
      </c>
      <c r="U16" s="5" t="str">
        <f t="shared" si="15"/>
        <v>E1</v>
      </c>
      <c r="V16" s="5" t="str">
        <f t="shared" si="16"/>
        <v>2A</v>
      </c>
      <c r="X16" s="5" t="s">
        <v>107</v>
      </c>
      <c r="Y16" s="5" t="s">
        <v>105</v>
      </c>
      <c r="Z16" s="5" t="s">
        <v>108</v>
      </c>
      <c r="AA16" s="5" t="s">
        <v>35</v>
      </c>
      <c r="AB16" s="5" t="s">
        <v>124</v>
      </c>
      <c r="AC16" s="5" t="s">
        <v>77</v>
      </c>
      <c r="AD16" s="5" t="s">
        <v>104</v>
      </c>
      <c r="AE16" s="5" t="s">
        <v>176</v>
      </c>
      <c r="AF16" s="5" t="s">
        <v>43</v>
      </c>
      <c r="AG16" s="5" t="s">
        <v>41</v>
      </c>
      <c r="AH16" s="5" t="s">
        <v>17</v>
      </c>
      <c r="AI16" s="5" t="s">
        <v>1</v>
      </c>
      <c r="AJ16" s="5" t="s">
        <v>108</v>
      </c>
      <c r="AK16" s="5" t="s">
        <v>150</v>
      </c>
      <c r="AL16" s="5" t="s">
        <v>82</v>
      </c>
      <c r="AM16" s="5" t="s">
        <v>57</v>
      </c>
      <c r="AO16" s="10" t="s">
        <v>794</v>
      </c>
      <c r="AP16" s="7" t="str">
        <f t="shared" si="21"/>
        <v>000001FF</v>
      </c>
      <c r="AQ16" s="7">
        <f t="shared" si="17"/>
        <v>57855</v>
      </c>
      <c r="AR16" s="7">
        <f t="shared" si="22"/>
        <v>57853</v>
      </c>
      <c r="AS16" s="7" t="str">
        <f t="shared" si="23"/>
        <v/>
      </c>
      <c r="AT16" s="10">
        <v>60596</v>
      </c>
      <c r="AU16" s="10">
        <v>60597</v>
      </c>
      <c r="AV16" s="15" t="str">
        <f t="shared" si="18"/>
        <v>0ECB4</v>
      </c>
      <c r="AW16" s="16" t="str">
        <f t="shared" si="19"/>
        <v>0ECB5</v>
      </c>
    </row>
    <row r="17" spans="1:49" x14ac:dyDescent="0.4">
      <c r="A17" s="6" t="s">
        <v>283</v>
      </c>
      <c r="B17" s="2" t="str">
        <f t="shared" si="20"/>
        <v>1901 C3C9 E0D1 2A04 017D B4CA 2EDA 3A06</v>
      </c>
      <c r="D17" s="2" t="str">
        <f t="shared" si="24"/>
        <v>1901C3C9E0D12A04017DB4CA2EDA3A06</v>
      </c>
      <c r="E17" s="2">
        <f t="shared" si="25"/>
        <v>57568</v>
      </c>
      <c r="F17" s="3" t="str">
        <f t="shared" si="26"/>
        <v>0E0E0</v>
      </c>
      <c r="G17" s="5" t="str">
        <f t="shared" si="1"/>
        <v>19</v>
      </c>
      <c r="H17" s="5" t="str">
        <f t="shared" si="2"/>
        <v>01</v>
      </c>
      <c r="I17" s="5" t="str">
        <f t="shared" si="3"/>
        <v>C3</v>
      </c>
      <c r="J17" s="5" t="str">
        <f t="shared" si="4"/>
        <v>C9</v>
      </c>
      <c r="K17" s="5" t="str">
        <f t="shared" si="5"/>
        <v>E0</v>
      </c>
      <c r="L17" s="5" t="str">
        <f t="shared" si="6"/>
        <v>D1</v>
      </c>
      <c r="M17" s="5" t="str">
        <f t="shared" si="7"/>
        <v>2A</v>
      </c>
      <c r="N17" s="5" t="str">
        <f t="shared" si="8"/>
        <v>04</v>
      </c>
      <c r="O17" s="5" t="str">
        <f t="shared" si="9"/>
        <v>01</v>
      </c>
      <c r="P17" s="5" t="str">
        <f t="shared" si="10"/>
        <v>7D</v>
      </c>
      <c r="Q17" s="5" t="str">
        <f t="shared" si="11"/>
        <v>B4</v>
      </c>
      <c r="R17" s="5" t="str">
        <f t="shared" si="12"/>
        <v>CA</v>
      </c>
      <c r="S17" s="5" t="str">
        <f t="shared" si="13"/>
        <v>2E</v>
      </c>
      <c r="T17" s="5" t="str">
        <f t="shared" si="14"/>
        <v>DA</v>
      </c>
      <c r="U17" s="5" t="str">
        <f t="shared" si="15"/>
        <v>3A</v>
      </c>
      <c r="V17" s="5" t="str">
        <f t="shared" si="16"/>
        <v>06</v>
      </c>
      <c r="X17" s="5" t="s">
        <v>17</v>
      </c>
      <c r="Y17" s="5" t="s">
        <v>1</v>
      </c>
      <c r="Z17" s="5" t="s">
        <v>16</v>
      </c>
      <c r="AA17" s="5" t="s">
        <v>53</v>
      </c>
      <c r="AB17" s="5" t="s">
        <v>176</v>
      </c>
      <c r="AC17" s="5" t="s">
        <v>62</v>
      </c>
      <c r="AD17" s="5" t="s">
        <v>57</v>
      </c>
      <c r="AE17" s="5" t="s">
        <v>4</v>
      </c>
      <c r="AF17" s="5" t="s">
        <v>1</v>
      </c>
      <c r="AG17" s="5" t="s">
        <v>111</v>
      </c>
      <c r="AH17" s="5" t="s">
        <v>197</v>
      </c>
      <c r="AI17" s="5" t="s">
        <v>77</v>
      </c>
      <c r="AJ17" s="5" t="s">
        <v>107</v>
      </c>
      <c r="AK17" s="5" t="s">
        <v>105</v>
      </c>
      <c r="AL17" s="5" t="s">
        <v>45</v>
      </c>
      <c r="AM17" s="5" t="s">
        <v>6</v>
      </c>
      <c r="AO17" s="10" t="s">
        <v>795</v>
      </c>
      <c r="AP17" s="7" t="str">
        <f t="shared" si="21"/>
        <v>00000200</v>
      </c>
      <c r="AQ17" s="7">
        <f t="shared" si="17"/>
        <v>57856</v>
      </c>
      <c r="AR17" s="7">
        <f t="shared" si="22"/>
        <v>57853</v>
      </c>
      <c r="AS17" s="7" t="str">
        <f t="shared" si="23"/>
        <v/>
      </c>
      <c r="AT17" s="10">
        <v>60726</v>
      </c>
      <c r="AU17" s="10">
        <v>60729</v>
      </c>
      <c r="AV17" s="15" t="str">
        <f t="shared" si="18"/>
        <v>0ED36</v>
      </c>
      <c r="AW17" s="16" t="str">
        <f t="shared" si="19"/>
        <v>0ED39</v>
      </c>
    </row>
    <row r="18" spans="1:49" x14ac:dyDescent="0.4">
      <c r="A18" s="6" t="s">
        <v>284</v>
      </c>
      <c r="B18" s="2" t="str">
        <f t="shared" si="20"/>
        <v>01B7 FA33 E11F DA1D E1CD 06C0 210E 017E</v>
      </c>
      <c r="D18" s="2" t="str">
        <f t="shared" si="24"/>
        <v>01B7FA33E11FDA1DE1CD06C0210E017E</v>
      </c>
      <c r="E18" s="2">
        <f t="shared" si="25"/>
        <v>57584</v>
      </c>
      <c r="F18" s="3" t="str">
        <f t="shared" si="26"/>
        <v>0E0F0</v>
      </c>
      <c r="G18" s="5" t="str">
        <f t="shared" si="1"/>
        <v>01</v>
      </c>
      <c r="H18" s="5" t="str">
        <f t="shared" si="2"/>
        <v>B7</v>
      </c>
      <c r="I18" s="5" t="str">
        <f t="shared" si="3"/>
        <v>FA</v>
      </c>
      <c r="J18" s="5" t="str">
        <f t="shared" si="4"/>
        <v>33</v>
      </c>
      <c r="K18" s="5" t="str">
        <f t="shared" si="5"/>
        <v>E1</v>
      </c>
      <c r="L18" s="5" t="str">
        <f t="shared" si="6"/>
        <v>1F</v>
      </c>
      <c r="M18" s="5" t="str">
        <f t="shared" si="7"/>
        <v>DA</v>
      </c>
      <c r="N18" s="5" t="str">
        <f t="shared" si="8"/>
        <v>1D</v>
      </c>
      <c r="O18" s="5" t="str">
        <f t="shared" si="9"/>
        <v>E1</v>
      </c>
      <c r="P18" s="5" t="str">
        <f t="shared" si="10"/>
        <v>CD</v>
      </c>
      <c r="Q18" s="5" t="str">
        <f t="shared" si="11"/>
        <v>06</v>
      </c>
      <c r="R18" s="5" t="str">
        <f t="shared" si="12"/>
        <v>C0</v>
      </c>
      <c r="S18" s="5" t="str">
        <f t="shared" si="13"/>
        <v>21</v>
      </c>
      <c r="T18" s="5" t="str">
        <f t="shared" si="14"/>
        <v>0E</v>
      </c>
      <c r="U18" s="5" t="str">
        <f t="shared" si="15"/>
        <v>01</v>
      </c>
      <c r="V18" s="5" t="str">
        <f t="shared" si="16"/>
        <v>7E</v>
      </c>
      <c r="X18" s="5" t="s">
        <v>1</v>
      </c>
      <c r="Y18" s="5" t="s">
        <v>46</v>
      </c>
      <c r="Z18" s="5" t="s">
        <v>48</v>
      </c>
      <c r="AA18" s="5" t="s">
        <v>228</v>
      </c>
      <c r="AB18" s="5" t="s">
        <v>82</v>
      </c>
      <c r="AC18" s="5" t="s">
        <v>79</v>
      </c>
      <c r="AD18" s="5" t="s">
        <v>105</v>
      </c>
      <c r="AE18" s="5" t="s">
        <v>137</v>
      </c>
      <c r="AF18" s="5" t="s">
        <v>82</v>
      </c>
      <c r="AG18" s="5" t="s">
        <v>108</v>
      </c>
      <c r="AH18" s="5" t="s">
        <v>6</v>
      </c>
      <c r="AI18" s="5" t="s">
        <v>20</v>
      </c>
      <c r="AJ18" s="5" t="s">
        <v>55</v>
      </c>
      <c r="AK18" s="5" t="s">
        <v>14</v>
      </c>
      <c r="AL18" s="5" t="s">
        <v>1</v>
      </c>
      <c r="AM18" s="5" t="s">
        <v>58</v>
      </c>
      <c r="AO18" s="10" t="s">
        <v>796</v>
      </c>
      <c r="AP18" s="7" t="str">
        <f t="shared" si="21"/>
        <v>00000201</v>
      </c>
      <c r="AQ18" s="7">
        <f t="shared" si="17"/>
        <v>57857</v>
      </c>
      <c r="AR18" s="7">
        <f t="shared" si="22"/>
        <v>57853</v>
      </c>
      <c r="AS18" s="7" t="str">
        <f t="shared" si="23"/>
        <v/>
      </c>
      <c r="AT18" s="10">
        <v>61076</v>
      </c>
      <c r="AU18" s="10">
        <v>61085</v>
      </c>
      <c r="AV18" s="15" t="str">
        <f t="shared" si="18"/>
        <v>0EE94</v>
      </c>
      <c r="AW18" s="16" t="str">
        <f t="shared" si="19"/>
        <v>0EE9D</v>
      </c>
    </row>
    <row r="19" spans="1:49" x14ac:dyDescent="0.4">
      <c r="A19" s="6" t="s">
        <v>285</v>
      </c>
      <c r="B19" s="2" t="str">
        <f t="shared" si="20"/>
        <v>D601 77D2 14E1 2B7D FE0A C2FF E0CD 67E1</v>
      </c>
      <c r="D19" s="2" t="str">
        <f t="shared" si="24"/>
        <v>D60177D214E12B7DFE0AC2FFE0CD67E1</v>
      </c>
      <c r="E19" s="2">
        <f t="shared" si="25"/>
        <v>57600</v>
      </c>
      <c r="F19" s="3" t="str">
        <f t="shared" si="26"/>
        <v>0E100</v>
      </c>
      <c r="G19" s="5" t="str">
        <f t="shared" si="1"/>
        <v>D6</v>
      </c>
      <c r="H19" s="5" t="str">
        <f t="shared" si="2"/>
        <v>01</v>
      </c>
      <c r="I19" s="5" t="str">
        <f t="shared" si="3"/>
        <v>77</v>
      </c>
      <c r="J19" s="5" t="str">
        <f t="shared" si="4"/>
        <v>D2</v>
      </c>
      <c r="K19" s="5" t="str">
        <f t="shared" si="5"/>
        <v>14</v>
      </c>
      <c r="L19" s="5" t="str">
        <f t="shared" si="6"/>
        <v>E1</v>
      </c>
      <c r="M19" s="5" t="str">
        <f t="shared" si="7"/>
        <v>2B</v>
      </c>
      <c r="N19" s="5" t="str">
        <f t="shared" si="8"/>
        <v>7D</v>
      </c>
      <c r="O19" s="5" t="str">
        <f t="shared" si="9"/>
        <v>FE</v>
      </c>
      <c r="P19" s="5" t="str">
        <f t="shared" si="10"/>
        <v>0A</v>
      </c>
      <c r="Q19" s="5" t="str">
        <f t="shared" si="11"/>
        <v>C2</v>
      </c>
      <c r="R19" s="5" t="str">
        <f t="shared" si="12"/>
        <v>FF</v>
      </c>
      <c r="S19" s="5" t="str">
        <f t="shared" si="13"/>
        <v>E0</v>
      </c>
      <c r="T19" s="5" t="str">
        <f t="shared" si="14"/>
        <v>CD</v>
      </c>
      <c r="U19" s="5" t="str">
        <f t="shared" si="15"/>
        <v>67</v>
      </c>
      <c r="V19" s="5" t="str">
        <f t="shared" si="16"/>
        <v>E1</v>
      </c>
      <c r="X19" s="5" t="s">
        <v>102</v>
      </c>
      <c r="Y19" s="5" t="s">
        <v>1</v>
      </c>
      <c r="Z19" s="5" t="s">
        <v>109</v>
      </c>
      <c r="AA19" s="5" t="s">
        <v>42</v>
      </c>
      <c r="AB19" s="5" t="s">
        <v>35</v>
      </c>
      <c r="AC19" s="5" t="s">
        <v>82</v>
      </c>
      <c r="AD19" s="5" t="s">
        <v>85</v>
      </c>
      <c r="AE19" s="5" t="s">
        <v>111</v>
      </c>
      <c r="AF19" s="5" t="s">
        <v>87</v>
      </c>
      <c r="AG19" s="5" t="s">
        <v>10</v>
      </c>
      <c r="AH19" s="5" t="s">
        <v>29</v>
      </c>
      <c r="AI19" s="5" t="s">
        <v>181</v>
      </c>
      <c r="AJ19" s="5" t="s">
        <v>176</v>
      </c>
      <c r="AK19" s="5" t="s">
        <v>108</v>
      </c>
      <c r="AL19" s="5" t="s">
        <v>150</v>
      </c>
      <c r="AM19" s="5" t="s">
        <v>82</v>
      </c>
      <c r="AO19" s="10" t="s">
        <v>797</v>
      </c>
      <c r="AP19" s="7" t="str">
        <f t="shared" si="21"/>
        <v>00000202</v>
      </c>
      <c r="AQ19" s="7">
        <f t="shared" si="17"/>
        <v>57858</v>
      </c>
      <c r="AR19" s="7">
        <f t="shared" si="22"/>
        <v>57853</v>
      </c>
      <c r="AS19" s="7" t="str">
        <f t="shared" si="23"/>
        <v/>
      </c>
      <c r="AT19" s="10">
        <v>62321</v>
      </c>
      <c r="AU19" s="10">
        <v>62322</v>
      </c>
      <c r="AV19" s="15" t="str">
        <f t="shared" si="18"/>
        <v>1E371</v>
      </c>
      <c r="AW19" s="16" t="str">
        <f t="shared" si="19"/>
        <v>1E372</v>
      </c>
    </row>
    <row r="20" spans="1:49" x14ac:dyDescent="0.4">
      <c r="A20" s="6" t="s">
        <v>286</v>
      </c>
      <c r="B20" s="2" t="str">
        <f t="shared" si="20"/>
        <v>B7C3 8FC8 2A0F 0144 4DB7 C38F C8E7 0CE5</v>
      </c>
      <c r="D20" s="2" t="str">
        <f t="shared" si="24"/>
        <v>B7C38FC82A0F01444DB7C38FC8E70CE5</v>
      </c>
      <c r="E20" s="2">
        <f t="shared" si="25"/>
        <v>57616</v>
      </c>
      <c r="F20" s="3" t="str">
        <f t="shared" si="26"/>
        <v>0E110</v>
      </c>
      <c r="G20" s="5" t="str">
        <f t="shared" si="1"/>
        <v>B7</v>
      </c>
      <c r="H20" s="5" t="str">
        <f t="shared" si="2"/>
        <v>C3</v>
      </c>
      <c r="I20" s="5" t="str">
        <f t="shared" si="3"/>
        <v>8F</v>
      </c>
      <c r="J20" s="5" t="str">
        <f t="shared" si="4"/>
        <v>C8</v>
      </c>
      <c r="K20" s="5" t="str">
        <f t="shared" si="5"/>
        <v>2A</v>
      </c>
      <c r="L20" s="5" t="str">
        <f t="shared" si="6"/>
        <v>0F</v>
      </c>
      <c r="M20" s="5" t="str">
        <f t="shared" si="7"/>
        <v>01</v>
      </c>
      <c r="N20" s="5" t="str">
        <f t="shared" si="8"/>
        <v>44</v>
      </c>
      <c r="O20" s="5" t="str">
        <f t="shared" si="9"/>
        <v>4D</v>
      </c>
      <c r="P20" s="5" t="str">
        <f t="shared" si="10"/>
        <v>B7</v>
      </c>
      <c r="Q20" s="5" t="str">
        <f t="shared" si="11"/>
        <v>C3</v>
      </c>
      <c r="R20" s="5" t="str">
        <f t="shared" si="12"/>
        <v>8F</v>
      </c>
      <c r="S20" s="5" t="str">
        <f t="shared" si="13"/>
        <v>C8</v>
      </c>
      <c r="T20" s="5" t="str">
        <f t="shared" si="14"/>
        <v>E7</v>
      </c>
      <c r="U20" s="5" t="str">
        <f t="shared" si="15"/>
        <v>0C</v>
      </c>
      <c r="V20" s="5" t="str">
        <f t="shared" si="16"/>
        <v>E5</v>
      </c>
      <c r="X20" s="5" t="s">
        <v>46</v>
      </c>
      <c r="Y20" s="5" t="s">
        <v>16</v>
      </c>
      <c r="Z20" s="5" t="s">
        <v>227</v>
      </c>
      <c r="AA20" s="5" t="s">
        <v>83</v>
      </c>
      <c r="AB20" s="5" t="s">
        <v>57</v>
      </c>
      <c r="AC20" s="5" t="s">
        <v>15</v>
      </c>
      <c r="AD20" s="5" t="s">
        <v>1</v>
      </c>
      <c r="AE20" s="5" t="s">
        <v>164</v>
      </c>
      <c r="AF20" s="5" t="s">
        <v>99</v>
      </c>
      <c r="AG20" s="5" t="s">
        <v>46</v>
      </c>
      <c r="AH20" s="5" t="s">
        <v>16</v>
      </c>
      <c r="AI20" s="5" t="s">
        <v>227</v>
      </c>
      <c r="AJ20" s="5" t="s">
        <v>83</v>
      </c>
      <c r="AK20" s="5" t="s">
        <v>66</v>
      </c>
      <c r="AL20" s="5" t="s">
        <v>12</v>
      </c>
      <c r="AM20" s="5" t="s">
        <v>54</v>
      </c>
      <c r="AO20" s="10" t="s">
        <v>798</v>
      </c>
      <c r="AP20" s="7" t="str">
        <f t="shared" si="21"/>
        <v>00000203</v>
      </c>
      <c r="AQ20" s="7">
        <f t="shared" si="17"/>
        <v>57859</v>
      </c>
      <c r="AR20" s="7">
        <f t="shared" si="22"/>
        <v>57853</v>
      </c>
      <c r="AS20" s="7" t="str">
        <f t="shared" si="23"/>
        <v/>
      </c>
      <c r="AT20" s="10">
        <v>64835</v>
      </c>
      <c r="AU20" s="10">
        <v>64841</v>
      </c>
      <c r="AV20" s="15" t="str">
        <f t="shared" si="18"/>
        <v>1ED43</v>
      </c>
      <c r="AW20" s="16" t="str">
        <f t="shared" si="19"/>
        <v>1ED49</v>
      </c>
    </row>
    <row r="21" spans="1:49" x14ac:dyDescent="0.4">
      <c r="A21" s="6" t="s">
        <v>287</v>
      </c>
      <c r="B21" s="2" t="str">
        <f t="shared" si="20"/>
        <v>2107 01D2 28E1 E700 DA2D E1E7 4EE1 E70F</v>
      </c>
      <c r="D21" s="2" t="str">
        <f t="shared" si="24"/>
        <v>210701D228E1E700DA2DE1E74EE1E70F</v>
      </c>
      <c r="E21" s="2">
        <f t="shared" si="25"/>
        <v>57632</v>
      </c>
      <c r="F21" s="3" t="str">
        <f t="shared" si="26"/>
        <v>0E120</v>
      </c>
      <c r="G21" s="5" t="str">
        <f t="shared" si="1"/>
        <v>21</v>
      </c>
      <c r="H21" s="5" t="str">
        <f t="shared" si="2"/>
        <v>07</v>
      </c>
      <c r="I21" s="5" t="str">
        <f t="shared" si="3"/>
        <v>01</v>
      </c>
      <c r="J21" s="5" t="str">
        <f t="shared" si="4"/>
        <v>D2</v>
      </c>
      <c r="K21" s="5" t="str">
        <f t="shared" si="5"/>
        <v>28</v>
      </c>
      <c r="L21" s="5" t="str">
        <f t="shared" si="6"/>
        <v>E1</v>
      </c>
      <c r="M21" s="5" t="str">
        <f t="shared" si="7"/>
        <v>E7</v>
      </c>
      <c r="N21" s="5" t="str">
        <f t="shared" si="8"/>
        <v>00</v>
      </c>
      <c r="O21" s="5" t="str">
        <f t="shared" si="9"/>
        <v>DA</v>
      </c>
      <c r="P21" s="5" t="str">
        <f t="shared" si="10"/>
        <v>2D</v>
      </c>
      <c r="Q21" s="5" t="str">
        <f t="shared" si="11"/>
        <v>E1</v>
      </c>
      <c r="R21" s="5" t="str">
        <f t="shared" si="12"/>
        <v>E7</v>
      </c>
      <c r="S21" s="5" t="str">
        <f t="shared" si="13"/>
        <v>4E</v>
      </c>
      <c r="T21" s="5" t="str">
        <f t="shared" si="14"/>
        <v>E1</v>
      </c>
      <c r="U21" s="5" t="str">
        <f t="shared" si="15"/>
        <v>E7</v>
      </c>
      <c r="V21" s="5" t="str">
        <f t="shared" si="16"/>
        <v>0F</v>
      </c>
      <c r="X21" s="5" t="s">
        <v>55</v>
      </c>
      <c r="Y21" s="5" t="s">
        <v>7</v>
      </c>
      <c r="Z21" s="5" t="s">
        <v>1</v>
      </c>
      <c r="AA21" s="5" t="s">
        <v>42</v>
      </c>
      <c r="AB21" s="5" t="s">
        <v>232</v>
      </c>
      <c r="AC21" s="5" t="s">
        <v>82</v>
      </c>
      <c r="AD21" s="5" t="s">
        <v>66</v>
      </c>
      <c r="AE21" s="5" t="s">
        <v>0</v>
      </c>
      <c r="AF21" s="5" t="s">
        <v>105</v>
      </c>
      <c r="AG21" s="5" t="s">
        <v>143</v>
      </c>
      <c r="AH21" s="5" t="s">
        <v>82</v>
      </c>
      <c r="AI21" s="5" t="s">
        <v>66</v>
      </c>
      <c r="AJ21" s="5" t="s">
        <v>185</v>
      </c>
      <c r="AK21" s="5" t="s">
        <v>82</v>
      </c>
      <c r="AL21" s="5" t="s">
        <v>66</v>
      </c>
      <c r="AM21" s="5" t="s">
        <v>15</v>
      </c>
      <c r="AO21" s="10" t="s">
        <v>799</v>
      </c>
      <c r="AP21" s="7" t="str">
        <f t="shared" si="21"/>
        <v>00000204</v>
      </c>
      <c r="AQ21" s="7">
        <f t="shared" si="17"/>
        <v>57860</v>
      </c>
      <c r="AR21" s="7">
        <f>IF(AQ21&lt;&gt;AQ20+1,AQ21,AR20)</f>
        <v>57853</v>
      </c>
      <c r="AS21" s="7" t="str">
        <f t="shared" si="23"/>
        <v/>
      </c>
      <c r="AT21" s="10">
        <v>64843</v>
      </c>
      <c r="AU21" s="10">
        <v>64844</v>
      </c>
      <c r="AV21" s="15" t="str">
        <f t="shared" si="18"/>
        <v>1ED4B</v>
      </c>
      <c r="AW21" s="16" t="str">
        <f t="shared" si="19"/>
        <v>1ED4C</v>
      </c>
    </row>
    <row r="22" spans="1:49" x14ac:dyDescent="0.4">
      <c r="A22" s="6" t="s">
        <v>288</v>
      </c>
      <c r="B22" s="2" t="str">
        <f t="shared" si="20"/>
        <v>C3FC E0EA 1DE1 CD0F C0C3 FCE0 D12A 0401</v>
      </c>
      <c r="D22" s="2" t="str">
        <f t="shared" si="24"/>
        <v>C3FCE0EA1DE1CD0FC0C3FCE0D12A0401</v>
      </c>
      <c r="E22" s="2">
        <f t="shared" si="25"/>
        <v>57648</v>
      </c>
      <c r="F22" s="3" t="str">
        <f t="shared" si="26"/>
        <v>0E130</v>
      </c>
      <c r="G22" s="5" t="str">
        <f t="shared" si="1"/>
        <v>C3</v>
      </c>
      <c r="H22" s="5" t="str">
        <f t="shared" si="2"/>
        <v>FC</v>
      </c>
      <c r="I22" s="5" t="str">
        <f t="shared" si="3"/>
        <v>E0</v>
      </c>
      <c r="J22" s="5" t="str">
        <f t="shared" si="4"/>
        <v>EA</v>
      </c>
      <c r="K22" s="5" t="str">
        <f t="shared" si="5"/>
        <v>1D</v>
      </c>
      <c r="L22" s="5" t="str">
        <f t="shared" si="6"/>
        <v>E1</v>
      </c>
      <c r="M22" s="5" t="str">
        <f t="shared" si="7"/>
        <v>CD</v>
      </c>
      <c r="N22" s="5" t="str">
        <f t="shared" si="8"/>
        <v>0F</v>
      </c>
      <c r="O22" s="5" t="str">
        <f t="shared" si="9"/>
        <v>C0</v>
      </c>
      <c r="P22" s="5" t="str">
        <f t="shared" si="10"/>
        <v>C3</v>
      </c>
      <c r="Q22" s="5" t="str">
        <f t="shared" si="11"/>
        <v>FC</v>
      </c>
      <c r="R22" s="5" t="str">
        <f t="shared" si="12"/>
        <v>E0</v>
      </c>
      <c r="S22" s="5" t="str">
        <f t="shared" si="13"/>
        <v>D1</v>
      </c>
      <c r="T22" s="5" t="str">
        <f t="shared" si="14"/>
        <v>2A</v>
      </c>
      <c r="U22" s="5" t="str">
        <f t="shared" si="15"/>
        <v>04</v>
      </c>
      <c r="V22" s="5" t="str">
        <f t="shared" si="16"/>
        <v>01</v>
      </c>
      <c r="X22" s="5" t="s">
        <v>16</v>
      </c>
      <c r="Y22" s="5" t="s">
        <v>154</v>
      </c>
      <c r="Z22" s="5" t="s">
        <v>176</v>
      </c>
      <c r="AA22" s="5" t="s">
        <v>216</v>
      </c>
      <c r="AB22" s="5" t="s">
        <v>137</v>
      </c>
      <c r="AC22" s="5" t="s">
        <v>82</v>
      </c>
      <c r="AD22" s="5" t="s">
        <v>108</v>
      </c>
      <c r="AE22" s="5" t="s">
        <v>15</v>
      </c>
      <c r="AF22" s="5" t="s">
        <v>20</v>
      </c>
      <c r="AG22" s="5" t="s">
        <v>16</v>
      </c>
      <c r="AH22" s="5" t="s">
        <v>154</v>
      </c>
      <c r="AI22" s="5" t="s">
        <v>176</v>
      </c>
      <c r="AJ22" s="5" t="s">
        <v>62</v>
      </c>
      <c r="AK22" s="5" t="s">
        <v>57</v>
      </c>
      <c r="AL22" s="5" t="s">
        <v>4</v>
      </c>
      <c r="AM22" s="5" t="s">
        <v>1</v>
      </c>
      <c r="AO22" s="10" t="s">
        <v>800</v>
      </c>
      <c r="AP22" s="7" t="str">
        <f t="shared" si="21"/>
        <v>00000205</v>
      </c>
      <c r="AQ22" s="7">
        <f t="shared" si="17"/>
        <v>57861</v>
      </c>
      <c r="AR22" s="7">
        <f t="shared" si="22"/>
        <v>57853</v>
      </c>
      <c r="AS22" s="7">
        <f t="shared" si="23"/>
        <v>57861</v>
      </c>
      <c r="AT22" s="10">
        <v>65053</v>
      </c>
      <c r="AU22" s="10">
        <v>65054</v>
      </c>
      <c r="AV22" s="15" t="str">
        <f t="shared" si="18"/>
        <v>1EE1D</v>
      </c>
      <c r="AW22" s="16" t="str">
        <f t="shared" si="19"/>
        <v>1EE1E</v>
      </c>
    </row>
    <row r="23" spans="1:49" x14ac:dyDescent="0.4">
      <c r="A23" s="6" t="s">
        <v>289</v>
      </c>
      <c r="B23" s="2" t="str">
        <f t="shared" si="20"/>
        <v>7CB5 CA64 E12A 0F01 E52A 1101 E52A 0B01</v>
      </c>
      <c r="D23" s="2" t="str">
        <f t="shared" si="24"/>
        <v>7CB5CA64E12A0F01E52A1101E52A0B01</v>
      </c>
      <c r="E23" s="2">
        <f t="shared" si="25"/>
        <v>57664</v>
      </c>
      <c r="F23" s="3" t="str">
        <f t="shared" si="26"/>
        <v>0E140</v>
      </c>
      <c r="G23" s="5" t="str">
        <f t="shared" si="1"/>
        <v>7C</v>
      </c>
      <c r="H23" s="5" t="str">
        <f t="shared" si="2"/>
        <v>B5</v>
      </c>
      <c r="I23" s="5" t="str">
        <f t="shared" si="3"/>
        <v>CA</v>
      </c>
      <c r="J23" s="5" t="str">
        <f t="shared" si="4"/>
        <v>64</v>
      </c>
      <c r="K23" s="5" t="str">
        <f t="shared" si="5"/>
        <v>E1</v>
      </c>
      <c r="L23" s="5" t="str">
        <f t="shared" si="6"/>
        <v>2A</v>
      </c>
      <c r="M23" s="5" t="str">
        <f t="shared" si="7"/>
        <v>0F</v>
      </c>
      <c r="N23" s="5" t="str">
        <f t="shared" si="8"/>
        <v>01</v>
      </c>
      <c r="O23" s="5" t="str">
        <f t="shared" si="9"/>
        <v>E5</v>
      </c>
      <c r="P23" s="5" t="str">
        <f t="shared" si="10"/>
        <v>2A</v>
      </c>
      <c r="Q23" s="5" t="str">
        <f t="shared" si="11"/>
        <v>11</v>
      </c>
      <c r="R23" s="5" t="str">
        <f t="shared" si="12"/>
        <v>01</v>
      </c>
      <c r="S23" s="5" t="str">
        <f t="shared" si="13"/>
        <v>E5</v>
      </c>
      <c r="T23" s="5" t="str">
        <f t="shared" si="14"/>
        <v>2A</v>
      </c>
      <c r="U23" s="5" t="str">
        <f t="shared" si="15"/>
        <v>0B</v>
      </c>
      <c r="V23" s="5" t="str">
        <f t="shared" si="16"/>
        <v>01</v>
      </c>
      <c r="X23" s="5" t="s">
        <v>149</v>
      </c>
      <c r="Y23" s="5" t="s">
        <v>217</v>
      </c>
      <c r="Z23" s="5" t="s">
        <v>77</v>
      </c>
      <c r="AA23" s="5" t="s">
        <v>250</v>
      </c>
      <c r="AB23" s="5" t="s">
        <v>82</v>
      </c>
      <c r="AC23" s="5" t="s">
        <v>57</v>
      </c>
      <c r="AD23" s="5" t="s">
        <v>15</v>
      </c>
      <c r="AE23" s="5" t="s">
        <v>1</v>
      </c>
      <c r="AF23" s="5" t="s">
        <v>54</v>
      </c>
      <c r="AG23" s="5" t="s">
        <v>57</v>
      </c>
      <c r="AH23" s="5" t="s">
        <v>95</v>
      </c>
      <c r="AI23" s="5" t="s">
        <v>1</v>
      </c>
      <c r="AJ23" s="5" t="s">
        <v>54</v>
      </c>
      <c r="AK23" s="5" t="s">
        <v>57</v>
      </c>
      <c r="AL23" s="5" t="s">
        <v>11</v>
      </c>
      <c r="AM23" s="5" t="s">
        <v>1</v>
      </c>
      <c r="AO23" s="10" t="s">
        <v>801</v>
      </c>
      <c r="AP23" s="7" t="str">
        <f t="shared" si="21"/>
        <v>00000207</v>
      </c>
      <c r="AQ23" s="7">
        <f t="shared" si="17"/>
        <v>57863</v>
      </c>
      <c r="AR23" s="7">
        <f t="shared" si="22"/>
        <v>57863</v>
      </c>
      <c r="AS23" s="7" t="str">
        <f t="shared" si="23"/>
        <v/>
      </c>
      <c r="AT23" s="10">
        <v>65066</v>
      </c>
      <c r="AU23" s="10">
        <v>65076</v>
      </c>
      <c r="AV23" s="15" t="str">
        <f t="shared" si="18"/>
        <v>1EE2A</v>
      </c>
      <c r="AW23" s="16" t="str">
        <f t="shared" si="19"/>
        <v>1EE34</v>
      </c>
    </row>
    <row r="24" spans="1:49" x14ac:dyDescent="0.4">
      <c r="A24" s="6" t="s">
        <v>290</v>
      </c>
      <c r="B24" s="2" t="str">
        <f t="shared" si="20"/>
        <v>E52A 0D01 E52A 0701 E52A 0901 E53A 0601</v>
      </c>
      <c r="D24" s="2" t="str">
        <f t="shared" si="24"/>
        <v>E52A0D01E52A0701E52A0901E53A0601</v>
      </c>
      <c r="E24" s="2">
        <f t="shared" si="25"/>
        <v>57680</v>
      </c>
      <c r="F24" s="3" t="str">
        <f t="shared" si="26"/>
        <v>0E150</v>
      </c>
      <c r="G24" s="5" t="str">
        <f t="shared" si="1"/>
        <v>E5</v>
      </c>
      <c r="H24" s="5" t="str">
        <f t="shared" si="2"/>
        <v>2A</v>
      </c>
      <c r="I24" s="5" t="str">
        <f t="shared" si="3"/>
        <v>0D</v>
      </c>
      <c r="J24" s="5" t="str">
        <f t="shared" si="4"/>
        <v>01</v>
      </c>
      <c r="K24" s="5" t="str">
        <f t="shared" si="5"/>
        <v>E5</v>
      </c>
      <c r="L24" s="5" t="str">
        <f t="shared" si="6"/>
        <v>2A</v>
      </c>
      <c r="M24" s="5" t="str">
        <f t="shared" si="7"/>
        <v>07</v>
      </c>
      <c r="N24" s="5" t="str">
        <f t="shared" si="8"/>
        <v>01</v>
      </c>
      <c r="O24" s="5" t="str">
        <f t="shared" si="9"/>
        <v>E5</v>
      </c>
      <c r="P24" s="5" t="str">
        <f t="shared" si="10"/>
        <v>2A</v>
      </c>
      <c r="Q24" s="5" t="str">
        <f t="shared" si="11"/>
        <v>09</v>
      </c>
      <c r="R24" s="5" t="str">
        <f t="shared" si="12"/>
        <v>01</v>
      </c>
      <c r="S24" s="5" t="str">
        <f t="shared" si="13"/>
        <v>E5</v>
      </c>
      <c r="T24" s="5" t="str">
        <f t="shared" si="14"/>
        <v>3A</v>
      </c>
      <c r="U24" s="5" t="str">
        <f t="shared" si="15"/>
        <v>06</v>
      </c>
      <c r="V24" s="5" t="str">
        <f t="shared" si="16"/>
        <v>01</v>
      </c>
      <c r="X24" s="5" t="s">
        <v>54</v>
      </c>
      <c r="Y24" s="5" t="s">
        <v>57</v>
      </c>
      <c r="Z24" s="5" t="s">
        <v>13</v>
      </c>
      <c r="AA24" s="5" t="s">
        <v>1</v>
      </c>
      <c r="AB24" s="5" t="s">
        <v>54</v>
      </c>
      <c r="AC24" s="5" t="s">
        <v>57</v>
      </c>
      <c r="AD24" s="5" t="s">
        <v>7</v>
      </c>
      <c r="AE24" s="5" t="s">
        <v>1</v>
      </c>
      <c r="AF24" s="5" t="s">
        <v>54</v>
      </c>
      <c r="AG24" s="5" t="s">
        <v>57</v>
      </c>
      <c r="AH24" s="5" t="s">
        <v>9</v>
      </c>
      <c r="AI24" s="5" t="s">
        <v>1</v>
      </c>
      <c r="AJ24" s="5" t="s">
        <v>54</v>
      </c>
      <c r="AK24" s="5" t="s">
        <v>45</v>
      </c>
      <c r="AL24" s="5" t="s">
        <v>6</v>
      </c>
      <c r="AM24" s="5" t="s">
        <v>1</v>
      </c>
      <c r="AO24" s="10" t="s">
        <v>802</v>
      </c>
      <c r="AP24" s="7" t="str">
        <f t="shared" si="21"/>
        <v>00000208</v>
      </c>
      <c r="AQ24" s="7">
        <f t="shared" si="17"/>
        <v>57864</v>
      </c>
      <c r="AR24" s="7">
        <f t="shared" si="22"/>
        <v>57863</v>
      </c>
      <c r="AS24" s="7" t="str">
        <f t="shared" si="23"/>
        <v/>
      </c>
      <c r="AT24" s="10">
        <v>65078</v>
      </c>
      <c r="AU24" s="10">
        <v>65079</v>
      </c>
      <c r="AV24" s="15" t="str">
        <f t="shared" si="18"/>
        <v>1EE36</v>
      </c>
      <c r="AW24" s="16" t="str">
        <f t="shared" si="19"/>
        <v>1EE37</v>
      </c>
    </row>
    <row r="25" spans="1:49" x14ac:dyDescent="0.4">
      <c r="A25" s="6" t="s">
        <v>291</v>
      </c>
      <c r="B25" s="2" t="str">
        <f t="shared" si="20"/>
        <v>F52A 0401 E5EB E9D1 E122 0401 7CB5 CA8D</v>
      </c>
      <c r="D25" s="2" t="str">
        <f t="shared" si="24"/>
        <v>F52A0401E5EBE9D1E12204017CB5CA8D</v>
      </c>
      <c r="E25" s="2">
        <f t="shared" si="25"/>
        <v>57696</v>
      </c>
      <c r="F25" s="3" t="str">
        <f t="shared" si="26"/>
        <v>0E160</v>
      </c>
      <c r="G25" s="5" t="str">
        <f t="shared" si="1"/>
        <v>F5</v>
      </c>
      <c r="H25" s="5" t="str">
        <f t="shared" si="2"/>
        <v>2A</v>
      </c>
      <c r="I25" s="5" t="str">
        <f t="shared" si="3"/>
        <v>04</v>
      </c>
      <c r="J25" s="5" t="str">
        <f t="shared" si="4"/>
        <v>01</v>
      </c>
      <c r="K25" s="5" t="str">
        <f t="shared" si="5"/>
        <v>E5</v>
      </c>
      <c r="L25" s="5" t="str">
        <f t="shared" si="6"/>
        <v>EB</v>
      </c>
      <c r="M25" s="5" t="str">
        <f t="shared" si="7"/>
        <v>E9</v>
      </c>
      <c r="N25" s="5" t="str">
        <f t="shared" si="8"/>
        <v>D1</v>
      </c>
      <c r="O25" s="5" t="str">
        <f t="shared" si="9"/>
        <v>E1</v>
      </c>
      <c r="P25" s="5" t="str">
        <f t="shared" si="10"/>
        <v>22</v>
      </c>
      <c r="Q25" s="5" t="str">
        <f t="shared" si="11"/>
        <v>04</v>
      </c>
      <c r="R25" s="5" t="str">
        <f t="shared" si="12"/>
        <v>01</v>
      </c>
      <c r="S25" s="5" t="str">
        <f t="shared" si="13"/>
        <v>7C</v>
      </c>
      <c r="T25" s="5" t="str">
        <f t="shared" si="14"/>
        <v>B5</v>
      </c>
      <c r="U25" s="5" t="str">
        <f t="shared" si="15"/>
        <v>CA</v>
      </c>
      <c r="V25" s="5" t="str">
        <f t="shared" si="16"/>
        <v>8D</v>
      </c>
      <c r="X25" s="5" t="s">
        <v>56</v>
      </c>
      <c r="Y25" s="5" t="s">
        <v>57</v>
      </c>
      <c r="Z25" s="5" t="s">
        <v>4</v>
      </c>
      <c r="AA25" s="5" t="s">
        <v>1</v>
      </c>
      <c r="AB25" s="5" t="s">
        <v>54</v>
      </c>
      <c r="AC25" s="5" t="s">
        <v>43</v>
      </c>
      <c r="AD25" s="5" t="s">
        <v>116</v>
      </c>
      <c r="AE25" s="5" t="s">
        <v>62</v>
      </c>
      <c r="AF25" s="5" t="s">
        <v>82</v>
      </c>
      <c r="AG25" s="5" t="s">
        <v>41</v>
      </c>
      <c r="AH25" s="5" t="s">
        <v>4</v>
      </c>
      <c r="AI25" s="5" t="s">
        <v>1</v>
      </c>
      <c r="AJ25" s="5" t="s">
        <v>149</v>
      </c>
      <c r="AK25" s="5" t="s">
        <v>217</v>
      </c>
      <c r="AL25" s="5" t="s">
        <v>77</v>
      </c>
      <c r="AM25" s="5" t="s">
        <v>166</v>
      </c>
      <c r="AO25" s="10" t="s">
        <v>803</v>
      </c>
      <c r="AP25" s="7" t="str">
        <f t="shared" si="21"/>
        <v>00000209</v>
      </c>
      <c r="AQ25" s="7">
        <f t="shared" si="17"/>
        <v>57865</v>
      </c>
      <c r="AR25" s="7">
        <f t="shared" si="22"/>
        <v>57863</v>
      </c>
      <c r="AS25" s="7" t="str">
        <f t="shared" si="23"/>
        <v/>
      </c>
      <c r="AT25" s="10">
        <v>65090</v>
      </c>
      <c r="AU25" s="10">
        <v>65091</v>
      </c>
      <c r="AV25" s="15" t="str">
        <f t="shared" si="18"/>
        <v>1EE42</v>
      </c>
      <c r="AW25" s="16" t="str">
        <f t="shared" si="19"/>
        <v>1EE43</v>
      </c>
    </row>
    <row r="26" spans="1:49" x14ac:dyDescent="0.4">
      <c r="A26" s="6" t="s">
        <v>292</v>
      </c>
      <c r="B26" s="2" t="str">
        <f t="shared" si="20"/>
        <v>E1F1 3206 01E1 2209 01E1 2207 01E1 220D</v>
      </c>
      <c r="D26" s="2" t="str">
        <f t="shared" si="24"/>
        <v>E1F1320601E1220901E1220701E1220D</v>
      </c>
      <c r="E26" s="2">
        <f t="shared" si="25"/>
        <v>57712</v>
      </c>
      <c r="F26" s="3" t="str">
        <f t="shared" si="26"/>
        <v>0E170</v>
      </c>
      <c r="G26" s="5" t="str">
        <f t="shared" si="1"/>
        <v>E1</v>
      </c>
      <c r="H26" s="5" t="str">
        <f t="shared" si="2"/>
        <v>F1</v>
      </c>
      <c r="I26" s="5" t="str">
        <f t="shared" si="3"/>
        <v>32</v>
      </c>
      <c r="J26" s="5" t="str">
        <f t="shared" si="4"/>
        <v>06</v>
      </c>
      <c r="K26" s="5" t="str">
        <f t="shared" si="5"/>
        <v>01</v>
      </c>
      <c r="L26" s="5" t="str">
        <f t="shared" si="6"/>
        <v>E1</v>
      </c>
      <c r="M26" s="5" t="str">
        <f t="shared" si="7"/>
        <v>22</v>
      </c>
      <c r="N26" s="5" t="str">
        <f t="shared" si="8"/>
        <v>09</v>
      </c>
      <c r="O26" s="5" t="str">
        <f t="shared" si="9"/>
        <v>01</v>
      </c>
      <c r="P26" s="5" t="str">
        <f t="shared" si="10"/>
        <v>E1</v>
      </c>
      <c r="Q26" s="5" t="str">
        <f t="shared" si="11"/>
        <v>22</v>
      </c>
      <c r="R26" s="5" t="str">
        <f t="shared" si="12"/>
        <v>07</v>
      </c>
      <c r="S26" s="5" t="str">
        <f t="shared" si="13"/>
        <v>01</v>
      </c>
      <c r="T26" s="5" t="str">
        <f t="shared" si="14"/>
        <v>E1</v>
      </c>
      <c r="U26" s="5" t="str">
        <f t="shared" si="15"/>
        <v>22</v>
      </c>
      <c r="V26" s="5" t="str">
        <f t="shared" si="16"/>
        <v>0D</v>
      </c>
      <c r="X26" s="5" t="s">
        <v>82</v>
      </c>
      <c r="Y26" s="5" t="s">
        <v>63</v>
      </c>
      <c r="Z26" s="5" t="s">
        <v>51</v>
      </c>
      <c r="AA26" s="5" t="s">
        <v>6</v>
      </c>
      <c r="AB26" s="5" t="s">
        <v>1</v>
      </c>
      <c r="AC26" s="5" t="s">
        <v>82</v>
      </c>
      <c r="AD26" s="5" t="s">
        <v>41</v>
      </c>
      <c r="AE26" s="5" t="s">
        <v>9</v>
      </c>
      <c r="AF26" s="5" t="s">
        <v>1</v>
      </c>
      <c r="AG26" s="5" t="s">
        <v>82</v>
      </c>
      <c r="AH26" s="5" t="s">
        <v>41</v>
      </c>
      <c r="AI26" s="5" t="s">
        <v>7</v>
      </c>
      <c r="AJ26" s="5" t="s">
        <v>1</v>
      </c>
      <c r="AK26" s="5" t="s">
        <v>82</v>
      </c>
      <c r="AL26" s="5" t="s">
        <v>41</v>
      </c>
      <c r="AM26" s="5" t="s">
        <v>13</v>
      </c>
      <c r="AO26" s="10" t="s">
        <v>804</v>
      </c>
      <c r="AP26" s="7" t="str">
        <f t="shared" si="21"/>
        <v>0000020A</v>
      </c>
      <c r="AQ26" s="7">
        <f t="shared" si="17"/>
        <v>57866</v>
      </c>
      <c r="AR26" s="7">
        <f t="shared" si="22"/>
        <v>57863</v>
      </c>
      <c r="AS26" s="7">
        <f t="shared" si="23"/>
        <v>57866</v>
      </c>
      <c r="AT26" s="10">
        <v>65098</v>
      </c>
      <c r="AU26" s="10">
        <v>65099</v>
      </c>
      <c r="AV26" s="15" t="str">
        <f t="shared" si="18"/>
        <v>1EE4A</v>
      </c>
      <c r="AW26" s="16" t="str">
        <f t="shared" si="19"/>
        <v>1EE4B</v>
      </c>
    </row>
    <row r="27" spans="1:49" x14ac:dyDescent="0.4">
      <c r="A27" s="6" t="s">
        <v>293</v>
      </c>
      <c r="B27" s="2" t="str">
        <f t="shared" si="20"/>
        <v>01E1 220B 01E1 2211 01E1 220F 01D5 C90A</v>
      </c>
      <c r="D27" s="2" t="str">
        <f t="shared" si="24"/>
        <v>01E1220B01E1221101E1220F01D5C90A</v>
      </c>
      <c r="E27" s="2">
        <f t="shared" si="25"/>
        <v>57728</v>
      </c>
      <c r="F27" s="3" t="str">
        <f t="shared" si="26"/>
        <v>0E180</v>
      </c>
      <c r="G27" s="5" t="str">
        <f t="shared" si="1"/>
        <v>01</v>
      </c>
      <c r="H27" s="5" t="str">
        <f t="shared" si="2"/>
        <v>E1</v>
      </c>
      <c r="I27" s="5" t="str">
        <f t="shared" si="3"/>
        <v>22</v>
      </c>
      <c r="J27" s="5" t="str">
        <f t="shared" si="4"/>
        <v>0B</v>
      </c>
      <c r="K27" s="5" t="str">
        <f t="shared" si="5"/>
        <v>01</v>
      </c>
      <c r="L27" s="5" t="str">
        <f t="shared" si="6"/>
        <v>E1</v>
      </c>
      <c r="M27" s="5" t="str">
        <f t="shared" si="7"/>
        <v>22</v>
      </c>
      <c r="N27" s="5" t="str">
        <f t="shared" si="8"/>
        <v>11</v>
      </c>
      <c r="O27" s="5" t="str">
        <f t="shared" si="9"/>
        <v>01</v>
      </c>
      <c r="P27" s="5" t="str">
        <f t="shared" si="10"/>
        <v>E1</v>
      </c>
      <c r="Q27" s="5" t="str">
        <f t="shared" si="11"/>
        <v>22</v>
      </c>
      <c r="R27" s="5" t="str">
        <f t="shared" si="12"/>
        <v>0F</v>
      </c>
      <c r="S27" s="5" t="str">
        <f t="shared" si="13"/>
        <v>01</v>
      </c>
      <c r="T27" s="5" t="str">
        <f t="shared" si="14"/>
        <v>D5</v>
      </c>
      <c r="U27" s="5" t="str">
        <f t="shared" si="15"/>
        <v>C9</v>
      </c>
      <c r="V27" s="5" t="str">
        <f t="shared" si="16"/>
        <v>0A</v>
      </c>
      <c r="X27" s="5" t="s">
        <v>1</v>
      </c>
      <c r="Y27" s="5" t="s">
        <v>82</v>
      </c>
      <c r="Z27" s="5" t="s">
        <v>41</v>
      </c>
      <c r="AA27" s="5" t="s">
        <v>11</v>
      </c>
      <c r="AB27" s="5" t="s">
        <v>1</v>
      </c>
      <c r="AC27" s="5" t="s">
        <v>82</v>
      </c>
      <c r="AD27" s="5" t="s">
        <v>41</v>
      </c>
      <c r="AE27" s="5" t="s">
        <v>95</v>
      </c>
      <c r="AF27" s="5" t="s">
        <v>1</v>
      </c>
      <c r="AG27" s="5" t="s">
        <v>82</v>
      </c>
      <c r="AH27" s="5" t="s">
        <v>41</v>
      </c>
      <c r="AI27" s="5" t="s">
        <v>15</v>
      </c>
      <c r="AJ27" s="5" t="s">
        <v>1</v>
      </c>
      <c r="AK27" s="5" t="s">
        <v>26</v>
      </c>
      <c r="AL27" s="5" t="s">
        <v>53</v>
      </c>
      <c r="AM27" s="5" t="s">
        <v>10</v>
      </c>
      <c r="AO27" s="10" t="s">
        <v>805</v>
      </c>
      <c r="AP27" s="7" t="str">
        <f t="shared" si="21"/>
        <v>00000223</v>
      </c>
      <c r="AQ27" s="7">
        <f t="shared" si="17"/>
        <v>57891</v>
      </c>
      <c r="AR27" s="7">
        <f t="shared" si="22"/>
        <v>57891</v>
      </c>
      <c r="AS27" s="7">
        <f t="shared" si="23"/>
        <v>57891</v>
      </c>
      <c r="AT27" s="10">
        <v>65111</v>
      </c>
      <c r="AU27" s="10">
        <v>65112</v>
      </c>
      <c r="AV27" s="15" t="str">
        <f t="shared" si="18"/>
        <v>1EE57</v>
      </c>
      <c r="AW27" s="16" t="str">
        <f t="shared" si="19"/>
        <v>1EE58</v>
      </c>
    </row>
    <row r="28" spans="1:49" x14ac:dyDescent="0.4">
      <c r="A28" s="6" t="s">
        <v>294</v>
      </c>
      <c r="B28" s="2" t="str">
        <f t="shared" si="20"/>
        <v>0381 4FD0 04B7 C93E FFEF 183E 0CEF 032A</v>
      </c>
      <c r="D28" s="2" t="str">
        <f t="shared" si="24"/>
        <v>03814FD004B7C93EFFEF183E0CEF032A</v>
      </c>
      <c r="E28" s="2">
        <f t="shared" si="25"/>
        <v>57744</v>
      </c>
      <c r="F28" s="3" t="str">
        <f t="shared" si="26"/>
        <v>0E190</v>
      </c>
      <c r="G28" s="5" t="str">
        <f t="shared" si="1"/>
        <v>03</v>
      </c>
      <c r="H28" s="5" t="str">
        <f t="shared" si="2"/>
        <v>81</v>
      </c>
      <c r="I28" s="5" t="str">
        <f t="shared" si="3"/>
        <v>4F</v>
      </c>
      <c r="J28" s="5" t="str">
        <f t="shared" si="4"/>
        <v>D0</v>
      </c>
      <c r="K28" s="5" t="str">
        <f t="shared" si="5"/>
        <v>04</v>
      </c>
      <c r="L28" s="5" t="str">
        <f t="shared" si="6"/>
        <v>B7</v>
      </c>
      <c r="M28" s="5" t="str">
        <f t="shared" si="7"/>
        <v>C9</v>
      </c>
      <c r="N28" s="5" t="str">
        <f t="shared" si="8"/>
        <v>3E</v>
      </c>
      <c r="O28" s="5" t="str">
        <f t="shared" si="9"/>
        <v>FF</v>
      </c>
      <c r="P28" s="5" t="str">
        <f t="shared" si="10"/>
        <v>EF</v>
      </c>
      <c r="Q28" s="5" t="str">
        <f t="shared" si="11"/>
        <v>18</v>
      </c>
      <c r="R28" s="5" t="str">
        <f t="shared" si="12"/>
        <v>3E</v>
      </c>
      <c r="S28" s="5" t="str">
        <f t="shared" si="13"/>
        <v>0C</v>
      </c>
      <c r="T28" s="5" t="str">
        <f t="shared" si="14"/>
        <v>EF</v>
      </c>
      <c r="U28" s="5" t="str">
        <f t="shared" si="15"/>
        <v>03</v>
      </c>
      <c r="V28" s="5" t="str">
        <f t="shared" si="16"/>
        <v>2A</v>
      </c>
      <c r="X28" s="5" t="s">
        <v>3</v>
      </c>
      <c r="Y28" s="5" t="s">
        <v>120</v>
      </c>
      <c r="Z28" s="5" t="s">
        <v>64</v>
      </c>
      <c r="AA28" s="5" t="s">
        <v>44</v>
      </c>
      <c r="AB28" s="5" t="s">
        <v>4</v>
      </c>
      <c r="AC28" s="5" t="s">
        <v>46</v>
      </c>
      <c r="AD28" s="5" t="s">
        <v>53</v>
      </c>
      <c r="AE28" s="5" t="s">
        <v>47</v>
      </c>
      <c r="AF28" s="5" t="s">
        <v>181</v>
      </c>
      <c r="AG28" s="5" t="s">
        <v>92</v>
      </c>
      <c r="AH28" s="5" t="s">
        <v>113</v>
      </c>
      <c r="AI28" s="5" t="s">
        <v>47</v>
      </c>
      <c r="AJ28" s="5" t="s">
        <v>12</v>
      </c>
      <c r="AK28" s="5" t="s">
        <v>92</v>
      </c>
      <c r="AL28" s="5" t="s">
        <v>3</v>
      </c>
      <c r="AM28" s="5" t="s">
        <v>57</v>
      </c>
      <c r="AO28" s="10" t="s">
        <v>806</v>
      </c>
      <c r="AP28" s="7" t="str">
        <f t="shared" si="21"/>
        <v>00000228</v>
      </c>
      <c r="AQ28" s="7">
        <f t="shared" si="17"/>
        <v>57896</v>
      </c>
      <c r="AR28" s="7">
        <f t="shared" si="22"/>
        <v>57896</v>
      </c>
      <c r="AS28" s="7" t="str">
        <f t="shared" si="23"/>
        <v/>
      </c>
      <c r="AT28" s="10">
        <v>65132</v>
      </c>
      <c r="AU28" s="10">
        <v>65132</v>
      </c>
      <c r="AV28" s="15" t="str">
        <f t="shared" si="18"/>
        <v>1EE6C</v>
      </c>
      <c r="AW28" s="16" t="str">
        <f t="shared" si="19"/>
        <v>1EE6C</v>
      </c>
    </row>
    <row r="29" spans="1:49" x14ac:dyDescent="0.4">
      <c r="A29" s="6" t="s">
        <v>295</v>
      </c>
      <c r="B29" s="2" t="str">
        <f t="shared" si="20"/>
        <v>9F02 EB2A A102 2BC3 CFE1 CDE7 E600 545D</v>
      </c>
      <c r="D29" s="2" t="str">
        <f t="shared" si="24"/>
        <v>9F02EB2AA1022BC3CFE1CDE7E600545D</v>
      </c>
      <c r="E29" s="2">
        <f t="shared" si="25"/>
        <v>57760</v>
      </c>
      <c r="F29" s="3" t="str">
        <f t="shared" si="26"/>
        <v>0E1A0</v>
      </c>
      <c r="G29" s="5" t="str">
        <f t="shared" si="1"/>
        <v>9F</v>
      </c>
      <c r="H29" s="5" t="str">
        <f t="shared" si="2"/>
        <v>02</v>
      </c>
      <c r="I29" s="5" t="str">
        <f t="shared" si="3"/>
        <v>EB</v>
      </c>
      <c r="J29" s="5" t="str">
        <f t="shared" si="4"/>
        <v>2A</v>
      </c>
      <c r="K29" s="5" t="str">
        <f t="shared" si="5"/>
        <v>A1</v>
      </c>
      <c r="L29" s="5" t="str">
        <f t="shared" si="6"/>
        <v>02</v>
      </c>
      <c r="M29" s="5" t="str">
        <f t="shared" si="7"/>
        <v>2B</v>
      </c>
      <c r="N29" s="5" t="str">
        <f t="shared" si="8"/>
        <v>C3</v>
      </c>
      <c r="O29" s="5" t="str">
        <f t="shared" si="9"/>
        <v>CF</v>
      </c>
      <c r="P29" s="5" t="str">
        <f t="shared" si="10"/>
        <v>E1</v>
      </c>
      <c r="Q29" s="5" t="str">
        <f t="shared" si="11"/>
        <v>CD</v>
      </c>
      <c r="R29" s="5" t="str">
        <f t="shared" si="12"/>
        <v>E7</v>
      </c>
      <c r="S29" s="5" t="str">
        <f t="shared" si="13"/>
        <v>E6</v>
      </c>
      <c r="T29" s="5" t="str">
        <f t="shared" si="14"/>
        <v>00</v>
      </c>
      <c r="U29" s="5" t="str">
        <f t="shared" si="15"/>
        <v>54</v>
      </c>
      <c r="V29" s="5" t="str">
        <f t="shared" si="16"/>
        <v>5D</v>
      </c>
      <c r="X29" s="5" t="s">
        <v>114</v>
      </c>
      <c r="Y29" s="5" t="s">
        <v>2</v>
      </c>
      <c r="Z29" s="5" t="s">
        <v>43</v>
      </c>
      <c r="AA29" s="5" t="s">
        <v>57</v>
      </c>
      <c r="AB29" s="5" t="s">
        <v>222</v>
      </c>
      <c r="AC29" s="5" t="s">
        <v>2</v>
      </c>
      <c r="AD29" s="5" t="s">
        <v>85</v>
      </c>
      <c r="AE29" s="5" t="s">
        <v>16</v>
      </c>
      <c r="AF29" s="5" t="s">
        <v>199</v>
      </c>
      <c r="AG29" s="5" t="s">
        <v>82</v>
      </c>
      <c r="AH29" s="5" t="s">
        <v>108</v>
      </c>
      <c r="AI29" s="5" t="s">
        <v>66</v>
      </c>
      <c r="AJ29" s="5" t="s">
        <v>97</v>
      </c>
      <c r="AK29" s="5" t="s">
        <v>0</v>
      </c>
      <c r="AL29" s="5" t="s">
        <v>128</v>
      </c>
      <c r="AM29" s="5" t="s">
        <v>129</v>
      </c>
      <c r="AO29" s="10" t="s">
        <v>807</v>
      </c>
      <c r="AP29" s="7" t="str">
        <f t="shared" si="21"/>
        <v>00000229</v>
      </c>
      <c r="AQ29" s="7">
        <f t="shared" si="17"/>
        <v>57897</v>
      </c>
      <c r="AR29" s="7">
        <f t="shared" si="22"/>
        <v>57896</v>
      </c>
      <c r="AS29" s="7" t="str">
        <f t="shared" si="23"/>
        <v/>
      </c>
      <c r="AT29" s="10">
        <v>65452</v>
      </c>
      <c r="AU29" s="10">
        <v>65458</v>
      </c>
      <c r="AV29" s="15" t="str">
        <f t="shared" si="18"/>
        <v>1EFAC</v>
      </c>
      <c r="AW29" s="16" t="str">
        <f t="shared" si="19"/>
        <v>1EFB2</v>
      </c>
    </row>
    <row r="30" spans="1:49" x14ac:dyDescent="0.4">
      <c r="A30" s="6" t="s">
        <v>296</v>
      </c>
      <c r="B30" s="2" t="str">
        <f t="shared" si="20"/>
        <v>DC39 DEC3 CFE1 2A9F 02CD D9E6 C4F6 CAEB</v>
      </c>
      <c r="D30" s="2" t="str">
        <f t="shared" si="24"/>
        <v>DC39DEC3CFE12A9F02CDD9E6C4F6CAEB</v>
      </c>
      <c r="E30" s="2">
        <f t="shared" si="25"/>
        <v>57776</v>
      </c>
      <c r="F30" s="3" t="str">
        <f t="shared" si="26"/>
        <v>0E1B0</v>
      </c>
      <c r="G30" s="5" t="str">
        <f t="shared" si="1"/>
        <v>DC</v>
      </c>
      <c r="H30" s="5" t="str">
        <f t="shared" si="2"/>
        <v>39</v>
      </c>
      <c r="I30" s="5" t="str">
        <f t="shared" si="3"/>
        <v>DE</v>
      </c>
      <c r="J30" s="5" t="str">
        <f t="shared" si="4"/>
        <v>C3</v>
      </c>
      <c r="K30" s="5" t="str">
        <f t="shared" si="5"/>
        <v>CF</v>
      </c>
      <c r="L30" s="5" t="str">
        <f t="shared" si="6"/>
        <v>E1</v>
      </c>
      <c r="M30" s="5" t="str">
        <f t="shared" si="7"/>
        <v>2A</v>
      </c>
      <c r="N30" s="5" t="str">
        <f t="shared" si="8"/>
        <v>9F</v>
      </c>
      <c r="O30" s="5" t="str">
        <f t="shared" si="9"/>
        <v>02</v>
      </c>
      <c r="P30" s="5" t="str">
        <f t="shared" si="10"/>
        <v>CD</v>
      </c>
      <c r="Q30" s="5" t="str">
        <f t="shared" si="11"/>
        <v>D9</v>
      </c>
      <c r="R30" s="5" t="str">
        <f t="shared" si="12"/>
        <v>E6</v>
      </c>
      <c r="S30" s="5" t="str">
        <f t="shared" si="13"/>
        <v>C4</v>
      </c>
      <c r="T30" s="5" t="str">
        <f t="shared" si="14"/>
        <v>F6</v>
      </c>
      <c r="U30" s="5" t="str">
        <f t="shared" si="15"/>
        <v>CA</v>
      </c>
      <c r="V30" s="5" t="str">
        <f t="shared" si="16"/>
        <v>EB</v>
      </c>
      <c r="X30" s="5" t="s">
        <v>103</v>
      </c>
      <c r="Y30" s="5" t="s">
        <v>133</v>
      </c>
      <c r="Z30" s="5" t="s">
        <v>124</v>
      </c>
      <c r="AA30" s="5" t="s">
        <v>16</v>
      </c>
      <c r="AB30" s="5" t="s">
        <v>199</v>
      </c>
      <c r="AC30" s="5" t="s">
        <v>82</v>
      </c>
      <c r="AD30" s="5" t="s">
        <v>57</v>
      </c>
      <c r="AE30" s="5" t="s">
        <v>114</v>
      </c>
      <c r="AF30" s="5" t="s">
        <v>2</v>
      </c>
      <c r="AG30" s="5" t="s">
        <v>108</v>
      </c>
      <c r="AH30" s="5" t="s">
        <v>142</v>
      </c>
      <c r="AI30" s="5" t="s">
        <v>97</v>
      </c>
      <c r="AJ30" s="5" t="s">
        <v>39</v>
      </c>
      <c r="AK30" s="5" t="s">
        <v>81</v>
      </c>
      <c r="AL30" s="5" t="s">
        <v>77</v>
      </c>
      <c r="AM30" s="5" t="s">
        <v>43</v>
      </c>
      <c r="AO30" s="10" t="s">
        <v>808</v>
      </c>
      <c r="AP30" s="7" t="str">
        <f t="shared" si="21"/>
        <v>0000022A</v>
      </c>
      <c r="AQ30" s="7">
        <f t="shared" si="17"/>
        <v>57898</v>
      </c>
      <c r="AR30" s="7">
        <f t="shared" si="22"/>
        <v>57896</v>
      </c>
      <c r="AS30" s="7" t="str">
        <f t="shared" si="23"/>
        <v/>
      </c>
      <c r="AT30" s="10">
        <v>65473</v>
      </c>
      <c r="AU30" s="10">
        <v>65474</v>
      </c>
      <c r="AV30" s="15" t="str">
        <f t="shared" si="18"/>
        <v>1EFC1</v>
      </c>
      <c r="AW30" s="16" t="str">
        <f t="shared" si="19"/>
        <v>1EFC2</v>
      </c>
    </row>
    <row r="31" spans="1:49" x14ac:dyDescent="0.4">
      <c r="A31" s="6" t="s">
        <v>297</v>
      </c>
      <c r="B31" s="2" t="str">
        <f t="shared" si="20"/>
        <v>2AA1 022B CDD9 E637 3FC4 F6CA DC39 DEC5</v>
      </c>
      <c r="D31" s="2" t="str">
        <f t="shared" si="24"/>
        <v>2AA1022BCDD9E6373FC4F6CADC39DEC5</v>
      </c>
      <c r="E31" s="2">
        <f t="shared" si="25"/>
        <v>57792</v>
      </c>
      <c r="F31" s="3" t="str">
        <f t="shared" si="26"/>
        <v>0E1C0</v>
      </c>
      <c r="G31" s="5" t="str">
        <f t="shared" si="1"/>
        <v>2A</v>
      </c>
      <c r="H31" s="5" t="str">
        <f t="shared" si="2"/>
        <v>A1</v>
      </c>
      <c r="I31" s="5" t="str">
        <f t="shared" si="3"/>
        <v>02</v>
      </c>
      <c r="J31" s="5" t="str">
        <f t="shared" si="4"/>
        <v>2B</v>
      </c>
      <c r="K31" s="5" t="str">
        <f t="shared" si="5"/>
        <v>CD</v>
      </c>
      <c r="L31" s="5" t="str">
        <f t="shared" si="6"/>
        <v>D9</v>
      </c>
      <c r="M31" s="5" t="str">
        <f t="shared" si="7"/>
        <v>E6</v>
      </c>
      <c r="N31" s="5" t="str">
        <f t="shared" si="8"/>
        <v>37</v>
      </c>
      <c r="O31" s="5" t="str">
        <f t="shared" si="9"/>
        <v>3F</v>
      </c>
      <c r="P31" s="5" t="str">
        <f t="shared" si="10"/>
        <v>C4</v>
      </c>
      <c r="Q31" s="5" t="str">
        <f t="shared" si="11"/>
        <v>F6</v>
      </c>
      <c r="R31" s="5" t="str">
        <f t="shared" si="12"/>
        <v>CA</v>
      </c>
      <c r="S31" s="5" t="str">
        <f t="shared" si="13"/>
        <v>DC</v>
      </c>
      <c r="T31" s="5" t="str">
        <f t="shared" si="14"/>
        <v>39</v>
      </c>
      <c r="U31" s="5" t="str">
        <f t="shared" si="15"/>
        <v>DE</v>
      </c>
      <c r="V31" s="5" t="str">
        <f t="shared" si="16"/>
        <v>C5</v>
      </c>
      <c r="X31" s="5" t="s">
        <v>57</v>
      </c>
      <c r="Y31" s="5" t="s">
        <v>222</v>
      </c>
      <c r="Z31" s="5" t="s">
        <v>2</v>
      </c>
      <c r="AA31" s="5" t="s">
        <v>85</v>
      </c>
      <c r="AB31" s="5" t="s">
        <v>108</v>
      </c>
      <c r="AC31" s="5" t="s">
        <v>142</v>
      </c>
      <c r="AD31" s="5" t="s">
        <v>97</v>
      </c>
      <c r="AE31" s="5" t="s">
        <v>123</v>
      </c>
      <c r="AF31" s="5" t="s">
        <v>144</v>
      </c>
      <c r="AG31" s="5" t="s">
        <v>39</v>
      </c>
      <c r="AH31" s="5" t="s">
        <v>81</v>
      </c>
      <c r="AI31" s="5" t="s">
        <v>77</v>
      </c>
      <c r="AJ31" s="5" t="s">
        <v>103</v>
      </c>
      <c r="AK31" s="5" t="s">
        <v>133</v>
      </c>
      <c r="AL31" s="5" t="s">
        <v>124</v>
      </c>
      <c r="AM31" s="5" t="s">
        <v>33</v>
      </c>
      <c r="AO31" s="10" t="s">
        <v>809</v>
      </c>
      <c r="AP31" s="7" t="str">
        <f t="shared" si="21"/>
        <v>0000022B</v>
      </c>
      <c r="AQ31" s="7">
        <f t="shared" si="17"/>
        <v>57899</v>
      </c>
      <c r="AR31" s="7">
        <f t="shared" si="22"/>
        <v>57896</v>
      </c>
      <c r="AS31" s="7" t="str">
        <f t="shared" si="23"/>
        <v/>
      </c>
      <c r="AT31" s="10">
        <v>65490</v>
      </c>
      <c r="AU31" s="10">
        <v>65516</v>
      </c>
      <c r="AV31" s="15" t="str">
        <f t="shared" si="18"/>
        <v>1EFD2</v>
      </c>
      <c r="AW31" s="16" t="str">
        <f t="shared" si="19"/>
        <v>1EFEC</v>
      </c>
    </row>
    <row r="32" spans="1:49" x14ac:dyDescent="0.4">
      <c r="A32" s="6" t="s">
        <v>298</v>
      </c>
      <c r="B32" s="2" t="str">
        <f t="shared" si="20"/>
        <v>424B 221B 01EB 2219 0160 69CD 14DE CAF2</v>
      </c>
      <c r="D32" s="2" t="str">
        <f t="shared" si="24"/>
        <v>424B221B01EB2219016069CD14DECAF2</v>
      </c>
      <c r="E32" s="2">
        <f t="shared" si="25"/>
        <v>57808</v>
      </c>
      <c r="F32" s="3" t="str">
        <f t="shared" si="26"/>
        <v>0E1D0</v>
      </c>
      <c r="G32" s="5" t="str">
        <f t="shared" si="1"/>
        <v>42</v>
      </c>
      <c r="H32" s="5" t="str">
        <f t="shared" si="2"/>
        <v>4B</v>
      </c>
      <c r="I32" s="5" t="str">
        <f t="shared" si="3"/>
        <v>22</v>
      </c>
      <c r="J32" s="5" t="str">
        <f t="shared" si="4"/>
        <v>1B</v>
      </c>
      <c r="K32" s="5" t="str">
        <f t="shared" si="5"/>
        <v>01</v>
      </c>
      <c r="L32" s="5" t="str">
        <f t="shared" si="6"/>
        <v>EB</v>
      </c>
      <c r="M32" s="5" t="str">
        <f t="shared" si="7"/>
        <v>22</v>
      </c>
      <c r="N32" s="5" t="str">
        <f t="shared" si="8"/>
        <v>19</v>
      </c>
      <c r="O32" s="5" t="str">
        <f t="shared" si="9"/>
        <v>01</v>
      </c>
      <c r="P32" s="5" t="str">
        <f t="shared" si="10"/>
        <v>60</v>
      </c>
      <c r="Q32" s="5" t="str">
        <f t="shared" si="11"/>
        <v>69</v>
      </c>
      <c r="R32" s="5" t="str">
        <f t="shared" si="12"/>
        <v>CD</v>
      </c>
      <c r="S32" s="5" t="str">
        <f t="shared" si="13"/>
        <v>14</v>
      </c>
      <c r="T32" s="5" t="str">
        <f t="shared" si="14"/>
        <v>DE</v>
      </c>
      <c r="U32" s="5" t="str">
        <f t="shared" si="15"/>
        <v>CA</v>
      </c>
      <c r="V32" s="5" t="str">
        <f t="shared" si="16"/>
        <v>F2</v>
      </c>
      <c r="X32" s="5" t="s">
        <v>190</v>
      </c>
      <c r="Y32" s="5" t="s">
        <v>90</v>
      </c>
      <c r="Z32" s="5" t="s">
        <v>41</v>
      </c>
      <c r="AA32" s="5" t="s">
        <v>157</v>
      </c>
      <c r="AB32" s="5" t="s">
        <v>1</v>
      </c>
      <c r="AC32" s="5" t="s">
        <v>43</v>
      </c>
      <c r="AD32" s="5" t="s">
        <v>41</v>
      </c>
      <c r="AE32" s="5" t="s">
        <v>17</v>
      </c>
      <c r="AF32" s="5" t="s">
        <v>1</v>
      </c>
      <c r="AG32" s="5" t="s">
        <v>186</v>
      </c>
      <c r="AH32" s="5" t="s">
        <v>214</v>
      </c>
      <c r="AI32" s="5" t="s">
        <v>108</v>
      </c>
      <c r="AJ32" s="5" t="s">
        <v>35</v>
      </c>
      <c r="AK32" s="5" t="s">
        <v>124</v>
      </c>
      <c r="AL32" s="5" t="s">
        <v>77</v>
      </c>
      <c r="AM32" s="5" t="s">
        <v>126</v>
      </c>
      <c r="AO32" s="10" t="s">
        <v>810</v>
      </c>
      <c r="AP32" s="7" t="str">
        <f t="shared" si="21"/>
        <v>0000022C</v>
      </c>
      <c r="AQ32" s="7">
        <f t="shared" si="17"/>
        <v>57900</v>
      </c>
      <c r="AR32" s="7">
        <f t="shared" si="22"/>
        <v>57896</v>
      </c>
      <c r="AS32" s="7" t="str">
        <f t="shared" si="23"/>
        <v/>
      </c>
      <c r="AT32" s="17"/>
      <c r="AU32" s="17"/>
      <c r="AV32" s="18"/>
      <c r="AW32" s="19"/>
    </row>
    <row r="33" spans="1:49" x14ac:dyDescent="0.4">
      <c r="A33" s="6" t="s">
        <v>748</v>
      </c>
      <c r="B33" s="2" t="str">
        <f t="shared" si="20"/>
        <v>E1CD 73D8 CDBB D6DA F2E1 0000 C4DA D6D2</v>
      </c>
      <c r="D33" s="2" t="str">
        <f t="shared" si="24"/>
        <v>E1CD73D8CDBBD6DAF2E10000C4DAD6D2</v>
      </c>
      <c r="E33" s="2">
        <f t="shared" si="25"/>
        <v>57824</v>
      </c>
      <c r="F33" s="3" t="str">
        <f t="shared" si="26"/>
        <v>0E1E0</v>
      </c>
      <c r="G33" s="5" t="str">
        <f t="shared" si="1"/>
        <v>E1</v>
      </c>
      <c r="H33" s="5" t="str">
        <f t="shared" si="2"/>
        <v>CD</v>
      </c>
      <c r="I33" s="5" t="str">
        <f t="shared" si="3"/>
        <v>73</v>
      </c>
      <c r="J33" s="5" t="str">
        <f t="shared" si="4"/>
        <v>D8</v>
      </c>
      <c r="K33" s="5" t="str">
        <f t="shared" si="5"/>
        <v>CD</v>
      </c>
      <c r="L33" s="5" t="str">
        <f t="shared" si="6"/>
        <v>BB</v>
      </c>
      <c r="M33" s="5" t="str">
        <f t="shared" si="7"/>
        <v>D6</v>
      </c>
      <c r="N33" s="5" t="str">
        <f t="shared" si="8"/>
        <v>DA</v>
      </c>
      <c r="O33" s="5" t="str">
        <f t="shared" si="9"/>
        <v>F2</v>
      </c>
      <c r="P33" s="5" t="str">
        <f t="shared" si="10"/>
        <v>E1</v>
      </c>
      <c r="Q33" s="5" t="str">
        <f t="shared" si="11"/>
        <v>00</v>
      </c>
      <c r="R33" s="5" t="str">
        <f t="shared" si="12"/>
        <v>00</v>
      </c>
      <c r="S33" s="5" t="str">
        <f t="shared" si="13"/>
        <v>C4</v>
      </c>
      <c r="T33" s="5" t="str">
        <f t="shared" si="14"/>
        <v>DA</v>
      </c>
      <c r="U33" s="5" t="str">
        <f t="shared" si="15"/>
        <v>D6</v>
      </c>
      <c r="V33" s="5" t="str">
        <f t="shared" si="16"/>
        <v>D2</v>
      </c>
      <c r="X33" s="5" t="s">
        <v>82</v>
      </c>
      <c r="Y33" s="5" t="s">
        <v>108</v>
      </c>
      <c r="Z33" s="5" t="s">
        <v>32</v>
      </c>
      <c r="AA33" s="5" t="s">
        <v>179</v>
      </c>
      <c r="AB33" s="5" t="s">
        <v>45</v>
      </c>
      <c r="AC33" s="5" t="s">
        <v>178</v>
      </c>
      <c r="AD33" s="5" t="s">
        <v>1</v>
      </c>
      <c r="AE33" s="5" t="s">
        <v>87</v>
      </c>
      <c r="AF33" s="5" t="s">
        <v>2</v>
      </c>
      <c r="AG33" s="5" t="s">
        <v>89</v>
      </c>
      <c r="AH33" s="5" t="s">
        <v>106</v>
      </c>
      <c r="AI33" s="5" t="s">
        <v>236</v>
      </c>
      <c r="AJ33" s="5" t="s">
        <v>108</v>
      </c>
      <c r="AK33" s="5" t="s">
        <v>50</v>
      </c>
      <c r="AL33" s="5" t="s">
        <v>97</v>
      </c>
      <c r="AM33" s="5" t="s">
        <v>42</v>
      </c>
      <c r="AO33" s="10" t="s">
        <v>811</v>
      </c>
      <c r="AP33" s="7" t="str">
        <f t="shared" si="21"/>
        <v>0000022D</v>
      </c>
      <c r="AQ33" s="7">
        <f t="shared" si="17"/>
        <v>57901</v>
      </c>
      <c r="AR33" s="7">
        <f t="shared" si="22"/>
        <v>57896</v>
      </c>
      <c r="AS33" s="7" t="str">
        <f t="shared" si="23"/>
        <v/>
      </c>
      <c r="AT33" s="17"/>
      <c r="AU33" s="17"/>
      <c r="AV33" s="18"/>
      <c r="AW33" s="19"/>
    </row>
    <row r="34" spans="1:49" x14ac:dyDescent="0.4">
      <c r="A34" s="6" t="s">
        <v>749</v>
      </c>
      <c r="B34" s="2" t="str">
        <f t="shared" si="20"/>
        <v>D9E1 B7C1 C9CD 65E2 CD9F E1AF 3231 0132</v>
      </c>
      <c r="D34" s="2" t="str">
        <f t="shared" si="24"/>
        <v>D9E1B7C1C9CD65E2CD9FE1AF32310132</v>
      </c>
      <c r="E34" s="2">
        <f t="shared" si="25"/>
        <v>57840</v>
      </c>
      <c r="F34" s="3" t="str">
        <f t="shared" si="26"/>
        <v>0E1F0</v>
      </c>
      <c r="G34" s="5" t="str">
        <f t="shared" si="1"/>
        <v>D9</v>
      </c>
      <c r="H34" s="5" t="str">
        <f t="shared" si="2"/>
        <v>E1</v>
      </c>
      <c r="I34" s="5" t="str">
        <f t="shared" si="3"/>
        <v>B7</v>
      </c>
      <c r="J34" s="5" t="str">
        <f t="shared" si="4"/>
        <v>C1</v>
      </c>
      <c r="K34" s="5" t="str">
        <f t="shared" si="5"/>
        <v>C9</v>
      </c>
      <c r="L34" s="5" t="str">
        <f t="shared" si="6"/>
        <v>CD</v>
      </c>
      <c r="M34" s="5" t="str">
        <f t="shared" si="7"/>
        <v>65</v>
      </c>
      <c r="N34" s="5" t="str">
        <f t="shared" si="8"/>
        <v>E2</v>
      </c>
      <c r="O34" s="5" t="str">
        <f t="shared" si="9"/>
        <v>CD</v>
      </c>
      <c r="P34" s="5" t="str">
        <f t="shared" si="10"/>
        <v>9F</v>
      </c>
      <c r="Q34" s="5" t="str">
        <f t="shared" si="11"/>
        <v>E1</v>
      </c>
      <c r="R34" s="5" t="str">
        <f t="shared" si="12"/>
        <v>AF</v>
      </c>
      <c r="S34" s="5" t="str">
        <f t="shared" si="13"/>
        <v>32</v>
      </c>
      <c r="T34" s="5" t="str">
        <f t="shared" si="14"/>
        <v>31</v>
      </c>
      <c r="U34" s="5" t="str">
        <f t="shared" si="15"/>
        <v>01</v>
      </c>
      <c r="V34" s="5" t="str">
        <f t="shared" si="16"/>
        <v>32</v>
      </c>
      <c r="X34" s="5" t="s">
        <v>142</v>
      </c>
      <c r="Y34" s="5" t="s">
        <v>82</v>
      </c>
      <c r="Z34" s="5" t="s">
        <v>46</v>
      </c>
      <c r="AA34" s="5" t="s">
        <v>23</v>
      </c>
      <c r="AB34" s="5" t="s">
        <v>53</v>
      </c>
      <c r="AC34" s="5" t="s">
        <v>108</v>
      </c>
      <c r="AD34" s="5" t="s">
        <v>155</v>
      </c>
      <c r="AE34" s="5" t="s">
        <v>121</v>
      </c>
      <c r="AF34" s="5" t="s">
        <v>108</v>
      </c>
      <c r="AG34" s="5" t="s">
        <v>114</v>
      </c>
      <c r="AH34" s="5" t="s">
        <v>82</v>
      </c>
      <c r="AI34" s="5" t="s">
        <v>125</v>
      </c>
      <c r="AJ34" s="5" t="s">
        <v>51</v>
      </c>
      <c r="AK34" s="5" t="s">
        <v>180</v>
      </c>
      <c r="AL34" s="5" t="s">
        <v>2</v>
      </c>
      <c r="AM34" s="5" t="s">
        <v>108</v>
      </c>
      <c r="AO34" s="10" t="s">
        <v>812</v>
      </c>
      <c r="AP34" s="7" t="str">
        <f t="shared" si="21"/>
        <v>0000022E</v>
      </c>
      <c r="AQ34" s="7">
        <f t="shared" si="17"/>
        <v>57902</v>
      </c>
      <c r="AR34" s="7">
        <f t="shared" si="22"/>
        <v>57896</v>
      </c>
      <c r="AS34" s="7" t="str">
        <f t="shared" si="23"/>
        <v/>
      </c>
      <c r="AT34" s="17"/>
      <c r="AU34" s="17"/>
      <c r="AV34" s="18"/>
      <c r="AW34" s="19"/>
    </row>
    <row r="35" spans="1:49" x14ac:dyDescent="0.4">
      <c r="A35" s="6" t="s">
        <v>750</v>
      </c>
      <c r="B35" s="2" t="str">
        <f t="shared" si="20"/>
        <v>B902 CD75 DD21 0000 22B4 00EF 2ACD BED6</v>
      </c>
      <c r="D35" s="2" t="str">
        <f t="shared" si="24"/>
        <v>B902CD75DD21000022B400EF2ACDBED6</v>
      </c>
      <c r="E35" s="2">
        <f t="shared" si="25"/>
        <v>57856</v>
      </c>
      <c r="F35" s="3" t="str">
        <f t="shared" si="26"/>
        <v>0E200</v>
      </c>
      <c r="G35" s="5" t="str">
        <f t="shared" si="1"/>
        <v>B9</v>
      </c>
      <c r="H35" s="5" t="str">
        <f t="shared" si="2"/>
        <v>02</v>
      </c>
      <c r="I35" s="5" t="str">
        <f t="shared" si="3"/>
        <v>CD</v>
      </c>
      <c r="J35" s="5" t="str">
        <f t="shared" si="4"/>
        <v>75</v>
      </c>
      <c r="K35" s="5" t="str">
        <f t="shared" si="5"/>
        <v>DD</v>
      </c>
      <c r="L35" s="5" t="str">
        <f t="shared" si="6"/>
        <v>21</v>
      </c>
      <c r="M35" s="5" t="str">
        <f t="shared" si="7"/>
        <v>00</v>
      </c>
      <c r="N35" s="5" t="str">
        <f t="shared" si="8"/>
        <v>00</v>
      </c>
      <c r="O35" s="5" t="str">
        <f t="shared" si="9"/>
        <v>22</v>
      </c>
      <c r="P35" s="5" t="str">
        <f t="shared" si="10"/>
        <v>B4</v>
      </c>
      <c r="Q35" s="5" t="str">
        <f t="shared" si="11"/>
        <v>00</v>
      </c>
      <c r="R35" s="5" t="str">
        <f t="shared" si="12"/>
        <v>EF</v>
      </c>
      <c r="S35" s="5" t="str">
        <f t="shared" si="13"/>
        <v>2A</v>
      </c>
      <c r="T35" s="5" t="str">
        <f t="shared" si="14"/>
        <v>CD</v>
      </c>
      <c r="U35" s="5" t="str">
        <f t="shared" si="15"/>
        <v>BE</v>
      </c>
      <c r="V35" s="5" t="str">
        <f t="shared" si="16"/>
        <v>D6</v>
      </c>
      <c r="X35" s="5" t="s">
        <v>202</v>
      </c>
      <c r="Y35" s="5" t="s">
        <v>93</v>
      </c>
      <c r="Z35" s="5" t="s">
        <v>150</v>
      </c>
      <c r="AA35" s="5" t="s">
        <v>61</v>
      </c>
      <c r="AB35" s="5" t="s">
        <v>41</v>
      </c>
      <c r="AC35" s="5" t="s">
        <v>197</v>
      </c>
      <c r="AD35" s="5" t="s">
        <v>0</v>
      </c>
      <c r="AE35" s="5" t="s">
        <v>91</v>
      </c>
      <c r="AF35" s="5" t="s">
        <v>51</v>
      </c>
      <c r="AG35" s="5" t="s">
        <v>178</v>
      </c>
      <c r="AH35" s="5" t="s">
        <v>1</v>
      </c>
      <c r="AI35" s="5" t="s">
        <v>92</v>
      </c>
      <c r="AJ35" s="5" t="s">
        <v>57</v>
      </c>
      <c r="AK35" s="5" t="s">
        <v>108</v>
      </c>
      <c r="AL35" s="5" t="s">
        <v>100</v>
      </c>
      <c r="AM35" s="5" t="s">
        <v>102</v>
      </c>
      <c r="AO35" s="10" t="s">
        <v>813</v>
      </c>
      <c r="AP35" s="7" t="str">
        <f t="shared" si="21"/>
        <v>0000022F</v>
      </c>
      <c r="AQ35" s="7">
        <f t="shared" si="17"/>
        <v>57903</v>
      </c>
      <c r="AR35" s="7">
        <f t="shared" si="22"/>
        <v>57896</v>
      </c>
      <c r="AS35" s="7" t="str">
        <f t="shared" si="23"/>
        <v/>
      </c>
      <c r="AT35" s="17"/>
      <c r="AU35" s="17"/>
      <c r="AV35" s="18"/>
      <c r="AW35" s="19"/>
    </row>
    <row r="36" spans="1:49" x14ac:dyDescent="0.4">
      <c r="A36" s="6" t="s">
        <v>299</v>
      </c>
      <c r="B36" s="2" t="str">
        <f t="shared" si="20"/>
        <v>DA1B E2CA 0DE2 EF2D C30D E23E 0CEF 03CD</v>
      </c>
      <c r="D36" s="2" t="str">
        <f t="shared" si="24"/>
        <v>DA1BE2CA0DE2EF2DC30DE23E0CEF03CD</v>
      </c>
      <c r="E36" s="2">
        <f t="shared" si="25"/>
        <v>57872</v>
      </c>
      <c r="F36" s="3" t="str">
        <f t="shared" si="26"/>
        <v>0E210</v>
      </c>
      <c r="G36" s="5" t="str">
        <f t="shared" si="1"/>
        <v>DA</v>
      </c>
      <c r="H36" s="5" t="str">
        <f t="shared" si="2"/>
        <v>1B</v>
      </c>
      <c r="I36" s="5" t="str">
        <f t="shared" si="3"/>
        <v>E2</v>
      </c>
      <c r="J36" s="5" t="str">
        <f t="shared" si="4"/>
        <v>CA</v>
      </c>
      <c r="K36" s="5" t="str">
        <f t="shared" si="5"/>
        <v>0D</v>
      </c>
      <c r="L36" s="5" t="str">
        <f t="shared" si="6"/>
        <v>E2</v>
      </c>
      <c r="M36" s="5" t="str">
        <f t="shared" si="7"/>
        <v>EF</v>
      </c>
      <c r="N36" s="5" t="str">
        <f t="shared" si="8"/>
        <v>2D</v>
      </c>
      <c r="O36" s="5" t="str">
        <f t="shared" si="9"/>
        <v>C3</v>
      </c>
      <c r="P36" s="5" t="str">
        <f t="shared" si="10"/>
        <v>0D</v>
      </c>
      <c r="Q36" s="5" t="str">
        <f t="shared" si="11"/>
        <v>E2</v>
      </c>
      <c r="R36" s="5" t="str">
        <f t="shared" si="12"/>
        <v>3E</v>
      </c>
      <c r="S36" s="5" t="str">
        <f t="shared" si="13"/>
        <v>0C</v>
      </c>
      <c r="T36" s="5" t="str">
        <f t="shared" si="14"/>
        <v>EF</v>
      </c>
      <c r="U36" s="5" t="str">
        <f t="shared" si="15"/>
        <v>03</v>
      </c>
      <c r="V36" s="5" t="str">
        <f t="shared" si="16"/>
        <v>CD</v>
      </c>
      <c r="X36" s="5" t="s">
        <v>105</v>
      </c>
      <c r="Y36" s="5" t="s">
        <v>157</v>
      </c>
      <c r="Z36" s="5" t="s">
        <v>121</v>
      </c>
      <c r="AA36" s="5" t="s">
        <v>77</v>
      </c>
      <c r="AB36" s="5" t="s">
        <v>13</v>
      </c>
      <c r="AC36" s="5" t="s">
        <v>121</v>
      </c>
      <c r="AD36" s="5" t="s">
        <v>92</v>
      </c>
      <c r="AE36" s="5" t="s">
        <v>143</v>
      </c>
      <c r="AF36" s="5" t="s">
        <v>16</v>
      </c>
      <c r="AG36" s="5" t="s">
        <v>13</v>
      </c>
      <c r="AH36" s="5" t="s">
        <v>121</v>
      </c>
      <c r="AI36" s="5" t="s">
        <v>47</v>
      </c>
      <c r="AJ36" s="5" t="s">
        <v>12</v>
      </c>
      <c r="AK36" s="5" t="s">
        <v>92</v>
      </c>
      <c r="AL36" s="5" t="s">
        <v>3</v>
      </c>
      <c r="AM36" s="5" t="s">
        <v>108</v>
      </c>
      <c r="AO36" s="10" t="s">
        <v>814</v>
      </c>
      <c r="AP36" s="7" t="str">
        <f t="shared" si="21"/>
        <v>00000230</v>
      </c>
      <c r="AQ36" s="7">
        <f t="shared" si="17"/>
        <v>57904</v>
      </c>
      <c r="AR36" s="7">
        <f t="shared" si="22"/>
        <v>57896</v>
      </c>
      <c r="AS36" s="7" t="str">
        <f t="shared" si="23"/>
        <v/>
      </c>
      <c r="AT36" s="17"/>
      <c r="AU36" s="17"/>
      <c r="AV36" s="18"/>
      <c r="AW36" s="19"/>
    </row>
    <row r="37" spans="1:49" x14ac:dyDescent="0.4">
      <c r="A37" s="6" t="s">
        <v>751</v>
      </c>
      <c r="B37" s="2" t="str">
        <f t="shared" si="20"/>
        <v>BED6 DA4D E2CA 1FE2 3E02 3235 012A 1B01</v>
      </c>
      <c r="D37" s="2" t="str">
        <f t="shared" si="24"/>
        <v>BED6DA4DE2CA1FE23E023235012A1B01</v>
      </c>
      <c r="E37" s="2">
        <f t="shared" si="25"/>
        <v>57888</v>
      </c>
      <c r="F37" s="3" t="str">
        <f t="shared" si="26"/>
        <v>0E220</v>
      </c>
      <c r="G37" s="5" t="str">
        <f t="shared" si="1"/>
        <v>BE</v>
      </c>
      <c r="H37" s="5" t="str">
        <f t="shared" si="2"/>
        <v>D6</v>
      </c>
      <c r="I37" s="5" t="str">
        <f t="shared" si="3"/>
        <v>DA</v>
      </c>
      <c r="J37" s="5" t="str">
        <f t="shared" si="4"/>
        <v>4D</v>
      </c>
      <c r="K37" s="5" t="str">
        <f t="shared" si="5"/>
        <v>E2</v>
      </c>
      <c r="L37" s="5" t="str">
        <f t="shared" si="6"/>
        <v>CA</v>
      </c>
      <c r="M37" s="5" t="str">
        <f t="shared" si="7"/>
        <v>1F</v>
      </c>
      <c r="N37" s="5" t="str">
        <f t="shared" si="8"/>
        <v>E2</v>
      </c>
      <c r="O37" s="5" t="str">
        <f t="shared" si="9"/>
        <v>3E</v>
      </c>
      <c r="P37" s="5" t="str">
        <f t="shared" si="10"/>
        <v>02</v>
      </c>
      <c r="Q37" s="5" t="str">
        <f t="shared" si="11"/>
        <v>32</v>
      </c>
      <c r="R37" s="5" t="str">
        <f t="shared" si="12"/>
        <v>35</v>
      </c>
      <c r="S37" s="5" t="str">
        <f t="shared" si="13"/>
        <v>01</v>
      </c>
      <c r="T37" s="5" t="str">
        <f t="shared" si="14"/>
        <v>2A</v>
      </c>
      <c r="U37" s="5" t="str">
        <f t="shared" si="15"/>
        <v>1B</v>
      </c>
      <c r="V37" s="5" t="str">
        <f t="shared" si="16"/>
        <v>01</v>
      </c>
      <c r="X37" s="5" t="s">
        <v>100</v>
      </c>
      <c r="Y37" s="5" t="s">
        <v>102</v>
      </c>
      <c r="Z37" s="5" t="s">
        <v>105</v>
      </c>
      <c r="AA37" s="5" t="s">
        <v>11</v>
      </c>
      <c r="AB37" s="5" t="s">
        <v>121</v>
      </c>
      <c r="AC37" s="5" t="s">
        <v>77</v>
      </c>
      <c r="AD37" s="5" t="s">
        <v>79</v>
      </c>
      <c r="AE37" s="5" t="s">
        <v>121</v>
      </c>
      <c r="AF37" s="5" t="s">
        <v>16</v>
      </c>
      <c r="AG37" s="5" t="s">
        <v>9</v>
      </c>
      <c r="AH37" s="5" t="s">
        <v>116</v>
      </c>
      <c r="AI37" s="5" t="s">
        <v>57</v>
      </c>
      <c r="AJ37" s="5" t="s">
        <v>157</v>
      </c>
      <c r="AK37" s="5" t="s">
        <v>1</v>
      </c>
      <c r="AL37" s="5" t="s">
        <v>43</v>
      </c>
      <c r="AM37" s="5" t="s">
        <v>57</v>
      </c>
      <c r="AO37" s="10" t="s">
        <v>815</v>
      </c>
      <c r="AP37" s="7" t="str">
        <f t="shared" si="21"/>
        <v>00000231</v>
      </c>
      <c r="AQ37" s="7">
        <f t="shared" si="17"/>
        <v>57905</v>
      </c>
      <c r="AR37" s="7">
        <f t="shared" si="22"/>
        <v>57896</v>
      </c>
      <c r="AS37" s="7" t="str">
        <f t="shared" si="23"/>
        <v/>
      </c>
      <c r="AT37" s="17"/>
      <c r="AU37" s="17"/>
      <c r="AV37" s="18"/>
      <c r="AW37" s="19"/>
    </row>
    <row r="38" spans="1:49" x14ac:dyDescent="0.4">
      <c r="A38" s="6" t="s">
        <v>752</v>
      </c>
      <c r="B38" s="2" t="str">
        <f t="shared" si="20"/>
        <v>EB2A 1901 CD1A DE00 CDD1 C92A 9B02 EB2A</v>
      </c>
      <c r="D38" s="2" t="str">
        <f t="shared" si="24"/>
        <v>EB2A1901CD1ADE00CDD1C92A9B02EB2A</v>
      </c>
      <c r="E38" s="2">
        <f t="shared" si="25"/>
        <v>57904</v>
      </c>
      <c r="F38" s="3" t="str">
        <f t="shared" si="26"/>
        <v>0E230</v>
      </c>
      <c r="G38" s="5" t="str">
        <f t="shared" si="1"/>
        <v>EB</v>
      </c>
      <c r="H38" s="5" t="str">
        <f t="shared" si="2"/>
        <v>2A</v>
      </c>
      <c r="I38" s="5" t="str">
        <f t="shared" si="3"/>
        <v>19</v>
      </c>
      <c r="J38" s="5" t="str">
        <f t="shared" si="4"/>
        <v>01</v>
      </c>
      <c r="K38" s="5" t="str">
        <f t="shared" si="5"/>
        <v>CD</v>
      </c>
      <c r="L38" s="5" t="str">
        <f t="shared" si="6"/>
        <v>1A</v>
      </c>
      <c r="M38" s="5" t="str">
        <f t="shared" si="7"/>
        <v>DE</v>
      </c>
      <c r="N38" s="5" t="str">
        <f t="shared" si="8"/>
        <v>00</v>
      </c>
      <c r="O38" s="5" t="str">
        <f t="shared" si="9"/>
        <v>CD</v>
      </c>
      <c r="P38" s="5" t="str">
        <f t="shared" si="10"/>
        <v>D1</v>
      </c>
      <c r="Q38" s="5" t="str">
        <f t="shared" si="11"/>
        <v>C9</v>
      </c>
      <c r="R38" s="5" t="str">
        <f t="shared" si="12"/>
        <v>2A</v>
      </c>
      <c r="S38" s="5" t="str">
        <f t="shared" si="13"/>
        <v>9B</v>
      </c>
      <c r="T38" s="5" t="str">
        <f t="shared" si="14"/>
        <v>02</v>
      </c>
      <c r="U38" s="5" t="str">
        <f t="shared" si="15"/>
        <v>EB</v>
      </c>
      <c r="V38" s="5" t="str">
        <f t="shared" si="16"/>
        <v>2A</v>
      </c>
      <c r="X38" s="5" t="s">
        <v>17</v>
      </c>
      <c r="Y38" s="5" t="s">
        <v>1</v>
      </c>
      <c r="Z38" s="5" t="s">
        <v>108</v>
      </c>
      <c r="AA38" s="5" t="s">
        <v>131</v>
      </c>
      <c r="AB38" s="5" t="s">
        <v>124</v>
      </c>
      <c r="AC38" s="5" t="s">
        <v>108</v>
      </c>
      <c r="AD38" s="5" t="s">
        <v>62</v>
      </c>
      <c r="AE38" s="5" t="s">
        <v>53</v>
      </c>
      <c r="AF38" s="5" t="s">
        <v>47</v>
      </c>
      <c r="AG38" s="5" t="s">
        <v>2</v>
      </c>
      <c r="AH38" s="5" t="s">
        <v>51</v>
      </c>
      <c r="AI38" s="5" t="s">
        <v>19</v>
      </c>
      <c r="AJ38" s="5" t="s">
        <v>1</v>
      </c>
      <c r="AK38" s="5" t="s">
        <v>57</v>
      </c>
      <c r="AL38" s="5" t="s">
        <v>229</v>
      </c>
      <c r="AM38" s="5" t="s">
        <v>2</v>
      </c>
      <c r="AO38" s="10" t="s">
        <v>816</v>
      </c>
      <c r="AP38" s="7" t="str">
        <f t="shared" si="21"/>
        <v>00000232</v>
      </c>
      <c r="AQ38" s="7">
        <f t="shared" si="17"/>
        <v>57906</v>
      </c>
      <c r="AR38" s="7">
        <f t="shared" si="22"/>
        <v>57896</v>
      </c>
      <c r="AS38" s="7" t="str">
        <f t="shared" si="23"/>
        <v/>
      </c>
      <c r="AT38" s="17"/>
      <c r="AU38" s="17"/>
      <c r="AV38" s="18"/>
      <c r="AW38" s="19"/>
    </row>
    <row r="39" spans="1:49" x14ac:dyDescent="0.4">
      <c r="A39" s="6" t="s">
        <v>753</v>
      </c>
      <c r="B39" s="2" t="str">
        <f t="shared" si="20"/>
        <v>A400 CD1A DE23 23EB CD95 D1B7 C9CD CADE</v>
      </c>
      <c r="D39" s="2" t="str">
        <f t="shared" si="24"/>
        <v>A400CD1ADE2323EBCD95D1B7C9CDCADE</v>
      </c>
      <c r="E39" s="2">
        <f t="shared" si="25"/>
        <v>57920</v>
      </c>
      <c r="F39" s="3" t="str">
        <f t="shared" si="26"/>
        <v>0E240</v>
      </c>
      <c r="G39" s="5" t="str">
        <f t="shared" si="1"/>
        <v>A4</v>
      </c>
      <c r="H39" s="5" t="str">
        <f t="shared" si="2"/>
        <v>00</v>
      </c>
      <c r="I39" s="5" t="str">
        <f t="shared" si="3"/>
        <v>CD</v>
      </c>
      <c r="J39" s="5" t="str">
        <f t="shared" si="4"/>
        <v>1A</v>
      </c>
      <c r="K39" s="5" t="str">
        <f t="shared" si="5"/>
        <v>DE</v>
      </c>
      <c r="L39" s="5" t="str">
        <f t="shared" si="6"/>
        <v>23</v>
      </c>
      <c r="M39" s="5" t="str">
        <f t="shared" si="7"/>
        <v>23</v>
      </c>
      <c r="N39" s="5" t="str">
        <f t="shared" si="8"/>
        <v>EB</v>
      </c>
      <c r="O39" s="5" t="str">
        <f t="shared" si="9"/>
        <v>CD</v>
      </c>
      <c r="P39" s="5" t="str">
        <f t="shared" si="10"/>
        <v>95</v>
      </c>
      <c r="Q39" s="5" t="str">
        <f t="shared" si="11"/>
        <v>D1</v>
      </c>
      <c r="R39" s="5" t="str">
        <f t="shared" si="12"/>
        <v>B7</v>
      </c>
      <c r="S39" s="5" t="str">
        <f t="shared" si="13"/>
        <v>C9</v>
      </c>
      <c r="T39" s="5" t="str">
        <f t="shared" si="14"/>
        <v>CD</v>
      </c>
      <c r="U39" s="5" t="str">
        <f t="shared" si="15"/>
        <v>CA</v>
      </c>
      <c r="V39" s="5" t="str">
        <f t="shared" si="16"/>
        <v>DE</v>
      </c>
      <c r="X39" s="5" t="s">
        <v>43</v>
      </c>
      <c r="Y39" s="5" t="s">
        <v>57</v>
      </c>
      <c r="Z39" s="5" t="s">
        <v>84</v>
      </c>
      <c r="AA39" s="5" t="s">
        <v>0</v>
      </c>
      <c r="AB39" s="5" t="s">
        <v>108</v>
      </c>
      <c r="AC39" s="5" t="s">
        <v>131</v>
      </c>
      <c r="AD39" s="5" t="s">
        <v>124</v>
      </c>
      <c r="AE39" s="5" t="s">
        <v>59</v>
      </c>
      <c r="AF39" s="5" t="s">
        <v>59</v>
      </c>
      <c r="AG39" s="5" t="s">
        <v>43</v>
      </c>
      <c r="AH39" s="5" t="s">
        <v>16</v>
      </c>
      <c r="AI39" s="5" t="s">
        <v>221</v>
      </c>
      <c r="AJ39" s="5" t="s">
        <v>62</v>
      </c>
      <c r="AK39" s="5" t="s">
        <v>108</v>
      </c>
      <c r="AL39" s="5" t="s">
        <v>77</v>
      </c>
      <c r="AM39" s="5" t="s">
        <v>124</v>
      </c>
      <c r="AO39" s="10" t="s">
        <v>817</v>
      </c>
      <c r="AP39" s="7" t="str">
        <f t="shared" si="21"/>
        <v>00000233</v>
      </c>
      <c r="AQ39" s="7">
        <f t="shared" si="17"/>
        <v>57907</v>
      </c>
      <c r="AR39" s="7">
        <f t="shared" si="22"/>
        <v>57896</v>
      </c>
      <c r="AS39" s="7" t="str">
        <f t="shared" si="23"/>
        <v/>
      </c>
      <c r="AT39" s="17"/>
      <c r="AU39" s="17"/>
      <c r="AV39" s="18"/>
      <c r="AW39" s="19"/>
    </row>
    <row r="40" spans="1:49" x14ac:dyDescent="0.4">
      <c r="A40" s="6" t="s">
        <v>300</v>
      </c>
      <c r="B40" s="2" t="str">
        <f t="shared" si="20"/>
        <v>B7C9 00CD 65E2 CDAA E1C3 FBE1 CD65 E2CD</v>
      </c>
      <c r="D40" s="2" t="str">
        <f t="shared" si="24"/>
        <v>B7C900CD65E2CDAAE1C3FBE1CD65E2CD</v>
      </c>
      <c r="E40" s="2">
        <f t="shared" si="25"/>
        <v>57936</v>
      </c>
      <c r="F40" s="3" t="str">
        <f t="shared" si="26"/>
        <v>0E250</v>
      </c>
      <c r="G40" s="5" t="str">
        <f t="shared" si="1"/>
        <v>B7</v>
      </c>
      <c r="H40" s="5" t="str">
        <f t="shared" si="2"/>
        <v>C9</v>
      </c>
      <c r="I40" s="5" t="str">
        <f t="shared" si="3"/>
        <v>00</v>
      </c>
      <c r="J40" s="5" t="str">
        <f t="shared" si="4"/>
        <v>CD</v>
      </c>
      <c r="K40" s="5" t="str">
        <f t="shared" si="5"/>
        <v>65</v>
      </c>
      <c r="L40" s="5" t="str">
        <f t="shared" si="6"/>
        <v>E2</v>
      </c>
      <c r="M40" s="5" t="str">
        <f t="shared" si="7"/>
        <v>CD</v>
      </c>
      <c r="N40" s="5" t="str">
        <f t="shared" si="8"/>
        <v>AA</v>
      </c>
      <c r="O40" s="5" t="str">
        <f t="shared" si="9"/>
        <v>E1</v>
      </c>
      <c r="P40" s="5" t="str">
        <f t="shared" si="10"/>
        <v>C3</v>
      </c>
      <c r="Q40" s="5" t="str">
        <f t="shared" si="11"/>
        <v>FB</v>
      </c>
      <c r="R40" s="5" t="str">
        <f t="shared" si="12"/>
        <v>E1</v>
      </c>
      <c r="S40" s="5" t="str">
        <f t="shared" si="13"/>
        <v>CD</v>
      </c>
      <c r="T40" s="5" t="str">
        <f t="shared" si="14"/>
        <v>65</v>
      </c>
      <c r="U40" s="5" t="str">
        <f t="shared" si="15"/>
        <v>E2</v>
      </c>
      <c r="V40" s="5" t="str">
        <f t="shared" si="16"/>
        <v>CD</v>
      </c>
      <c r="X40" s="5" t="s">
        <v>46</v>
      </c>
      <c r="Y40" s="5" t="s">
        <v>53</v>
      </c>
      <c r="Z40" s="5" t="s">
        <v>0</v>
      </c>
      <c r="AA40" s="5" t="s">
        <v>108</v>
      </c>
      <c r="AB40" s="5" t="s">
        <v>155</v>
      </c>
      <c r="AC40" s="5" t="s">
        <v>121</v>
      </c>
      <c r="AD40" s="5" t="s">
        <v>108</v>
      </c>
      <c r="AE40" s="5" t="s">
        <v>213</v>
      </c>
      <c r="AF40" s="5" t="s">
        <v>82</v>
      </c>
      <c r="AG40" s="5" t="s">
        <v>16</v>
      </c>
      <c r="AH40" s="5" t="s">
        <v>22</v>
      </c>
      <c r="AI40" s="5" t="s">
        <v>82</v>
      </c>
      <c r="AJ40" s="5" t="s">
        <v>108</v>
      </c>
      <c r="AK40" s="5" t="s">
        <v>155</v>
      </c>
      <c r="AL40" s="5" t="s">
        <v>121</v>
      </c>
      <c r="AM40" s="5" t="s">
        <v>108</v>
      </c>
      <c r="AO40" s="10" t="s">
        <v>818</v>
      </c>
      <c r="AP40" s="7" t="str">
        <f t="shared" si="21"/>
        <v>00000234</v>
      </c>
      <c r="AQ40" s="7">
        <f t="shared" si="17"/>
        <v>57908</v>
      </c>
      <c r="AR40" s="7">
        <f t="shared" si="22"/>
        <v>57896</v>
      </c>
      <c r="AS40" s="7" t="str">
        <f t="shared" si="23"/>
        <v/>
      </c>
      <c r="AT40" s="17"/>
      <c r="AU40" s="17"/>
      <c r="AV40" s="18"/>
      <c r="AW40" s="19"/>
    </row>
    <row r="41" spans="1:49" x14ac:dyDescent="0.4">
      <c r="A41" s="6" t="s">
        <v>754</v>
      </c>
      <c r="B41" s="2" t="str">
        <f t="shared" si="20"/>
        <v>B6E1 C3FB E13E FFEF 18CD 6DD8 CD51 EBEB</v>
      </c>
      <c r="D41" s="2" t="str">
        <f t="shared" si="24"/>
        <v>B6E1C3FBE13EFFEF18CD6DD8CD51EBEB</v>
      </c>
      <c r="E41" s="2">
        <f t="shared" si="25"/>
        <v>57952</v>
      </c>
      <c r="F41" s="3" t="str">
        <f t="shared" si="26"/>
        <v>0E260</v>
      </c>
      <c r="G41" s="5" t="str">
        <f t="shared" si="1"/>
        <v>B6</v>
      </c>
      <c r="H41" s="5" t="str">
        <f t="shared" si="2"/>
        <v>E1</v>
      </c>
      <c r="I41" s="5" t="str">
        <f t="shared" si="3"/>
        <v>C3</v>
      </c>
      <c r="J41" s="5" t="str">
        <f t="shared" si="4"/>
        <v>FB</v>
      </c>
      <c r="K41" s="5" t="str">
        <f t="shared" si="5"/>
        <v>E1</v>
      </c>
      <c r="L41" s="5" t="str">
        <f t="shared" si="6"/>
        <v>3E</v>
      </c>
      <c r="M41" s="5" t="str">
        <f t="shared" si="7"/>
        <v>FF</v>
      </c>
      <c r="N41" s="5" t="str">
        <f t="shared" si="8"/>
        <v>EF</v>
      </c>
      <c r="O41" s="5" t="str">
        <f t="shared" si="9"/>
        <v>18</v>
      </c>
      <c r="P41" s="5" t="str">
        <f t="shared" si="10"/>
        <v>CD</v>
      </c>
      <c r="Q41" s="5" t="str">
        <f t="shared" si="11"/>
        <v>6D</v>
      </c>
      <c r="R41" s="5" t="str">
        <f t="shared" si="12"/>
        <v>D8</v>
      </c>
      <c r="S41" s="5" t="str">
        <f t="shared" si="13"/>
        <v>CD</v>
      </c>
      <c r="T41" s="5" t="str">
        <f t="shared" si="14"/>
        <v>51</v>
      </c>
      <c r="U41" s="5" t="str">
        <f t="shared" si="15"/>
        <v>EB</v>
      </c>
      <c r="V41" s="5" t="str">
        <f t="shared" si="16"/>
        <v>EB</v>
      </c>
      <c r="X41" s="5" t="s">
        <v>233</v>
      </c>
      <c r="Y41" s="5" t="s">
        <v>82</v>
      </c>
      <c r="Z41" s="5" t="s">
        <v>16</v>
      </c>
      <c r="AA41" s="5" t="s">
        <v>22</v>
      </c>
      <c r="AB41" s="5" t="s">
        <v>82</v>
      </c>
      <c r="AC41" s="5" t="s">
        <v>47</v>
      </c>
      <c r="AD41" s="5" t="s">
        <v>13</v>
      </c>
      <c r="AE41" s="5" t="s">
        <v>92</v>
      </c>
      <c r="AF41" s="5" t="s">
        <v>3</v>
      </c>
      <c r="AG41" s="5" t="s">
        <v>108</v>
      </c>
      <c r="AH41" s="5" t="s">
        <v>59</v>
      </c>
      <c r="AI41" s="5" t="s">
        <v>218</v>
      </c>
      <c r="AJ41" s="5" t="s">
        <v>108</v>
      </c>
      <c r="AK41" s="5" t="s">
        <v>220</v>
      </c>
      <c r="AL41" s="5" t="s">
        <v>43</v>
      </c>
      <c r="AM41" s="5" t="s">
        <v>43</v>
      </c>
      <c r="AO41" s="10" t="s">
        <v>819</v>
      </c>
      <c r="AP41" s="7" t="str">
        <f t="shared" si="21"/>
        <v>00000235</v>
      </c>
      <c r="AQ41" s="7">
        <f t="shared" si="17"/>
        <v>57909</v>
      </c>
      <c r="AR41" s="7">
        <f t="shared" si="22"/>
        <v>57896</v>
      </c>
      <c r="AS41" s="7" t="str">
        <f t="shared" si="23"/>
        <v/>
      </c>
      <c r="AT41" s="17"/>
      <c r="AU41" s="17"/>
      <c r="AV41" s="18"/>
      <c r="AW41" s="19"/>
    </row>
    <row r="42" spans="1:49" x14ac:dyDescent="0.4">
      <c r="A42" s="6" t="s">
        <v>301</v>
      </c>
      <c r="B42" s="2" t="str">
        <f t="shared" si="20"/>
        <v>2A9D 0219 EBCD 95D1 2A9F 022B 2B22 A600</v>
      </c>
      <c r="D42" s="2" t="str">
        <f t="shared" si="24"/>
        <v>2A9D0219EBCD95D12A9F022B2B22A600</v>
      </c>
      <c r="E42" s="2">
        <f t="shared" si="25"/>
        <v>57968</v>
      </c>
      <c r="F42" s="3" t="str">
        <f t="shared" si="26"/>
        <v>0E270</v>
      </c>
      <c r="G42" s="5" t="str">
        <f t="shared" si="1"/>
        <v>2A</v>
      </c>
      <c r="H42" s="5" t="str">
        <f t="shared" si="2"/>
        <v>9D</v>
      </c>
      <c r="I42" s="5" t="str">
        <f t="shared" si="3"/>
        <v>02</v>
      </c>
      <c r="J42" s="5" t="str">
        <f t="shared" si="4"/>
        <v>19</v>
      </c>
      <c r="K42" s="5" t="str">
        <f t="shared" si="5"/>
        <v>EB</v>
      </c>
      <c r="L42" s="5" t="str">
        <f t="shared" si="6"/>
        <v>CD</v>
      </c>
      <c r="M42" s="5" t="str">
        <f t="shared" si="7"/>
        <v>95</v>
      </c>
      <c r="N42" s="5" t="str">
        <f t="shared" si="8"/>
        <v>D1</v>
      </c>
      <c r="O42" s="5" t="str">
        <f t="shared" si="9"/>
        <v>2A</v>
      </c>
      <c r="P42" s="5" t="str">
        <f t="shared" si="10"/>
        <v>9F</v>
      </c>
      <c r="Q42" s="5" t="str">
        <f t="shared" si="11"/>
        <v>02</v>
      </c>
      <c r="R42" s="5" t="str">
        <f t="shared" si="12"/>
        <v>2B</v>
      </c>
      <c r="S42" s="5" t="str">
        <f t="shared" si="13"/>
        <v>2B</v>
      </c>
      <c r="T42" s="5" t="str">
        <f t="shared" si="14"/>
        <v>22</v>
      </c>
      <c r="U42" s="5" t="str">
        <f t="shared" si="15"/>
        <v>A6</v>
      </c>
      <c r="V42" s="5" t="str">
        <f t="shared" si="16"/>
        <v>00</v>
      </c>
      <c r="X42" s="5" t="s">
        <v>57</v>
      </c>
      <c r="Y42" s="5" t="s">
        <v>165</v>
      </c>
      <c r="Z42" s="5" t="s">
        <v>2</v>
      </c>
      <c r="AA42" s="5" t="s">
        <v>17</v>
      </c>
      <c r="AB42" s="5" t="s">
        <v>43</v>
      </c>
      <c r="AC42" s="5" t="s">
        <v>108</v>
      </c>
      <c r="AD42" s="5" t="s">
        <v>221</v>
      </c>
      <c r="AE42" s="5" t="s">
        <v>62</v>
      </c>
      <c r="AF42" s="5" t="s">
        <v>57</v>
      </c>
      <c r="AG42" s="5" t="s">
        <v>114</v>
      </c>
      <c r="AH42" s="5" t="s">
        <v>2</v>
      </c>
      <c r="AI42" s="5" t="s">
        <v>85</v>
      </c>
      <c r="AJ42" s="5" t="s">
        <v>85</v>
      </c>
      <c r="AK42" s="5" t="s">
        <v>41</v>
      </c>
      <c r="AL42" s="5" t="s">
        <v>78</v>
      </c>
      <c r="AM42" s="5" t="s">
        <v>0</v>
      </c>
      <c r="AO42" s="10" t="s">
        <v>820</v>
      </c>
      <c r="AP42" s="7" t="str">
        <f t="shared" si="21"/>
        <v>00000236</v>
      </c>
      <c r="AQ42" s="7">
        <f t="shared" si="17"/>
        <v>57910</v>
      </c>
      <c r="AR42" s="7">
        <f t="shared" si="22"/>
        <v>57896</v>
      </c>
      <c r="AS42" s="7" t="str">
        <f t="shared" si="23"/>
        <v/>
      </c>
      <c r="AT42" s="17"/>
      <c r="AU42" s="17"/>
      <c r="AV42" s="18"/>
      <c r="AW42" s="19"/>
    </row>
    <row r="43" spans="1:49" x14ac:dyDescent="0.4">
      <c r="A43" s="6" t="s">
        <v>302</v>
      </c>
      <c r="B43" s="2" t="str">
        <f t="shared" si="20"/>
        <v>2A9B 0223 2322 A200 22A4 0021 3101 3602</v>
      </c>
      <c r="D43" s="2" t="str">
        <f t="shared" si="24"/>
        <v>2A9B02232322A20022A4002131013602</v>
      </c>
      <c r="E43" s="2">
        <f t="shared" si="25"/>
        <v>57984</v>
      </c>
      <c r="F43" s="3" t="str">
        <f t="shared" si="26"/>
        <v>0E280</v>
      </c>
      <c r="G43" s="5" t="str">
        <f t="shared" si="1"/>
        <v>2A</v>
      </c>
      <c r="H43" s="5" t="str">
        <f t="shared" si="2"/>
        <v>9B</v>
      </c>
      <c r="I43" s="5" t="str">
        <f t="shared" si="3"/>
        <v>02</v>
      </c>
      <c r="J43" s="5" t="str">
        <f t="shared" si="4"/>
        <v>23</v>
      </c>
      <c r="K43" s="5" t="str">
        <f t="shared" si="5"/>
        <v>23</v>
      </c>
      <c r="L43" s="5" t="str">
        <f t="shared" si="6"/>
        <v>22</v>
      </c>
      <c r="M43" s="5" t="str">
        <f t="shared" si="7"/>
        <v>A2</v>
      </c>
      <c r="N43" s="5" t="str">
        <f t="shared" si="8"/>
        <v>00</v>
      </c>
      <c r="O43" s="5" t="str">
        <f t="shared" si="9"/>
        <v>22</v>
      </c>
      <c r="P43" s="5" t="str">
        <f t="shared" si="10"/>
        <v>A4</v>
      </c>
      <c r="Q43" s="5" t="str">
        <f t="shared" si="11"/>
        <v>00</v>
      </c>
      <c r="R43" s="5" t="str">
        <f t="shared" si="12"/>
        <v>21</v>
      </c>
      <c r="S43" s="5" t="str">
        <f t="shared" si="13"/>
        <v>31</v>
      </c>
      <c r="T43" s="5" t="str">
        <f t="shared" si="14"/>
        <v>01</v>
      </c>
      <c r="U43" s="5" t="str">
        <f t="shared" si="15"/>
        <v>36</v>
      </c>
      <c r="V43" s="5" t="str">
        <f t="shared" si="16"/>
        <v>02</v>
      </c>
      <c r="X43" s="5" t="s">
        <v>57</v>
      </c>
      <c r="Y43" s="5" t="s">
        <v>229</v>
      </c>
      <c r="Z43" s="5" t="s">
        <v>2</v>
      </c>
      <c r="AA43" s="5" t="s">
        <v>59</v>
      </c>
      <c r="AB43" s="5" t="s">
        <v>59</v>
      </c>
      <c r="AC43" s="5" t="s">
        <v>41</v>
      </c>
      <c r="AD43" s="5" t="s">
        <v>74</v>
      </c>
      <c r="AE43" s="5" t="s">
        <v>0</v>
      </c>
      <c r="AF43" s="5" t="s">
        <v>41</v>
      </c>
      <c r="AG43" s="5" t="s">
        <v>84</v>
      </c>
      <c r="AH43" s="5" t="s">
        <v>0</v>
      </c>
      <c r="AI43" s="5" t="s">
        <v>55</v>
      </c>
      <c r="AJ43" s="5" t="s">
        <v>178</v>
      </c>
      <c r="AK43" s="5" t="s">
        <v>1</v>
      </c>
      <c r="AL43" s="5" t="s">
        <v>106</v>
      </c>
      <c r="AM43" s="5" t="s">
        <v>2</v>
      </c>
      <c r="AO43" s="10" t="s">
        <v>821</v>
      </c>
      <c r="AP43" s="7" t="str">
        <f t="shared" si="21"/>
        <v>00000237</v>
      </c>
      <c r="AQ43" s="7">
        <f t="shared" si="17"/>
        <v>57911</v>
      </c>
      <c r="AR43" s="7">
        <f t="shared" si="22"/>
        <v>57896</v>
      </c>
      <c r="AS43" s="7" t="str">
        <f t="shared" si="23"/>
        <v/>
      </c>
      <c r="AT43" s="17"/>
      <c r="AU43" s="17"/>
      <c r="AV43" s="18"/>
      <c r="AW43" s="19"/>
    </row>
    <row r="44" spans="1:49" x14ac:dyDescent="0.4">
      <c r="A44" s="6" t="s">
        <v>755</v>
      </c>
      <c r="B44" s="2" t="str">
        <f t="shared" si="20"/>
        <v>C9F5 2AA2 0022 3201 7EB7 CAAA E223 FE0D</v>
      </c>
      <c r="D44" s="2" t="str">
        <f t="shared" si="24"/>
        <v>C9F52AA2002232017EB7CAAAE223FE0D</v>
      </c>
      <c r="E44" s="2">
        <f t="shared" si="25"/>
        <v>58000</v>
      </c>
      <c r="F44" s="3" t="str">
        <f t="shared" si="26"/>
        <v>0E290</v>
      </c>
      <c r="G44" s="5" t="str">
        <f t="shared" si="1"/>
        <v>C9</v>
      </c>
      <c r="H44" s="5" t="str">
        <f t="shared" si="2"/>
        <v>F5</v>
      </c>
      <c r="I44" s="5" t="str">
        <f t="shared" si="3"/>
        <v>2A</v>
      </c>
      <c r="J44" s="5" t="str">
        <f t="shared" si="4"/>
        <v>A2</v>
      </c>
      <c r="K44" s="5" t="str">
        <f t="shared" si="5"/>
        <v>00</v>
      </c>
      <c r="L44" s="5" t="str">
        <f t="shared" si="6"/>
        <v>22</v>
      </c>
      <c r="M44" s="5" t="str">
        <f t="shared" si="7"/>
        <v>32</v>
      </c>
      <c r="N44" s="5" t="str">
        <f t="shared" si="8"/>
        <v>01</v>
      </c>
      <c r="O44" s="5" t="str">
        <f t="shared" si="9"/>
        <v>7E</v>
      </c>
      <c r="P44" s="5" t="str">
        <f t="shared" si="10"/>
        <v>B7</v>
      </c>
      <c r="Q44" s="5" t="str">
        <f t="shared" si="11"/>
        <v>CA</v>
      </c>
      <c r="R44" s="5" t="str">
        <f t="shared" si="12"/>
        <v>AA</v>
      </c>
      <c r="S44" s="5" t="str">
        <f t="shared" si="13"/>
        <v>E2</v>
      </c>
      <c r="T44" s="5" t="str">
        <f t="shared" si="14"/>
        <v>23</v>
      </c>
      <c r="U44" s="5" t="str">
        <f t="shared" si="15"/>
        <v>FE</v>
      </c>
      <c r="V44" s="5" t="str">
        <f t="shared" si="16"/>
        <v>0D</v>
      </c>
      <c r="X44" s="5" t="s">
        <v>53</v>
      </c>
      <c r="Y44" s="5" t="s">
        <v>56</v>
      </c>
      <c r="Z44" s="5" t="s">
        <v>108</v>
      </c>
      <c r="AA44" s="5" t="s">
        <v>2</v>
      </c>
      <c r="AB44" s="5" t="s">
        <v>172</v>
      </c>
      <c r="AC44" s="5" t="s">
        <v>41</v>
      </c>
      <c r="AD44" s="5" t="s">
        <v>51</v>
      </c>
      <c r="AE44" s="5" t="s">
        <v>1</v>
      </c>
      <c r="AF44" s="5" t="s">
        <v>58</v>
      </c>
      <c r="AG44" s="5" t="s">
        <v>46</v>
      </c>
      <c r="AH44" s="5" t="s">
        <v>77</v>
      </c>
      <c r="AI44" s="5" t="s">
        <v>213</v>
      </c>
      <c r="AJ44" s="5" t="s">
        <v>121</v>
      </c>
      <c r="AK44" s="5" t="s">
        <v>59</v>
      </c>
      <c r="AL44" s="5" t="s">
        <v>87</v>
      </c>
      <c r="AM44" s="5" t="s">
        <v>13</v>
      </c>
      <c r="AO44" s="10" t="s">
        <v>822</v>
      </c>
      <c r="AP44" s="7" t="str">
        <f t="shared" si="21"/>
        <v>00000238</v>
      </c>
      <c r="AQ44" s="7">
        <f t="shared" si="17"/>
        <v>57912</v>
      </c>
      <c r="AR44" s="7">
        <f t="shared" si="22"/>
        <v>57896</v>
      </c>
      <c r="AS44" s="7" t="str">
        <f t="shared" si="23"/>
        <v/>
      </c>
      <c r="AT44" s="17"/>
      <c r="AU44" s="17"/>
      <c r="AV44" s="18"/>
      <c r="AW44" s="19"/>
    </row>
    <row r="45" spans="1:49" x14ac:dyDescent="0.4">
      <c r="A45" s="6" t="s">
        <v>303</v>
      </c>
      <c r="B45" s="2" t="str">
        <f t="shared" si="20"/>
        <v>C298 E222 A200 0E00 F1C9 3235 01CD CADE</v>
      </c>
      <c r="D45" s="2" t="str">
        <f t="shared" si="24"/>
        <v>C298E222A2000E00F1C9323501CDCADE</v>
      </c>
      <c r="E45" s="2">
        <f t="shared" si="25"/>
        <v>58016</v>
      </c>
      <c r="F45" s="3" t="str">
        <f t="shared" si="26"/>
        <v>0E2A0</v>
      </c>
      <c r="G45" s="5" t="str">
        <f t="shared" si="1"/>
        <v>C2</v>
      </c>
      <c r="H45" s="5" t="str">
        <f t="shared" si="2"/>
        <v>98</v>
      </c>
      <c r="I45" s="5" t="str">
        <f t="shared" si="3"/>
        <v>E2</v>
      </c>
      <c r="J45" s="5" t="str">
        <f t="shared" si="4"/>
        <v>22</v>
      </c>
      <c r="K45" s="5" t="str">
        <f t="shared" si="5"/>
        <v>A2</v>
      </c>
      <c r="L45" s="5" t="str">
        <f t="shared" si="6"/>
        <v>00</v>
      </c>
      <c r="M45" s="5" t="str">
        <f t="shared" si="7"/>
        <v>0E</v>
      </c>
      <c r="N45" s="5" t="str">
        <f t="shared" si="8"/>
        <v>00</v>
      </c>
      <c r="O45" s="5" t="str">
        <f t="shared" si="9"/>
        <v>F1</v>
      </c>
      <c r="P45" s="5" t="str">
        <f t="shared" si="10"/>
        <v>C9</v>
      </c>
      <c r="Q45" s="5" t="str">
        <f t="shared" si="11"/>
        <v>32</v>
      </c>
      <c r="R45" s="5" t="str">
        <f t="shared" si="12"/>
        <v>35</v>
      </c>
      <c r="S45" s="5" t="str">
        <f t="shared" si="13"/>
        <v>01</v>
      </c>
      <c r="T45" s="5" t="str">
        <f t="shared" si="14"/>
        <v>CD</v>
      </c>
      <c r="U45" s="5" t="str">
        <f t="shared" si="15"/>
        <v>CA</v>
      </c>
      <c r="V45" s="5" t="str">
        <f t="shared" si="16"/>
        <v>DE</v>
      </c>
      <c r="X45" s="5" t="s">
        <v>29</v>
      </c>
      <c r="Y45" s="5" t="s">
        <v>177</v>
      </c>
      <c r="Z45" s="5" t="s">
        <v>121</v>
      </c>
      <c r="AA45" s="5" t="s">
        <v>41</v>
      </c>
      <c r="AB45" s="5" t="s">
        <v>74</v>
      </c>
      <c r="AC45" s="5" t="s">
        <v>0</v>
      </c>
      <c r="AD45" s="5" t="s">
        <v>14</v>
      </c>
      <c r="AE45" s="5" t="s">
        <v>0</v>
      </c>
      <c r="AF45" s="5" t="s">
        <v>63</v>
      </c>
      <c r="AG45" s="5" t="s">
        <v>53</v>
      </c>
      <c r="AH45" s="5" t="s">
        <v>51</v>
      </c>
      <c r="AI45" s="5" t="s">
        <v>19</v>
      </c>
      <c r="AJ45" s="5" t="s">
        <v>1</v>
      </c>
      <c r="AK45" s="5" t="s">
        <v>108</v>
      </c>
      <c r="AL45" s="5" t="s">
        <v>77</v>
      </c>
      <c r="AM45" s="5" t="s">
        <v>124</v>
      </c>
      <c r="AO45" s="10" t="s">
        <v>823</v>
      </c>
      <c r="AP45" s="7" t="str">
        <f t="shared" si="21"/>
        <v>00000239</v>
      </c>
      <c r="AQ45" s="7">
        <f t="shared" si="17"/>
        <v>57913</v>
      </c>
      <c r="AR45" s="7">
        <f t="shared" si="22"/>
        <v>57896</v>
      </c>
      <c r="AS45" s="7" t="str">
        <f t="shared" si="23"/>
        <v/>
      </c>
      <c r="AT45" s="17"/>
      <c r="AU45" s="17"/>
      <c r="AV45" s="18"/>
      <c r="AW45" s="19"/>
    </row>
    <row r="46" spans="1:49" x14ac:dyDescent="0.4">
      <c r="A46" s="6" t="s">
        <v>304</v>
      </c>
      <c r="B46" s="2" t="str">
        <f t="shared" si="20"/>
        <v>F137 C90A 0357 B7CA F7E2 D50A 03FE 20CA</v>
      </c>
      <c r="D46" s="2" t="str">
        <f t="shared" si="24"/>
        <v>F137C90A0357B7CAF7E2D50A03FE20CA</v>
      </c>
      <c r="E46" s="2">
        <f t="shared" si="25"/>
        <v>58032</v>
      </c>
      <c r="F46" s="3" t="str">
        <f t="shared" si="26"/>
        <v>0E2B0</v>
      </c>
      <c r="G46" s="5" t="str">
        <f t="shared" si="1"/>
        <v>F1</v>
      </c>
      <c r="H46" s="5" t="str">
        <f t="shared" si="2"/>
        <v>37</v>
      </c>
      <c r="I46" s="5" t="str">
        <f t="shared" si="3"/>
        <v>C9</v>
      </c>
      <c r="J46" s="5" t="str">
        <f t="shared" si="4"/>
        <v>0A</v>
      </c>
      <c r="K46" s="5" t="str">
        <f t="shared" si="5"/>
        <v>03</v>
      </c>
      <c r="L46" s="5" t="str">
        <f t="shared" si="6"/>
        <v>57</v>
      </c>
      <c r="M46" s="5" t="str">
        <f t="shared" si="7"/>
        <v>B7</v>
      </c>
      <c r="N46" s="5" t="str">
        <f t="shared" si="8"/>
        <v>CA</v>
      </c>
      <c r="O46" s="5" t="str">
        <f t="shared" si="9"/>
        <v>F7</v>
      </c>
      <c r="P46" s="5" t="str">
        <f t="shared" si="10"/>
        <v>E2</v>
      </c>
      <c r="Q46" s="5" t="str">
        <f t="shared" si="11"/>
        <v>D5</v>
      </c>
      <c r="R46" s="5" t="str">
        <f t="shared" si="12"/>
        <v>0A</v>
      </c>
      <c r="S46" s="5" t="str">
        <f t="shared" si="13"/>
        <v>03</v>
      </c>
      <c r="T46" s="5" t="str">
        <f t="shared" si="14"/>
        <v>FE</v>
      </c>
      <c r="U46" s="5" t="str">
        <f t="shared" si="15"/>
        <v>20</v>
      </c>
      <c r="V46" s="5" t="str">
        <f t="shared" si="16"/>
        <v>CA</v>
      </c>
      <c r="X46" s="5" t="s">
        <v>63</v>
      </c>
      <c r="Y46" s="5" t="s">
        <v>123</v>
      </c>
      <c r="Z46" s="5" t="s">
        <v>53</v>
      </c>
      <c r="AA46" s="5" t="s">
        <v>10</v>
      </c>
      <c r="AB46" s="5" t="s">
        <v>3</v>
      </c>
      <c r="AC46" s="5" t="s">
        <v>119</v>
      </c>
      <c r="AD46" s="5" t="s">
        <v>46</v>
      </c>
      <c r="AE46" s="5" t="s">
        <v>77</v>
      </c>
      <c r="AF46" s="5" t="s">
        <v>151</v>
      </c>
      <c r="AG46" s="5" t="s">
        <v>121</v>
      </c>
      <c r="AH46" s="5" t="s">
        <v>26</v>
      </c>
      <c r="AI46" s="5" t="s">
        <v>10</v>
      </c>
      <c r="AJ46" s="5" t="s">
        <v>3</v>
      </c>
      <c r="AK46" s="5" t="s">
        <v>87</v>
      </c>
      <c r="AL46" s="5" t="s">
        <v>159</v>
      </c>
      <c r="AM46" s="5" t="s">
        <v>77</v>
      </c>
      <c r="AO46" s="10" t="s">
        <v>824</v>
      </c>
      <c r="AP46" s="7" t="str">
        <f t="shared" si="21"/>
        <v>0000023A</v>
      </c>
      <c r="AQ46" s="7">
        <f t="shared" si="17"/>
        <v>57914</v>
      </c>
      <c r="AR46" s="7">
        <f t="shared" si="22"/>
        <v>57896</v>
      </c>
      <c r="AS46" s="7" t="str">
        <f t="shared" si="23"/>
        <v/>
      </c>
      <c r="AT46" s="17"/>
      <c r="AU46" s="17"/>
      <c r="AV46" s="18"/>
      <c r="AW46" s="19"/>
    </row>
    <row r="47" spans="1:49" x14ac:dyDescent="0.4">
      <c r="A47" s="6" t="s">
        <v>305</v>
      </c>
      <c r="B47" s="2" t="str">
        <f t="shared" si="20"/>
        <v>D2E2 FE00 CD08 E8F5 C453 DBF1 CC59 DBC3</v>
      </c>
      <c r="D47" s="2" t="str">
        <f t="shared" si="24"/>
        <v>D2E2FE00CD08E8F5C453DBF1CC59DBC3</v>
      </c>
      <c r="E47" s="2">
        <f t="shared" si="25"/>
        <v>58048</v>
      </c>
      <c r="F47" s="3" t="str">
        <f t="shared" si="26"/>
        <v>0E2C0</v>
      </c>
      <c r="G47" s="5" t="str">
        <f t="shared" si="1"/>
        <v>D2</v>
      </c>
      <c r="H47" s="5" t="str">
        <f t="shared" si="2"/>
        <v>E2</v>
      </c>
      <c r="I47" s="5" t="str">
        <f t="shared" si="3"/>
        <v>FE</v>
      </c>
      <c r="J47" s="5" t="str">
        <f t="shared" si="4"/>
        <v>00</v>
      </c>
      <c r="K47" s="5" t="str">
        <f t="shared" si="5"/>
        <v>CD</v>
      </c>
      <c r="L47" s="5" t="str">
        <f t="shared" si="6"/>
        <v>08</v>
      </c>
      <c r="M47" s="5" t="str">
        <f t="shared" si="7"/>
        <v>E8</v>
      </c>
      <c r="N47" s="5" t="str">
        <f t="shared" si="8"/>
        <v>F5</v>
      </c>
      <c r="O47" s="5" t="str">
        <f t="shared" si="9"/>
        <v>C4</v>
      </c>
      <c r="P47" s="5" t="str">
        <f t="shared" si="10"/>
        <v>53</v>
      </c>
      <c r="Q47" s="5" t="str">
        <f t="shared" si="11"/>
        <v>DB</v>
      </c>
      <c r="R47" s="5" t="str">
        <f t="shared" si="12"/>
        <v>F1</v>
      </c>
      <c r="S47" s="5" t="str">
        <f t="shared" si="13"/>
        <v>CC</v>
      </c>
      <c r="T47" s="5" t="str">
        <f t="shared" si="14"/>
        <v>59</v>
      </c>
      <c r="U47" s="5" t="str">
        <f t="shared" si="15"/>
        <v>DB</v>
      </c>
      <c r="V47" s="5" t="str">
        <f t="shared" si="16"/>
        <v>C3</v>
      </c>
      <c r="X47" s="5" t="s">
        <v>42</v>
      </c>
      <c r="Y47" s="5" t="s">
        <v>121</v>
      </c>
      <c r="Z47" s="5" t="s">
        <v>87</v>
      </c>
      <c r="AA47" s="5" t="s">
        <v>0</v>
      </c>
      <c r="AB47" s="5" t="s">
        <v>108</v>
      </c>
      <c r="AC47" s="5" t="s">
        <v>8</v>
      </c>
      <c r="AD47" s="5" t="s">
        <v>70</v>
      </c>
      <c r="AE47" s="5" t="s">
        <v>56</v>
      </c>
      <c r="AF47" s="5" t="s">
        <v>39</v>
      </c>
      <c r="AG47" s="5" t="s">
        <v>37</v>
      </c>
      <c r="AH47" s="5" t="s">
        <v>208</v>
      </c>
      <c r="AI47" s="5" t="s">
        <v>63</v>
      </c>
      <c r="AJ47" s="5" t="s">
        <v>89</v>
      </c>
      <c r="AK47" s="5" t="s">
        <v>194</v>
      </c>
      <c r="AL47" s="5" t="s">
        <v>208</v>
      </c>
      <c r="AM47" s="5" t="s">
        <v>16</v>
      </c>
      <c r="AO47" s="10" t="s">
        <v>825</v>
      </c>
      <c r="AP47" s="7" t="str">
        <f t="shared" si="21"/>
        <v>0000023B</v>
      </c>
      <c r="AQ47" s="7">
        <f t="shared" si="17"/>
        <v>57915</v>
      </c>
      <c r="AR47" s="7">
        <f t="shared" si="22"/>
        <v>57896</v>
      </c>
      <c r="AS47" s="7" t="str">
        <f t="shared" si="23"/>
        <v/>
      </c>
      <c r="AT47" s="17"/>
      <c r="AU47" s="17"/>
      <c r="AV47" s="18"/>
      <c r="AW47" s="19"/>
    </row>
    <row r="48" spans="1:49" x14ac:dyDescent="0.4">
      <c r="A48" s="6" t="s">
        <v>306</v>
      </c>
      <c r="B48" s="2" t="str">
        <f t="shared" si="20"/>
        <v>E3E2 CD91 E7E5 EF0C 7B95 3CE1 BE00 0000</v>
      </c>
      <c r="D48" s="2" t="str">
        <f t="shared" si="24"/>
        <v>E3E2CD91E7E5EF0C7B953CE1BE000000</v>
      </c>
      <c r="E48" s="2">
        <f t="shared" si="25"/>
        <v>58064</v>
      </c>
      <c r="F48" s="3" t="str">
        <f t="shared" si="26"/>
        <v>0E2D0</v>
      </c>
      <c r="G48" s="5" t="str">
        <f t="shared" si="1"/>
        <v>E3</v>
      </c>
      <c r="H48" s="5" t="str">
        <f t="shared" si="2"/>
        <v>E2</v>
      </c>
      <c r="I48" s="5" t="str">
        <f t="shared" si="3"/>
        <v>CD</v>
      </c>
      <c r="J48" s="5" t="str">
        <f t="shared" si="4"/>
        <v>91</v>
      </c>
      <c r="K48" s="5" t="str">
        <f t="shared" si="5"/>
        <v>E7</v>
      </c>
      <c r="L48" s="5" t="str">
        <f t="shared" si="6"/>
        <v>E5</v>
      </c>
      <c r="M48" s="5" t="str">
        <f t="shared" si="7"/>
        <v>EF</v>
      </c>
      <c r="N48" s="5" t="str">
        <f t="shared" si="8"/>
        <v>0C</v>
      </c>
      <c r="O48" s="5" t="str">
        <f t="shared" si="9"/>
        <v>7B</v>
      </c>
      <c r="P48" s="5" t="str">
        <f t="shared" si="10"/>
        <v>95</v>
      </c>
      <c r="Q48" s="5" t="str">
        <f t="shared" si="11"/>
        <v>3C</v>
      </c>
      <c r="R48" s="5" t="str">
        <f t="shared" si="12"/>
        <v>E1</v>
      </c>
      <c r="S48" s="5" t="str">
        <f t="shared" si="13"/>
        <v>BE</v>
      </c>
      <c r="T48" s="5" t="str">
        <f t="shared" si="14"/>
        <v>00</v>
      </c>
      <c r="U48" s="5" t="str">
        <f t="shared" si="15"/>
        <v>00</v>
      </c>
      <c r="V48" s="5" t="str">
        <f t="shared" si="16"/>
        <v>00</v>
      </c>
      <c r="X48" s="5" t="s">
        <v>40</v>
      </c>
      <c r="Y48" s="5" t="s">
        <v>121</v>
      </c>
      <c r="Z48" s="5" t="s">
        <v>108</v>
      </c>
      <c r="AA48" s="5" t="s">
        <v>191</v>
      </c>
      <c r="AB48" s="5" t="s">
        <v>66</v>
      </c>
      <c r="AC48" s="5" t="s">
        <v>54</v>
      </c>
      <c r="AD48" s="5" t="s">
        <v>92</v>
      </c>
      <c r="AE48" s="5" t="s">
        <v>12</v>
      </c>
      <c r="AF48" s="5" t="s">
        <v>50</v>
      </c>
      <c r="AG48" s="5" t="s">
        <v>221</v>
      </c>
      <c r="AH48" s="5" t="s">
        <v>91</v>
      </c>
      <c r="AI48" s="5" t="s">
        <v>82</v>
      </c>
      <c r="AJ48" s="5" t="s">
        <v>100</v>
      </c>
      <c r="AK48" s="5" t="s">
        <v>0</v>
      </c>
      <c r="AL48" s="5" t="s">
        <v>0</v>
      </c>
      <c r="AM48" s="5" t="s">
        <v>0</v>
      </c>
      <c r="AO48" s="10" t="s">
        <v>826</v>
      </c>
      <c r="AP48" s="7" t="str">
        <f t="shared" si="21"/>
        <v>0000023C</v>
      </c>
      <c r="AQ48" s="7">
        <f t="shared" si="17"/>
        <v>57916</v>
      </c>
      <c r="AR48" s="7">
        <f t="shared" si="22"/>
        <v>57896</v>
      </c>
      <c r="AS48" s="7" t="str">
        <f t="shared" si="23"/>
        <v/>
      </c>
      <c r="AT48" s="17"/>
      <c r="AU48" s="17"/>
      <c r="AV48" s="18"/>
      <c r="AW48" s="19"/>
    </row>
    <row r="49" spans="1:49" x14ac:dyDescent="0.4">
      <c r="A49" s="6" t="s">
        <v>307</v>
      </c>
      <c r="B49" s="2" t="str">
        <f t="shared" si="20"/>
        <v>CD32 DB0A 03FE FFCA F6E2 FE3B C40D DBD1</v>
      </c>
      <c r="D49" s="2" t="str">
        <f t="shared" si="24"/>
        <v>CD32DB0A03FEFFCAF6E2FE3BC40DDBD1</v>
      </c>
      <c r="E49" s="2">
        <f t="shared" si="25"/>
        <v>58080</v>
      </c>
      <c r="F49" s="3" t="str">
        <f t="shared" si="26"/>
        <v>0E2E0</v>
      </c>
      <c r="G49" s="5" t="str">
        <f t="shared" si="1"/>
        <v>CD</v>
      </c>
      <c r="H49" s="5" t="str">
        <f t="shared" si="2"/>
        <v>32</v>
      </c>
      <c r="I49" s="5" t="str">
        <f t="shared" si="3"/>
        <v>DB</v>
      </c>
      <c r="J49" s="5" t="str">
        <f t="shared" si="4"/>
        <v>0A</v>
      </c>
      <c r="K49" s="5" t="str">
        <f t="shared" si="5"/>
        <v>03</v>
      </c>
      <c r="L49" s="5" t="str">
        <f t="shared" si="6"/>
        <v>FE</v>
      </c>
      <c r="M49" s="5" t="str">
        <f t="shared" si="7"/>
        <v>FF</v>
      </c>
      <c r="N49" s="5" t="str">
        <f t="shared" si="8"/>
        <v>CA</v>
      </c>
      <c r="O49" s="5" t="str">
        <f t="shared" si="9"/>
        <v>F6</v>
      </c>
      <c r="P49" s="5" t="str">
        <f t="shared" si="10"/>
        <v>E2</v>
      </c>
      <c r="Q49" s="5" t="str">
        <f t="shared" si="11"/>
        <v>FE</v>
      </c>
      <c r="R49" s="5" t="str">
        <f t="shared" si="12"/>
        <v>3B</v>
      </c>
      <c r="S49" s="5" t="str">
        <f t="shared" si="13"/>
        <v>C4</v>
      </c>
      <c r="T49" s="5" t="str">
        <f t="shared" si="14"/>
        <v>0D</v>
      </c>
      <c r="U49" s="5" t="str">
        <f t="shared" si="15"/>
        <v>DB</v>
      </c>
      <c r="V49" s="5" t="str">
        <f t="shared" si="16"/>
        <v>D1</v>
      </c>
      <c r="X49" s="5" t="s">
        <v>108</v>
      </c>
      <c r="Y49" s="5" t="s">
        <v>51</v>
      </c>
      <c r="Z49" s="5" t="s">
        <v>208</v>
      </c>
      <c r="AA49" s="5" t="s">
        <v>10</v>
      </c>
      <c r="AB49" s="5" t="s">
        <v>3</v>
      </c>
      <c r="AC49" s="5" t="s">
        <v>87</v>
      </c>
      <c r="AD49" s="5" t="s">
        <v>181</v>
      </c>
      <c r="AE49" s="5" t="s">
        <v>77</v>
      </c>
      <c r="AF49" s="5" t="s">
        <v>81</v>
      </c>
      <c r="AG49" s="5" t="s">
        <v>121</v>
      </c>
      <c r="AH49" s="5" t="s">
        <v>87</v>
      </c>
      <c r="AI49" s="5" t="s">
        <v>193</v>
      </c>
      <c r="AJ49" s="5" t="s">
        <v>39</v>
      </c>
      <c r="AK49" s="5" t="s">
        <v>13</v>
      </c>
      <c r="AL49" s="5" t="s">
        <v>208</v>
      </c>
      <c r="AM49" s="5" t="s">
        <v>62</v>
      </c>
      <c r="AO49" s="10" t="s">
        <v>827</v>
      </c>
      <c r="AP49" s="7" t="str">
        <f t="shared" si="21"/>
        <v>0000023D</v>
      </c>
      <c r="AQ49" s="7">
        <f t="shared" si="17"/>
        <v>57917</v>
      </c>
      <c r="AR49" s="7">
        <f t="shared" si="22"/>
        <v>57896</v>
      </c>
      <c r="AS49" s="7" t="str">
        <f t="shared" si="23"/>
        <v/>
      </c>
      <c r="AT49" s="17"/>
      <c r="AU49" s="17"/>
      <c r="AV49" s="18"/>
      <c r="AW49" s="19"/>
    </row>
    <row r="50" spans="1:49" x14ac:dyDescent="0.4">
      <c r="A50" s="6" t="s">
        <v>308</v>
      </c>
      <c r="B50" s="2" t="str">
        <f t="shared" si="20"/>
        <v>15C2 BAE2 B7C9 D1CD 5EDD B7C9 CD91 E7CD</v>
      </c>
      <c r="D50" s="2" t="str">
        <f t="shared" si="24"/>
        <v>15C2BAE2B7C9D1CD5EDDB7C9CD91E7CD</v>
      </c>
      <c r="E50" s="2">
        <f t="shared" si="25"/>
        <v>58096</v>
      </c>
      <c r="F50" s="3" t="str">
        <f t="shared" si="26"/>
        <v>0E2F0</v>
      </c>
      <c r="G50" s="5" t="str">
        <f t="shared" si="1"/>
        <v>15</v>
      </c>
      <c r="H50" s="5" t="str">
        <f t="shared" si="2"/>
        <v>C2</v>
      </c>
      <c r="I50" s="5" t="str">
        <f t="shared" si="3"/>
        <v>BA</v>
      </c>
      <c r="J50" s="5" t="str">
        <f t="shared" si="4"/>
        <v>E2</v>
      </c>
      <c r="K50" s="5" t="str">
        <f t="shared" si="5"/>
        <v>B7</v>
      </c>
      <c r="L50" s="5" t="str">
        <f t="shared" si="6"/>
        <v>C9</v>
      </c>
      <c r="M50" s="5" t="str">
        <f t="shared" si="7"/>
        <v>D1</v>
      </c>
      <c r="N50" s="5" t="str">
        <f t="shared" si="8"/>
        <v>CD</v>
      </c>
      <c r="O50" s="5" t="str">
        <f t="shared" si="9"/>
        <v>5E</v>
      </c>
      <c r="P50" s="5" t="str">
        <f t="shared" si="10"/>
        <v>DD</v>
      </c>
      <c r="Q50" s="5" t="str">
        <f t="shared" si="11"/>
        <v>B7</v>
      </c>
      <c r="R50" s="5" t="str">
        <f t="shared" si="12"/>
        <v>C9</v>
      </c>
      <c r="S50" s="5" t="str">
        <f t="shared" si="13"/>
        <v>CD</v>
      </c>
      <c r="T50" s="5" t="str">
        <f t="shared" si="14"/>
        <v>91</v>
      </c>
      <c r="U50" s="5" t="str">
        <f t="shared" si="15"/>
        <v>E7</v>
      </c>
      <c r="V50" s="5" t="str">
        <f t="shared" si="16"/>
        <v>CD</v>
      </c>
      <c r="X50" s="5" t="s">
        <v>67</v>
      </c>
      <c r="Y50" s="5" t="s">
        <v>29</v>
      </c>
      <c r="Z50" s="5" t="s">
        <v>110</v>
      </c>
      <c r="AA50" s="5" t="s">
        <v>121</v>
      </c>
      <c r="AB50" s="5" t="s">
        <v>46</v>
      </c>
      <c r="AC50" s="5" t="s">
        <v>53</v>
      </c>
      <c r="AD50" s="5" t="s">
        <v>62</v>
      </c>
      <c r="AE50" s="5" t="s">
        <v>108</v>
      </c>
      <c r="AF50" s="5" t="s">
        <v>65</v>
      </c>
      <c r="AG50" s="5" t="s">
        <v>93</v>
      </c>
      <c r="AH50" s="5" t="s">
        <v>46</v>
      </c>
      <c r="AI50" s="5" t="s">
        <v>53</v>
      </c>
      <c r="AJ50" s="5" t="s">
        <v>108</v>
      </c>
      <c r="AK50" s="5" t="s">
        <v>191</v>
      </c>
      <c r="AL50" s="5" t="s">
        <v>66</v>
      </c>
      <c r="AM50" s="5" t="s">
        <v>108</v>
      </c>
      <c r="AO50" s="10" t="s">
        <v>828</v>
      </c>
      <c r="AP50" s="7" t="str">
        <f t="shared" si="21"/>
        <v>0000023E</v>
      </c>
      <c r="AQ50" s="7">
        <f t="shared" si="17"/>
        <v>57918</v>
      </c>
      <c r="AR50" s="7">
        <f t="shared" si="22"/>
        <v>57896</v>
      </c>
      <c r="AS50" s="7" t="str">
        <f t="shared" si="23"/>
        <v/>
      </c>
      <c r="AT50" s="17"/>
      <c r="AU50" s="17"/>
      <c r="AV50" s="18"/>
      <c r="AW50" s="19"/>
    </row>
    <row r="51" spans="1:49" x14ac:dyDescent="0.4">
      <c r="A51" s="6" t="s">
        <v>309</v>
      </c>
      <c r="B51" s="2" t="str">
        <f t="shared" si="20"/>
        <v>32DB 2102 0039 CD47 E4D4 64E3 F5AF 3217</v>
      </c>
      <c r="D51" s="2" t="str">
        <f t="shared" si="24"/>
        <v>32DB21020039CD47E4D464E3F5AF3217</v>
      </c>
      <c r="E51" s="2">
        <f t="shared" si="25"/>
        <v>58112</v>
      </c>
      <c r="F51" s="3" t="str">
        <f t="shared" si="26"/>
        <v>0E300</v>
      </c>
      <c r="G51" s="5" t="str">
        <f t="shared" si="1"/>
        <v>32</v>
      </c>
      <c r="H51" s="5" t="str">
        <f t="shared" si="2"/>
        <v>DB</v>
      </c>
      <c r="I51" s="5" t="str">
        <f t="shared" si="3"/>
        <v>21</v>
      </c>
      <c r="J51" s="5" t="str">
        <f t="shared" si="4"/>
        <v>02</v>
      </c>
      <c r="K51" s="5" t="str">
        <f t="shared" si="5"/>
        <v>00</v>
      </c>
      <c r="L51" s="5" t="str">
        <f t="shared" si="6"/>
        <v>39</v>
      </c>
      <c r="M51" s="5" t="str">
        <f t="shared" si="7"/>
        <v>CD</v>
      </c>
      <c r="N51" s="5" t="str">
        <f t="shared" si="8"/>
        <v>47</v>
      </c>
      <c r="O51" s="5" t="str">
        <f t="shared" si="9"/>
        <v>E4</v>
      </c>
      <c r="P51" s="5" t="str">
        <f t="shared" si="10"/>
        <v>D4</v>
      </c>
      <c r="Q51" s="5" t="str">
        <f t="shared" si="11"/>
        <v>64</v>
      </c>
      <c r="R51" s="5" t="str">
        <f t="shared" si="12"/>
        <v>E3</v>
      </c>
      <c r="S51" s="5" t="str">
        <f t="shared" si="13"/>
        <v>F5</v>
      </c>
      <c r="T51" s="5" t="str">
        <f t="shared" si="14"/>
        <v>AF</v>
      </c>
      <c r="U51" s="5" t="str">
        <f t="shared" si="15"/>
        <v>32</v>
      </c>
      <c r="V51" s="5" t="str">
        <f t="shared" si="16"/>
        <v>17</v>
      </c>
      <c r="X51" s="5" t="s">
        <v>51</v>
      </c>
      <c r="Y51" s="5" t="s">
        <v>208</v>
      </c>
      <c r="Z51" s="5" t="s">
        <v>55</v>
      </c>
      <c r="AA51" s="5" t="s">
        <v>2</v>
      </c>
      <c r="AB51" s="5" t="s">
        <v>0</v>
      </c>
      <c r="AC51" s="5" t="s">
        <v>133</v>
      </c>
      <c r="AD51" s="5" t="s">
        <v>108</v>
      </c>
      <c r="AE51" s="5" t="s">
        <v>49</v>
      </c>
      <c r="AF51" s="5" t="s">
        <v>169</v>
      </c>
      <c r="AG51" s="5" t="s">
        <v>52</v>
      </c>
      <c r="AH51" s="5" t="s">
        <v>250</v>
      </c>
      <c r="AI51" s="5" t="s">
        <v>40</v>
      </c>
      <c r="AJ51" s="5" t="s">
        <v>56</v>
      </c>
      <c r="AK51" s="5" t="s">
        <v>125</v>
      </c>
      <c r="AL51" s="5" t="s">
        <v>51</v>
      </c>
      <c r="AM51" s="5" t="s">
        <v>71</v>
      </c>
      <c r="AO51" s="10" t="s">
        <v>829</v>
      </c>
      <c r="AP51" s="7" t="str">
        <f t="shared" si="21"/>
        <v>0000023F</v>
      </c>
      <c r="AQ51" s="7">
        <f t="shared" si="17"/>
        <v>57919</v>
      </c>
      <c r="AR51" s="7">
        <f t="shared" si="22"/>
        <v>57896</v>
      </c>
      <c r="AS51" s="7" t="str">
        <f t="shared" si="23"/>
        <v/>
      </c>
      <c r="AT51" s="17"/>
      <c r="AU51" s="17"/>
      <c r="AV51" s="18"/>
      <c r="AW51" s="19"/>
    </row>
    <row r="52" spans="1:49" x14ac:dyDescent="0.4">
      <c r="A52" s="6" t="s">
        <v>310</v>
      </c>
      <c r="B52" s="2" t="str">
        <f t="shared" si="20"/>
        <v>01F1 DA20 E31C CA1E E3CD FFDA 08D2 B7C9</v>
      </c>
      <c r="D52" s="2" t="str">
        <f t="shared" si="24"/>
        <v>01F1DA20E31CCA1EE3CDFFDA08D2B7C9</v>
      </c>
      <c r="E52" s="2">
        <f t="shared" si="25"/>
        <v>58128</v>
      </c>
      <c r="F52" s="3" t="str">
        <f t="shared" si="26"/>
        <v>0E310</v>
      </c>
      <c r="G52" s="5" t="str">
        <f t="shared" si="1"/>
        <v>01</v>
      </c>
      <c r="H52" s="5" t="str">
        <f t="shared" si="2"/>
        <v>F1</v>
      </c>
      <c r="I52" s="5" t="str">
        <f t="shared" si="3"/>
        <v>DA</v>
      </c>
      <c r="J52" s="5" t="str">
        <f t="shared" si="4"/>
        <v>20</v>
      </c>
      <c r="K52" s="5" t="str">
        <f t="shared" si="5"/>
        <v>E3</v>
      </c>
      <c r="L52" s="5" t="str">
        <f t="shared" si="6"/>
        <v>1C</v>
      </c>
      <c r="M52" s="5" t="str">
        <f t="shared" si="7"/>
        <v>CA</v>
      </c>
      <c r="N52" s="5" t="str">
        <f t="shared" si="8"/>
        <v>1E</v>
      </c>
      <c r="O52" s="5" t="str">
        <f t="shared" si="9"/>
        <v>E3</v>
      </c>
      <c r="P52" s="5" t="str">
        <f t="shared" si="10"/>
        <v>CD</v>
      </c>
      <c r="Q52" s="5" t="str">
        <f t="shared" si="11"/>
        <v>FF</v>
      </c>
      <c r="R52" s="5" t="str">
        <f t="shared" si="12"/>
        <v>DA</v>
      </c>
      <c r="S52" s="5" t="str">
        <f t="shared" si="13"/>
        <v>08</v>
      </c>
      <c r="T52" s="5" t="str">
        <f t="shared" si="14"/>
        <v>D2</v>
      </c>
      <c r="U52" s="5" t="str">
        <f t="shared" si="15"/>
        <v>B7</v>
      </c>
      <c r="V52" s="5" t="str">
        <f t="shared" si="16"/>
        <v>C9</v>
      </c>
      <c r="X52" s="5" t="s">
        <v>1</v>
      </c>
      <c r="Y52" s="5" t="s">
        <v>63</v>
      </c>
      <c r="Z52" s="5" t="s">
        <v>105</v>
      </c>
      <c r="AA52" s="5" t="s">
        <v>159</v>
      </c>
      <c r="AB52" s="5" t="s">
        <v>40</v>
      </c>
      <c r="AC52" s="5" t="s">
        <v>138</v>
      </c>
      <c r="AD52" s="5" t="s">
        <v>77</v>
      </c>
      <c r="AE52" s="5" t="s">
        <v>28</v>
      </c>
      <c r="AF52" s="5" t="s">
        <v>40</v>
      </c>
      <c r="AG52" s="5" t="s">
        <v>108</v>
      </c>
      <c r="AH52" s="5" t="s">
        <v>181</v>
      </c>
      <c r="AI52" s="5" t="s">
        <v>105</v>
      </c>
      <c r="AJ52" s="5" t="s">
        <v>8</v>
      </c>
      <c r="AK52" s="5" t="s">
        <v>42</v>
      </c>
      <c r="AL52" s="5" t="s">
        <v>46</v>
      </c>
      <c r="AM52" s="5" t="s">
        <v>53</v>
      </c>
      <c r="AO52" s="10" t="s">
        <v>830</v>
      </c>
      <c r="AP52" s="7" t="str">
        <f t="shared" si="21"/>
        <v>00000240</v>
      </c>
      <c r="AQ52" s="7">
        <f t="shared" si="17"/>
        <v>57920</v>
      </c>
      <c r="AR52" s="7">
        <f t="shared" si="22"/>
        <v>57896</v>
      </c>
      <c r="AS52" s="7" t="str">
        <f t="shared" si="23"/>
        <v/>
      </c>
      <c r="AT52" s="17"/>
      <c r="AU52" s="17"/>
      <c r="AV52" s="18"/>
      <c r="AW52" s="19"/>
    </row>
    <row r="53" spans="1:49" x14ac:dyDescent="0.4">
      <c r="A53" s="6" t="s">
        <v>311</v>
      </c>
      <c r="B53" s="2" t="str">
        <f t="shared" si="20"/>
        <v>3E02 C93E 0132 3501 3A23 015F 2A91 027E</v>
      </c>
      <c r="D53" s="2" t="str">
        <f t="shared" si="24"/>
        <v>3E02C93E013235013A23015F2A91027E</v>
      </c>
      <c r="E53" s="2">
        <f t="shared" si="25"/>
        <v>58144</v>
      </c>
      <c r="F53" s="3" t="str">
        <f t="shared" si="26"/>
        <v>0E320</v>
      </c>
      <c r="G53" s="5" t="str">
        <f t="shared" si="1"/>
        <v>3E</v>
      </c>
      <c r="H53" s="5" t="str">
        <f t="shared" si="2"/>
        <v>02</v>
      </c>
      <c r="I53" s="5" t="str">
        <f t="shared" si="3"/>
        <v>C9</v>
      </c>
      <c r="J53" s="5" t="str">
        <f t="shared" si="4"/>
        <v>3E</v>
      </c>
      <c r="K53" s="5" t="str">
        <f t="shared" si="5"/>
        <v>01</v>
      </c>
      <c r="L53" s="5" t="str">
        <f t="shared" si="6"/>
        <v>32</v>
      </c>
      <c r="M53" s="5" t="str">
        <f t="shared" si="7"/>
        <v>35</v>
      </c>
      <c r="N53" s="5" t="str">
        <f t="shared" si="8"/>
        <v>01</v>
      </c>
      <c r="O53" s="5" t="str">
        <f t="shared" si="9"/>
        <v>3A</v>
      </c>
      <c r="P53" s="5" t="str">
        <f t="shared" si="10"/>
        <v>23</v>
      </c>
      <c r="Q53" s="5" t="str">
        <f t="shared" si="11"/>
        <v>01</v>
      </c>
      <c r="R53" s="5" t="str">
        <f t="shared" si="12"/>
        <v>5F</v>
      </c>
      <c r="S53" s="5" t="str">
        <f t="shared" si="13"/>
        <v>2A</v>
      </c>
      <c r="T53" s="5" t="str">
        <f t="shared" si="14"/>
        <v>91</v>
      </c>
      <c r="U53" s="5" t="str">
        <f t="shared" si="15"/>
        <v>02</v>
      </c>
      <c r="V53" s="5" t="str">
        <f t="shared" si="16"/>
        <v>7E</v>
      </c>
      <c r="X53" s="5" t="s">
        <v>47</v>
      </c>
      <c r="Y53" s="5" t="s">
        <v>2</v>
      </c>
      <c r="Z53" s="5" t="s">
        <v>53</v>
      </c>
      <c r="AA53" s="5" t="s">
        <v>47</v>
      </c>
      <c r="AB53" s="5" t="s">
        <v>1</v>
      </c>
      <c r="AC53" s="5" t="s">
        <v>51</v>
      </c>
      <c r="AD53" s="5" t="s">
        <v>19</v>
      </c>
      <c r="AE53" s="5" t="s">
        <v>1</v>
      </c>
      <c r="AF53" s="5" t="s">
        <v>45</v>
      </c>
      <c r="AG53" s="5" t="s">
        <v>59</v>
      </c>
      <c r="AH53" s="5" t="s">
        <v>1</v>
      </c>
      <c r="AI53" s="5" t="s">
        <v>68</v>
      </c>
      <c r="AJ53" s="5" t="s">
        <v>57</v>
      </c>
      <c r="AK53" s="5" t="s">
        <v>191</v>
      </c>
      <c r="AL53" s="5" t="s">
        <v>2</v>
      </c>
      <c r="AM53" s="5" t="s">
        <v>58</v>
      </c>
      <c r="AO53" s="10" t="s">
        <v>831</v>
      </c>
      <c r="AP53" s="7" t="str">
        <f t="shared" si="21"/>
        <v>00000241</v>
      </c>
      <c r="AQ53" s="7">
        <f t="shared" si="17"/>
        <v>57921</v>
      </c>
      <c r="AR53" s="7">
        <f t="shared" si="22"/>
        <v>57896</v>
      </c>
      <c r="AS53" s="7" t="str">
        <f t="shared" si="23"/>
        <v/>
      </c>
      <c r="AT53" s="17"/>
      <c r="AU53" s="17"/>
      <c r="AV53" s="18"/>
      <c r="AW53" s="19"/>
    </row>
    <row r="54" spans="1:49" x14ac:dyDescent="0.4">
      <c r="A54" s="6" t="s">
        <v>312</v>
      </c>
      <c r="B54" s="2" t="str">
        <f t="shared" si="20"/>
        <v>3234 0123 2232 01CD 64E3 7B32 2301 2A32</v>
      </c>
      <c r="D54" s="2" t="str">
        <f t="shared" si="24"/>
        <v>32340123223201CD64E37B3223012A32</v>
      </c>
      <c r="E54" s="2">
        <f t="shared" si="25"/>
        <v>58160</v>
      </c>
      <c r="F54" s="3" t="str">
        <f t="shared" si="26"/>
        <v>0E330</v>
      </c>
      <c r="G54" s="5" t="str">
        <f t="shared" si="1"/>
        <v>32</v>
      </c>
      <c r="H54" s="5" t="str">
        <f t="shared" si="2"/>
        <v>34</v>
      </c>
      <c r="I54" s="5" t="str">
        <f t="shared" si="3"/>
        <v>01</v>
      </c>
      <c r="J54" s="5" t="str">
        <f t="shared" si="4"/>
        <v>23</v>
      </c>
      <c r="K54" s="5" t="str">
        <f t="shared" si="5"/>
        <v>22</v>
      </c>
      <c r="L54" s="5" t="str">
        <f t="shared" si="6"/>
        <v>32</v>
      </c>
      <c r="M54" s="5" t="str">
        <f t="shared" si="7"/>
        <v>01</v>
      </c>
      <c r="N54" s="5" t="str">
        <f t="shared" si="8"/>
        <v>CD</v>
      </c>
      <c r="O54" s="5" t="str">
        <f t="shared" si="9"/>
        <v>64</v>
      </c>
      <c r="P54" s="5" t="str">
        <f t="shared" si="10"/>
        <v>E3</v>
      </c>
      <c r="Q54" s="5" t="str">
        <f t="shared" si="11"/>
        <v>7B</v>
      </c>
      <c r="R54" s="5" t="str">
        <f t="shared" si="12"/>
        <v>32</v>
      </c>
      <c r="S54" s="5" t="str">
        <f t="shared" si="13"/>
        <v>23</v>
      </c>
      <c r="T54" s="5" t="str">
        <f t="shared" si="14"/>
        <v>01</v>
      </c>
      <c r="U54" s="5" t="str">
        <f t="shared" si="15"/>
        <v>2A</v>
      </c>
      <c r="V54" s="5" t="str">
        <f t="shared" si="16"/>
        <v>32</v>
      </c>
      <c r="X54" s="5" t="s">
        <v>51</v>
      </c>
      <c r="Y54" s="5" t="s">
        <v>30</v>
      </c>
      <c r="Z54" s="5" t="s">
        <v>1</v>
      </c>
      <c r="AA54" s="5" t="s">
        <v>59</v>
      </c>
      <c r="AB54" s="5" t="s">
        <v>41</v>
      </c>
      <c r="AC54" s="5" t="s">
        <v>51</v>
      </c>
      <c r="AD54" s="5" t="s">
        <v>1</v>
      </c>
      <c r="AE54" s="5" t="s">
        <v>108</v>
      </c>
      <c r="AF54" s="5" t="s">
        <v>250</v>
      </c>
      <c r="AG54" s="5" t="s">
        <v>40</v>
      </c>
      <c r="AH54" s="5" t="s">
        <v>50</v>
      </c>
      <c r="AI54" s="5" t="s">
        <v>51</v>
      </c>
      <c r="AJ54" s="5" t="s">
        <v>59</v>
      </c>
      <c r="AK54" s="5" t="s">
        <v>1</v>
      </c>
      <c r="AL54" s="5" t="s">
        <v>57</v>
      </c>
      <c r="AM54" s="5" t="s">
        <v>51</v>
      </c>
      <c r="AO54" s="10" t="s">
        <v>832</v>
      </c>
      <c r="AP54" s="7" t="str">
        <f t="shared" si="21"/>
        <v>00000242</v>
      </c>
      <c r="AQ54" s="7">
        <f t="shared" si="17"/>
        <v>57922</v>
      </c>
      <c r="AR54" s="7">
        <f t="shared" si="22"/>
        <v>57896</v>
      </c>
      <c r="AS54" s="7" t="str">
        <f t="shared" si="23"/>
        <v/>
      </c>
      <c r="AT54" s="17"/>
      <c r="AU54" s="17"/>
      <c r="AV54" s="18"/>
      <c r="AW54" s="19"/>
    </row>
    <row r="55" spans="1:49" x14ac:dyDescent="0.4">
      <c r="A55" s="6" t="s">
        <v>313</v>
      </c>
      <c r="B55" s="2" t="str">
        <f t="shared" si="20"/>
        <v>012B 2291 02AF 3235 01C9 2101 6069 221F</v>
      </c>
      <c r="D55" s="2" t="str">
        <f t="shared" si="24"/>
        <v>012B229102AF323501C921016069221F</v>
      </c>
      <c r="E55" s="2">
        <f t="shared" si="25"/>
        <v>58176</v>
      </c>
      <c r="F55" s="3" t="str">
        <f t="shared" si="26"/>
        <v>0E340</v>
      </c>
      <c r="G55" s="5" t="str">
        <f t="shared" si="1"/>
        <v>01</v>
      </c>
      <c r="H55" s="5" t="str">
        <f t="shared" si="2"/>
        <v>2B</v>
      </c>
      <c r="I55" s="5" t="str">
        <f t="shared" si="3"/>
        <v>22</v>
      </c>
      <c r="J55" s="5" t="str">
        <f t="shared" si="4"/>
        <v>91</v>
      </c>
      <c r="K55" s="5" t="str">
        <f t="shared" si="5"/>
        <v>02</v>
      </c>
      <c r="L55" s="5" t="str">
        <f t="shared" si="6"/>
        <v>AF</v>
      </c>
      <c r="M55" s="5" t="str">
        <f t="shared" si="7"/>
        <v>32</v>
      </c>
      <c r="N55" s="5" t="str">
        <f t="shared" si="8"/>
        <v>35</v>
      </c>
      <c r="O55" s="5" t="str">
        <f t="shared" si="9"/>
        <v>01</v>
      </c>
      <c r="P55" s="5" t="str">
        <f t="shared" si="10"/>
        <v>C9</v>
      </c>
      <c r="Q55" s="5" t="str">
        <f t="shared" si="11"/>
        <v>21</v>
      </c>
      <c r="R55" s="5" t="str">
        <f t="shared" si="12"/>
        <v>01</v>
      </c>
      <c r="S55" s="5" t="str">
        <f t="shared" si="13"/>
        <v>60</v>
      </c>
      <c r="T55" s="5" t="str">
        <f t="shared" si="14"/>
        <v>69</v>
      </c>
      <c r="U55" s="5" t="str">
        <f t="shared" si="15"/>
        <v>22</v>
      </c>
      <c r="V55" s="5" t="str">
        <f t="shared" si="16"/>
        <v>1F</v>
      </c>
      <c r="X55" s="5" t="s">
        <v>1</v>
      </c>
      <c r="Y55" s="5" t="s">
        <v>85</v>
      </c>
      <c r="Z55" s="5" t="s">
        <v>41</v>
      </c>
      <c r="AA55" s="5" t="s">
        <v>191</v>
      </c>
      <c r="AB55" s="5" t="s">
        <v>2</v>
      </c>
      <c r="AC55" s="5" t="s">
        <v>125</v>
      </c>
      <c r="AD55" s="5" t="s">
        <v>51</v>
      </c>
      <c r="AE55" s="5" t="s">
        <v>19</v>
      </c>
      <c r="AF55" s="5" t="s">
        <v>1</v>
      </c>
      <c r="AG55" s="5" t="s">
        <v>53</v>
      </c>
      <c r="AH55" s="5" t="s">
        <v>55</v>
      </c>
      <c r="AI55" s="5" t="s">
        <v>1</v>
      </c>
      <c r="AJ55" s="5" t="s">
        <v>186</v>
      </c>
      <c r="AK55" s="5" t="s">
        <v>214</v>
      </c>
      <c r="AL55" s="5" t="s">
        <v>41</v>
      </c>
      <c r="AM55" s="5" t="s">
        <v>79</v>
      </c>
      <c r="AO55" s="10" t="s">
        <v>833</v>
      </c>
      <c r="AP55" s="7" t="str">
        <f t="shared" si="21"/>
        <v>00000243</v>
      </c>
      <c r="AQ55" s="7">
        <f t="shared" si="17"/>
        <v>57923</v>
      </c>
      <c r="AR55" s="7">
        <f t="shared" si="22"/>
        <v>57896</v>
      </c>
      <c r="AS55" s="7" t="str">
        <f t="shared" si="23"/>
        <v/>
      </c>
      <c r="AT55" s="17"/>
      <c r="AU55" s="17"/>
      <c r="AV55" s="18"/>
      <c r="AW55" s="19"/>
    </row>
    <row r="56" spans="1:49" x14ac:dyDescent="0.4">
      <c r="A56" s="6" t="s">
        <v>314</v>
      </c>
      <c r="B56" s="2" t="str">
        <f t="shared" si="20"/>
        <v>2A1D 01F9 2A02 0144 4DCD FFDA 93DB C37F</v>
      </c>
      <c r="D56" s="2" t="str">
        <f t="shared" si="24"/>
        <v>2A1D01F92A0201444DCDFFDA93DBC37F</v>
      </c>
      <c r="E56" s="2">
        <f t="shared" si="25"/>
        <v>58192</v>
      </c>
      <c r="F56" s="3" t="str">
        <f t="shared" si="26"/>
        <v>0E350</v>
      </c>
      <c r="G56" s="5" t="str">
        <f t="shared" si="1"/>
        <v>2A</v>
      </c>
      <c r="H56" s="5" t="str">
        <f t="shared" si="2"/>
        <v>1D</v>
      </c>
      <c r="I56" s="5" t="str">
        <f t="shared" si="3"/>
        <v>01</v>
      </c>
      <c r="J56" s="5" t="str">
        <f t="shared" si="4"/>
        <v>F9</v>
      </c>
      <c r="K56" s="5" t="str">
        <f t="shared" si="5"/>
        <v>2A</v>
      </c>
      <c r="L56" s="5" t="str">
        <f t="shared" si="6"/>
        <v>02</v>
      </c>
      <c r="M56" s="5" t="str">
        <f t="shared" si="7"/>
        <v>01</v>
      </c>
      <c r="N56" s="5" t="str">
        <f t="shared" si="8"/>
        <v>44</v>
      </c>
      <c r="O56" s="5" t="str">
        <f t="shared" si="9"/>
        <v>4D</v>
      </c>
      <c r="P56" s="5" t="str">
        <f t="shared" si="10"/>
        <v>CD</v>
      </c>
      <c r="Q56" s="5" t="str">
        <f t="shared" si="11"/>
        <v>FF</v>
      </c>
      <c r="R56" s="5" t="str">
        <f t="shared" si="12"/>
        <v>DA</v>
      </c>
      <c r="S56" s="5" t="str">
        <f t="shared" si="13"/>
        <v>93</v>
      </c>
      <c r="T56" s="5" t="str">
        <f t="shared" si="14"/>
        <v>DB</v>
      </c>
      <c r="U56" s="5" t="str">
        <f t="shared" si="15"/>
        <v>C3</v>
      </c>
      <c r="V56" s="5" t="str">
        <f t="shared" si="16"/>
        <v>7F</v>
      </c>
      <c r="X56" s="5" t="s">
        <v>57</v>
      </c>
      <c r="Y56" s="5" t="s">
        <v>137</v>
      </c>
      <c r="Z56" s="5" t="s">
        <v>1</v>
      </c>
      <c r="AA56" s="5" t="s">
        <v>200</v>
      </c>
      <c r="AB56" s="5" t="s">
        <v>57</v>
      </c>
      <c r="AC56" s="5" t="s">
        <v>2</v>
      </c>
      <c r="AD56" s="5" t="s">
        <v>1</v>
      </c>
      <c r="AE56" s="5" t="s">
        <v>164</v>
      </c>
      <c r="AF56" s="5" t="s">
        <v>99</v>
      </c>
      <c r="AG56" s="5" t="s">
        <v>108</v>
      </c>
      <c r="AH56" s="5" t="s">
        <v>181</v>
      </c>
      <c r="AI56" s="5" t="s">
        <v>105</v>
      </c>
      <c r="AJ56" s="5" t="s">
        <v>182</v>
      </c>
      <c r="AK56" s="5" t="s">
        <v>208</v>
      </c>
      <c r="AL56" s="5" t="s">
        <v>16</v>
      </c>
      <c r="AM56" s="5" t="s">
        <v>94</v>
      </c>
      <c r="AO56" s="10" t="s">
        <v>834</v>
      </c>
      <c r="AP56" s="7" t="str">
        <f t="shared" si="21"/>
        <v>00000244</v>
      </c>
      <c r="AQ56" s="7">
        <f t="shared" si="17"/>
        <v>57924</v>
      </c>
      <c r="AR56" s="7">
        <f t="shared" si="22"/>
        <v>57896</v>
      </c>
      <c r="AS56" s="7" t="str">
        <f t="shared" si="23"/>
        <v/>
      </c>
      <c r="AT56" s="17"/>
      <c r="AU56" s="17"/>
      <c r="AV56" s="18"/>
      <c r="AW56" s="19"/>
    </row>
    <row r="57" spans="1:49" x14ac:dyDescent="0.4">
      <c r="A57" s="6" t="s">
        <v>315</v>
      </c>
      <c r="B57" s="2" t="str">
        <f t="shared" si="20"/>
        <v>C8CD 36E4 0A03 5715 FAC1 E31C CAA8 E31D</v>
      </c>
      <c r="D57" s="2" t="str">
        <f t="shared" si="24"/>
        <v>C8CD36E40A035715FAC1E31CCAA8E31D</v>
      </c>
      <c r="E57" s="2">
        <f t="shared" si="25"/>
        <v>58208</v>
      </c>
      <c r="F57" s="3" t="str">
        <f t="shared" si="26"/>
        <v>0E360</v>
      </c>
      <c r="G57" s="5" t="str">
        <f t="shared" si="1"/>
        <v>C8</v>
      </c>
      <c r="H57" s="5" t="str">
        <f t="shared" si="2"/>
        <v>CD</v>
      </c>
      <c r="I57" s="5" t="str">
        <f t="shared" si="3"/>
        <v>36</v>
      </c>
      <c r="J57" s="5" t="str">
        <f t="shared" si="4"/>
        <v>E4</v>
      </c>
      <c r="K57" s="5" t="str">
        <f t="shared" si="5"/>
        <v>0A</v>
      </c>
      <c r="L57" s="5" t="str">
        <f t="shared" si="6"/>
        <v>03</v>
      </c>
      <c r="M57" s="5" t="str">
        <f t="shared" si="7"/>
        <v>57</v>
      </c>
      <c r="N57" s="5" t="str">
        <f t="shared" si="8"/>
        <v>15</v>
      </c>
      <c r="O57" s="5" t="str">
        <f t="shared" si="9"/>
        <v>FA</v>
      </c>
      <c r="P57" s="5" t="str">
        <f t="shared" si="10"/>
        <v>C1</v>
      </c>
      <c r="Q57" s="5" t="str">
        <f t="shared" si="11"/>
        <v>E3</v>
      </c>
      <c r="R57" s="5" t="str">
        <f t="shared" si="12"/>
        <v>1C</v>
      </c>
      <c r="S57" s="5" t="str">
        <f t="shared" si="13"/>
        <v>CA</v>
      </c>
      <c r="T57" s="5" t="str">
        <f t="shared" si="14"/>
        <v>A8</v>
      </c>
      <c r="U57" s="5" t="str">
        <f t="shared" si="15"/>
        <v>E3</v>
      </c>
      <c r="V57" s="5" t="str">
        <f t="shared" si="16"/>
        <v>1D</v>
      </c>
      <c r="X57" s="5" t="s">
        <v>83</v>
      </c>
      <c r="Y57" s="5" t="s">
        <v>108</v>
      </c>
      <c r="Z57" s="5" t="s">
        <v>106</v>
      </c>
      <c r="AA57" s="5" t="s">
        <v>169</v>
      </c>
      <c r="AB57" s="5" t="s">
        <v>10</v>
      </c>
      <c r="AC57" s="5" t="s">
        <v>3</v>
      </c>
      <c r="AD57" s="5" t="s">
        <v>119</v>
      </c>
      <c r="AE57" s="5" t="s">
        <v>67</v>
      </c>
      <c r="AF57" s="5" t="s">
        <v>48</v>
      </c>
      <c r="AG57" s="5" t="s">
        <v>23</v>
      </c>
      <c r="AH57" s="5" t="s">
        <v>40</v>
      </c>
      <c r="AI57" s="5" t="s">
        <v>138</v>
      </c>
      <c r="AJ57" s="5" t="s">
        <v>77</v>
      </c>
      <c r="AK57" s="5" t="s">
        <v>201</v>
      </c>
      <c r="AL57" s="5" t="s">
        <v>40</v>
      </c>
      <c r="AM57" s="5" t="s">
        <v>137</v>
      </c>
      <c r="AO57" s="10" t="s">
        <v>835</v>
      </c>
      <c r="AP57" s="7" t="str">
        <f t="shared" si="21"/>
        <v>00000245</v>
      </c>
      <c r="AQ57" s="7">
        <f t="shared" si="17"/>
        <v>57925</v>
      </c>
      <c r="AR57" s="7">
        <f t="shared" si="22"/>
        <v>57896</v>
      </c>
      <c r="AS57" s="7" t="str">
        <f t="shared" si="23"/>
        <v/>
      </c>
      <c r="AT57" s="17"/>
      <c r="AU57" s="17"/>
      <c r="AV57" s="18"/>
      <c r="AW57" s="19"/>
    </row>
    <row r="58" spans="1:49" x14ac:dyDescent="0.4">
      <c r="A58" s="6" t="s">
        <v>316</v>
      </c>
      <c r="B58" s="2" t="str">
        <f t="shared" si="20"/>
        <v>CD63 E9C5 D54B E521 3E01 E5E6 30CF 0659</v>
      </c>
      <c r="D58" s="2" t="str">
        <f t="shared" si="24"/>
        <v>CD63E9C5D54BE5213E01E5E630CF0659</v>
      </c>
      <c r="E58" s="2">
        <f t="shared" si="25"/>
        <v>58224</v>
      </c>
      <c r="F58" s="3" t="str">
        <f t="shared" si="26"/>
        <v>0E370</v>
      </c>
      <c r="G58" s="5" t="str">
        <f t="shared" si="1"/>
        <v>CD</v>
      </c>
      <c r="H58" s="5" t="str">
        <f t="shared" si="2"/>
        <v>63</v>
      </c>
      <c r="I58" s="5" t="str">
        <f t="shared" si="3"/>
        <v>E9</v>
      </c>
      <c r="J58" s="5" t="str">
        <f t="shared" si="4"/>
        <v>C5</v>
      </c>
      <c r="K58" s="5" t="str">
        <f t="shared" si="5"/>
        <v>D5</v>
      </c>
      <c r="L58" s="5" t="str">
        <f t="shared" si="6"/>
        <v>4B</v>
      </c>
      <c r="M58" s="5" t="str">
        <f t="shared" si="7"/>
        <v>E5</v>
      </c>
      <c r="N58" s="5" t="str">
        <f t="shared" si="8"/>
        <v>21</v>
      </c>
      <c r="O58" s="5" t="str">
        <f t="shared" si="9"/>
        <v>3E</v>
      </c>
      <c r="P58" s="5" t="str">
        <f t="shared" si="10"/>
        <v>01</v>
      </c>
      <c r="Q58" s="5" t="str">
        <f t="shared" si="11"/>
        <v>E5</v>
      </c>
      <c r="R58" s="5" t="str">
        <f t="shared" si="12"/>
        <v>E6</v>
      </c>
      <c r="S58" s="5" t="str">
        <f t="shared" si="13"/>
        <v>30</v>
      </c>
      <c r="T58" s="5" t="str">
        <f t="shared" si="14"/>
        <v>CF</v>
      </c>
      <c r="U58" s="5" t="str">
        <f t="shared" si="15"/>
        <v>06</v>
      </c>
      <c r="V58" s="5" t="str">
        <f t="shared" si="16"/>
        <v>59</v>
      </c>
      <c r="X58" s="5" t="s">
        <v>108</v>
      </c>
      <c r="Y58" s="5" t="s">
        <v>210</v>
      </c>
      <c r="Z58" s="5" t="s">
        <v>116</v>
      </c>
      <c r="AA58" s="5" t="s">
        <v>33</v>
      </c>
      <c r="AB58" s="5" t="s">
        <v>26</v>
      </c>
      <c r="AC58" s="5" t="s">
        <v>90</v>
      </c>
      <c r="AD58" s="5" t="s">
        <v>54</v>
      </c>
      <c r="AE58" s="5" t="s">
        <v>55</v>
      </c>
      <c r="AF58" s="5" t="s">
        <v>47</v>
      </c>
      <c r="AG58" s="5" t="s">
        <v>1</v>
      </c>
      <c r="AH58" s="5" t="s">
        <v>54</v>
      </c>
      <c r="AI58" s="5" t="s">
        <v>97</v>
      </c>
      <c r="AJ58" s="5" t="s">
        <v>134</v>
      </c>
      <c r="AK58" s="5" t="s">
        <v>199</v>
      </c>
      <c r="AL58" s="5" t="s">
        <v>6</v>
      </c>
      <c r="AM58" s="5" t="s">
        <v>194</v>
      </c>
      <c r="AO58" s="10" t="s">
        <v>836</v>
      </c>
      <c r="AP58" s="7" t="str">
        <f t="shared" si="21"/>
        <v>00000246</v>
      </c>
      <c r="AQ58" s="7">
        <f t="shared" si="17"/>
        <v>57926</v>
      </c>
      <c r="AR58" s="7">
        <f t="shared" si="22"/>
        <v>57896</v>
      </c>
      <c r="AS58" s="7" t="str">
        <f t="shared" si="23"/>
        <v/>
      </c>
      <c r="AT58" s="17"/>
      <c r="AU58" s="17"/>
      <c r="AV58" s="18"/>
      <c r="AW58" s="19"/>
    </row>
    <row r="59" spans="1:49" x14ac:dyDescent="0.4">
      <c r="A59" s="6" t="s">
        <v>317</v>
      </c>
      <c r="B59" s="2" t="str">
        <f t="shared" si="20"/>
        <v>C1E1 FE20 7BCC B8E4 C4B4 E44F CDD2 DD0C</v>
      </c>
      <c r="D59" s="2" t="str">
        <f t="shared" si="24"/>
        <v>C1E1FE207BCCB8E4C4B4E44FCDD2DD0C</v>
      </c>
      <c r="E59" s="2">
        <f t="shared" si="25"/>
        <v>58240</v>
      </c>
      <c r="F59" s="3" t="str">
        <f t="shared" si="26"/>
        <v>0E380</v>
      </c>
      <c r="G59" s="5" t="str">
        <f t="shared" si="1"/>
        <v>C1</v>
      </c>
      <c r="H59" s="5" t="str">
        <f t="shared" si="2"/>
        <v>E1</v>
      </c>
      <c r="I59" s="5" t="str">
        <f t="shared" si="3"/>
        <v>FE</v>
      </c>
      <c r="J59" s="5" t="str">
        <f t="shared" si="4"/>
        <v>20</v>
      </c>
      <c r="K59" s="5" t="str">
        <f t="shared" si="5"/>
        <v>7B</v>
      </c>
      <c r="L59" s="5" t="str">
        <f t="shared" si="6"/>
        <v>CC</v>
      </c>
      <c r="M59" s="5" t="str">
        <f t="shared" si="7"/>
        <v>B8</v>
      </c>
      <c r="N59" s="5" t="str">
        <f t="shared" si="8"/>
        <v>E4</v>
      </c>
      <c r="O59" s="5" t="str">
        <f t="shared" si="9"/>
        <v>C4</v>
      </c>
      <c r="P59" s="5" t="str">
        <f t="shared" si="10"/>
        <v>B4</v>
      </c>
      <c r="Q59" s="5" t="str">
        <f t="shared" si="11"/>
        <v>E4</v>
      </c>
      <c r="R59" s="5" t="str">
        <f t="shared" si="12"/>
        <v>4F</v>
      </c>
      <c r="S59" s="5" t="str">
        <f t="shared" si="13"/>
        <v>CD</v>
      </c>
      <c r="T59" s="5" t="str">
        <f t="shared" si="14"/>
        <v>D2</v>
      </c>
      <c r="U59" s="5" t="str">
        <f t="shared" si="15"/>
        <v>DD</v>
      </c>
      <c r="V59" s="5" t="str">
        <f t="shared" si="16"/>
        <v>0C</v>
      </c>
      <c r="X59" s="5" t="s">
        <v>23</v>
      </c>
      <c r="Y59" s="5" t="s">
        <v>82</v>
      </c>
      <c r="Z59" s="5" t="s">
        <v>87</v>
      </c>
      <c r="AA59" s="5" t="s">
        <v>159</v>
      </c>
      <c r="AB59" s="5" t="s">
        <v>50</v>
      </c>
      <c r="AC59" s="5" t="s">
        <v>89</v>
      </c>
      <c r="AD59" s="5" t="s">
        <v>207</v>
      </c>
      <c r="AE59" s="5" t="s">
        <v>169</v>
      </c>
      <c r="AF59" s="5" t="s">
        <v>39</v>
      </c>
      <c r="AG59" s="5" t="s">
        <v>197</v>
      </c>
      <c r="AH59" s="5" t="s">
        <v>169</v>
      </c>
      <c r="AI59" s="5" t="s">
        <v>64</v>
      </c>
      <c r="AJ59" s="5" t="s">
        <v>108</v>
      </c>
      <c r="AK59" s="5" t="s">
        <v>42</v>
      </c>
      <c r="AL59" s="5" t="s">
        <v>93</v>
      </c>
      <c r="AM59" s="5" t="s">
        <v>12</v>
      </c>
      <c r="AO59" s="10" t="s">
        <v>837</v>
      </c>
      <c r="AP59" s="7" t="str">
        <f t="shared" si="21"/>
        <v>00000247</v>
      </c>
      <c r="AQ59" s="7">
        <f t="shared" si="17"/>
        <v>57927</v>
      </c>
      <c r="AR59" s="7">
        <f t="shared" si="22"/>
        <v>57896</v>
      </c>
      <c r="AS59" s="7" t="str">
        <f t="shared" si="23"/>
        <v/>
      </c>
      <c r="AT59" s="17"/>
      <c r="AU59" s="17"/>
      <c r="AV59" s="18"/>
      <c r="AW59" s="19"/>
    </row>
    <row r="60" spans="1:49" x14ac:dyDescent="0.4">
      <c r="A60" s="6" t="s">
        <v>318</v>
      </c>
      <c r="B60" s="2" t="str">
        <f t="shared" si="20"/>
        <v>FE2C CA99 E3FE 0D0E FFD1 59C1 CA67 E33A</v>
      </c>
      <c r="D60" s="2" t="str">
        <f t="shared" si="24"/>
        <v>FE2CCA99E3FE0D0EFFD159C1CA67E33A</v>
      </c>
      <c r="E60" s="2">
        <f t="shared" si="25"/>
        <v>58256</v>
      </c>
      <c r="F60" s="3" t="str">
        <f t="shared" si="26"/>
        <v>0E390</v>
      </c>
      <c r="G60" s="5" t="str">
        <f t="shared" si="1"/>
        <v>FE</v>
      </c>
      <c r="H60" s="5" t="str">
        <f t="shared" si="2"/>
        <v>2C</v>
      </c>
      <c r="I60" s="5" t="str">
        <f t="shared" si="3"/>
        <v>CA</v>
      </c>
      <c r="J60" s="5" t="str">
        <f t="shared" si="4"/>
        <v>99</v>
      </c>
      <c r="K60" s="5" t="str">
        <f t="shared" si="5"/>
        <v>E3</v>
      </c>
      <c r="L60" s="5" t="str">
        <f t="shared" si="6"/>
        <v>FE</v>
      </c>
      <c r="M60" s="5" t="str">
        <f t="shared" si="7"/>
        <v>0D</v>
      </c>
      <c r="N60" s="5" t="str">
        <f t="shared" si="8"/>
        <v>0E</v>
      </c>
      <c r="O60" s="5" t="str">
        <f t="shared" si="9"/>
        <v>FF</v>
      </c>
      <c r="P60" s="5" t="str">
        <f t="shared" si="10"/>
        <v>D1</v>
      </c>
      <c r="Q60" s="5" t="str">
        <f t="shared" si="11"/>
        <v>59</v>
      </c>
      <c r="R60" s="5" t="str">
        <f t="shared" si="12"/>
        <v>C1</v>
      </c>
      <c r="S60" s="5" t="str">
        <f t="shared" si="13"/>
        <v>CA</v>
      </c>
      <c r="T60" s="5" t="str">
        <f t="shared" si="14"/>
        <v>67</v>
      </c>
      <c r="U60" s="5" t="str">
        <f t="shared" si="15"/>
        <v>E3</v>
      </c>
      <c r="V60" s="5" t="str">
        <f t="shared" si="16"/>
        <v>3A</v>
      </c>
      <c r="X60" s="5" t="s">
        <v>87</v>
      </c>
      <c r="Y60" s="5" t="s">
        <v>243</v>
      </c>
      <c r="Z60" s="5" t="s">
        <v>77</v>
      </c>
      <c r="AA60" s="5" t="s">
        <v>231</v>
      </c>
      <c r="AB60" s="5" t="s">
        <v>40</v>
      </c>
      <c r="AC60" s="5" t="s">
        <v>87</v>
      </c>
      <c r="AD60" s="5" t="s">
        <v>13</v>
      </c>
      <c r="AE60" s="5" t="s">
        <v>14</v>
      </c>
      <c r="AF60" s="5" t="s">
        <v>181</v>
      </c>
      <c r="AG60" s="5" t="s">
        <v>62</v>
      </c>
      <c r="AH60" s="5" t="s">
        <v>194</v>
      </c>
      <c r="AI60" s="5" t="s">
        <v>23</v>
      </c>
      <c r="AJ60" s="5" t="s">
        <v>77</v>
      </c>
      <c r="AK60" s="5" t="s">
        <v>150</v>
      </c>
      <c r="AL60" s="5" t="s">
        <v>40</v>
      </c>
      <c r="AM60" s="5" t="s">
        <v>45</v>
      </c>
      <c r="AO60" s="10" t="s">
        <v>838</v>
      </c>
      <c r="AP60" s="7" t="str">
        <f t="shared" si="21"/>
        <v>00000248</v>
      </c>
      <c r="AQ60" s="7">
        <f t="shared" si="17"/>
        <v>57928</v>
      </c>
      <c r="AR60" s="7">
        <f t="shared" si="22"/>
        <v>57896</v>
      </c>
      <c r="AS60" s="7" t="str">
        <f t="shared" si="23"/>
        <v/>
      </c>
      <c r="AT60" s="17"/>
      <c r="AU60" s="17"/>
      <c r="AV60" s="18"/>
      <c r="AW60" s="19"/>
    </row>
    <row r="61" spans="1:49" x14ac:dyDescent="0.4">
      <c r="A61" s="6" t="s">
        <v>319</v>
      </c>
      <c r="B61" s="2" t="str">
        <f t="shared" si="20"/>
        <v>1701 CDC3 E3C3 0BDA 3A17 01B7 CABB E3CD</v>
      </c>
      <c r="D61" s="2" t="str">
        <f t="shared" si="24"/>
        <v>1701CDC3E3C30BDA3A1701B7CABBE3CD</v>
      </c>
      <c r="E61" s="2">
        <f t="shared" si="25"/>
        <v>58272</v>
      </c>
      <c r="F61" s="3" t="str">
        <f t="shared" si="26"/>
        <v>0E3A0</v>
      </c>
      <c r="G61" s="5" t="str">
        <f t="shared" si="1"/>
        <v>17</v>
      </c>
      <c r="H61" s="5" t="str">
        <f t="shared" si="2"/>
        <v>01</v>
      </c>
      <c r="I61" s="5" t="str">
        <f t="shared" si="3"/>
        <v>CD</v>
      </c>
      <c r="J61" s="5" t="str">
        <f t="shared" si="4"/>
        <v>C3</v>
      </c>
      <c r="K61" s="5" t="str">
        <f t="shared" si="5"/>
        <v>E3</v>
      </c>
      <c r="L61" s="5" t="str">
        <f t="shared" si="6"/>
        <v>C3</v>
      </c>
      <c r="M61" s="5" t="str">
        <f t="shared" si="7"/>
        <v>0B</v>
      </c>
      <c r="N61" s="5" t="str">
        <f t="shared" si="8"/>
        <v>DA</v>
      </c>
      <c r="O61" s="5" t="str">
        <f t="shared" si="9"/>
        <v>3A</v>
      </c>
      <c r="P61" s="5" t="str">
        <f t="shared" si="10"/>
        <v>17</v>
      </c>
      <c r="Q61" s="5" t="str">
        <f t="shared" si="11"/>
        <v>01</v>
      </c>
      <c r="R61" s="5" t="str">
        <f t="shared" si="12"/>
        <v>B7</v>
      </c>
      <c r="S61" s="5" t="str">
        <f t="shared" si="13"/>
        <v>CA</v>
      </c>
      <c r="T61" s="5" t="str">
        <f t="shared" si="14"/>
        <v>BB</v>
      </c>
      <c r="U61" s="5" t="str">
        <f t="shared" si="15"/>
        <v>E3</v>
      </c>
      <c r="V61" s="5" t="str">
        <f t="shared" si="16"/>
        <v>CD</v>
      </c>
      <c r="X61" s="5" t="s">
        <v>71</v>
      </c>
      <c r="Y61" s="5" t="s">
        <v>1</v>
      </c>
      <c r="Z61" s="5" t="s">
        <v>108</v>
      </c>
      <c r="AA61" s="5" t="s">
        <v>16</v>
      </c>
      <c r="AB61" s="5" t="s">
        <v>40</v>
      </c>
      <c r="AC61" s="5" t="s">
        <v>16</v>
      </c>
      <c r="AD61" s="5" t="s">
        <v>11</v>
      </c>
      <c r="AE61" s="5" t="s">
        <v>105</v>
      </c>
      <c r="AF61" s="5" t="s">
        <v>45</v>
      </c>
      <c r="AG61" s="5" t="s">
        <v>71</v>
      </c>
      <c r="AH61" s="5" t="s">
        <v>1</v>
      </c>
      <c r="AI61" s="5" t="s">
        <v>46</v>
      </c>
      <c r="AJ61" s="5" t="s">
        <v>77</v>
      </c>
      <c r="AK61" s="5" t="s">
        <v>25</v>
      </c>
      <c r="AL61" s="5" t="s">
        <v>40</v>
      </c>
      <c r="AM61" s="5" t="s">
        <v>108</v>
      </c>
      <c r="AO61" s="10" t="s">
        <v>839</v>
      </c>
      <c r="AP61" s="7" t="str">
        <f t="shared" si="21"/>
        <v>00000249</v>
      </c>
      <c r="AQ61" s="7">
        <f t="shared" si="17"/>
        <v>57929</v>
      </c>
      <c r="AR61" s="7">
        <f t="shared" si="22"/>
        <v>57896</v>
      </c>
      <c r="AS61" s="7" t="str">
        <f t="shared" si="23"/>
        <v/>
      </c>
      <c r="AT61" s="17"/>
      <c r="AU61" s="17"/>
      <c r="AV61" s="18"/>
      <c r="AW61" s="19"/>
    </row>
    <row r="62" spans="1:49" x14ac:dyDescent="0.4">
      <c r="A62" s="6" t="s">
        <v>320</v>
      </c>
      <c r="B62" s="2" t="str">
        <f t="shared" si="20"/>
        <v>55DD CDD0 E3DA C2E3 C370 E3CD DCE3 C370</v>
      </c>
      <c r="D62" s="2" t="str">
        <f t="shared" si="24"/>
        <v>55DDCDD0E3DAC2E3C370E3CDDCE3C370</v>
      </c>
      <c r="E62" s="2">
        <f t="shared" si="25"/>
        <v>58288</v>
      </c>
      <c r="F62" s="3" t="str">
        <f t="shared" si="26"/>
        <v>0E3B0</v>
      </c>
      <c r="G62" s="5" t="str">
        <f t="shared" si="1"/>
        <v>55</v>
      </c>
      <c r="H62" s="5" t="str">
        <f t="shared" si="2"/>
        <v>DD</v>
      </c>
      <c r="I62" s="5" t="str">
        <f t="shared" si="3"/>
        <v>CD</v>
      </c>
      <c r="J62" s="5" t="str">
        <f t="shared" si="4"/>
        <v>D0</v>
      </c>
      <c r="K62" s="5" t="str">
        <f t="shared" si="5"/>
        <v>E3</v>
      </c>
      <c r="L62" s="5" t="str">
        <f t="shared" si="6"/>
        <v>DA</v>
      </c>
      <c r="M62" s="5" t="str">
        <f t="shared" si="7"/>
        <v>C2</v>
      </c>
      <c r="N62" s="5" t="str">
        <f t="shared" si="8"/>
        <v>E3</v>
      </c>
      <c r="O62" s="5" t="str">
        <f t="shared" si="9"/>
        <v>C3</v>
      </c>
      <c r="P62" s="5" t="str">
        <f t="shared" si="10"/>
        <v>70</v>
      </c>
      <c r="Q62" s="5" t="str">
        <f t="shared" si="11"/>
        <v>E3</v>
      </c>
      <c r="R62" s="5" t="str">
        <f t="shared" si="12"/>
        <v>CD</v>
      </c>
      <c r="S62" s="5" t="str">
        <f t="shared" si="13"/>
        <v>DC</v>
      </c>
      <c r="T62" s="5" t="str">
        <f t="shared" si="14"/>
        <v>E3</v>
      </c>
      <c r="U62" s="5" t="str">
        <f t="shared" si="15"/>
        <v>C3</v>
      </c>
      <c r="V62" s="5" t="str">
        <f t="shared" si="16"/>
        <v>70</v>
      </c>
      <c r="X62" s="5" t="s">
        <v>205</v>
      </c>
      <c r="Y62" s="5" t="s">
        <v>93</v>
      </c>
      <c r="Z62" s="5" t="s">
        <v>108</v>
      </c>
      <c r="AA62" s="5" t="s">
        <v>44</v>
      </c>
      <c r="AB62" s="5" t="s">
        <v>40</v>
      </c>
      <c r="AC62" s="5" t="s">
        <v>105</v>
      </c>
      <c r="AD62" s="5" t="s">
        <v>29</v>
      </c>
      <c r="AE62" s="5" t="s">
        <v>40</v>
      </c>
      <c r="AF62" s="5" t="s">
        <v>16</v>
      </c>
      <c r="AG62" s="5" t="s">
        <v>173</v>
      </c>
      <c r="AH62" s="5" t="s">
        <v>40</v>
      </c>
      <c r="AI62" s="5" t="s">
        <v>108</v>
      </c>
      <c r="AJ62" s="5" t="s">
        <v>103</v>
      </c>
      <c r="AK62" s="5" t="s">
        <v>40</v>
      </c>
      <c r="AL62" s="5" t="s">
        <v>16</v>
      </c>
      <c r="AM62" s="5" t="s">
        <v>173</v>
      </c>
      <c r="AO62" s="10" t="s">
        <v>840</v>
      </c>
      <c r="AP62" s="7" t="str">
        <f t="shared" si="21"/>
        <v>0000024A</v>
      </c>
      <c r="AQ62" s="7">
        <f t="shared" si="17"/>
        <v>57930</v>
      </c>
      <c r="AR62" s="7">
        <f t="shared" si="22"/>
        <v>57896</v>
      </c>
      <c r="AS62" s="7" t="str">
        <f t="shared" si="23"/>
        <v/>
      </c>
      <c r="AT62" s="17"/>
      <c r="AU62" s="17"/>
      <c r="AV62" s="18"/>
      <c r="AW62" s="19"/>
    </row>
    <row r="63" spans="1:49" x14ac:dyDescent="0.4">
      <c r="A63" s="6" t="s">
        <v>321</v>
      </c>
      <c r="B63" s="2" t="str">
        <f t="shared" si="20"/>
        <v>E3B7 C9A7 C02A 3201 11FC FF19 2200 01C9</v>
      </c>
      <c r="D63" s="2" t="str">
        <f t="shared" si="24"/>
        <v>E3B7C9A7C02A320111FCFF19220001C9</v>
      </c>
      <c r="E63" s="2">
        <f t="shared" si="25"/>
        <v>58304</v>
      </c>
      <c r="F63" s="3" t="str">
        <f t="shared" si="26"/>
        <v>0E3C0</v>
      </c>
      <c r="G63" s="5" t="str">
        <f t="shared" si="1"/>
        <v>E3</v>
      </c>
      <c r="H63" s="5" t="str">
        <f t="shared" si="2"/>
        <v>B7</v>
      </c>
      <c r="I63" s="5" t="str">
        <f t="shared" si="3"/>
        <v>C9</v>
      </c>
      <c r="J63" s="5" t="str">
        <f t="shared" si="4"/>
        <v>A7</v>
      </c>
      <c r="K63" s="5" t="str">
        <f t="shared" si="5"/>
        <v>C0</v>
      </c>
      <c r="L63" s="5" t="str">
        <f t="shared" si="6"/>
        <v>2A</v>
      </c>
      <c r="M63" s="5" t="str">
        <f t="shared" si="7"/>
        <v>32</v>
      </c>
      <c r="N63" s="5" t="str">
        <f t="shared" si="8"/>
        <v>01</v>
      </c>
      <c r="O63" s="5" t="str">
        <f t="shared" si="9"/>
        <v>11</v>
      </c>
      <c r="P63" s="5" t="str">
        <f t="shared" si="10"/>
        <v>FC</v>
      </c>
      <c r="Q63" s="5" t="str">
        <f t="shared" si="11"/>
        <v>FF</v>
      </c>
      <c r="R63" s="5" t="str">
        <f t="shared" si="12"/>
        <v>19</v>
      </c>
      <c r="S63" s="5" t="str">
        <f t="shared" si="13"/>
        <v>22</v>
      </c>
      <c r="T63" s="5" t="str">
        <f t="shared" si="14"/>
        <v>00</v>
      </c>
      <c r="U63" s="5" t="str">
        <f t="shared" si="15"/>
        <v>01</v>
      </c>
      <c r="V63" s="5" t="str">
        <f t="shared" si="16"/>
        <v>C9</v>
      </c>
      <c r="X63" s="5" t="s">
        <v>40</v>
      </c>
      <c r="Y63" s="5" t="s">
        <v>46</v>
      </c>
      <c r="Z63" s="5" t="s">
        <v>53</v>
      </c>
      <c r="AA63" s="5" t="s">
        <v>188</v>
      </c>
      <c r="AB63" s="5" t="s">
        <v>20</v>
      </c>
      <c r="AC63" s="5" t="s">
        <v>57</v>
      </c>
      <c r="AD63" s="5" t="s">
        <v>51</v>
      </c>
      <c r="AE63" s="5" t="s">
        <v>1</v>
      </c>
      <c r="AF63" s="5" t="s">
        <v>95</v>
      </c>
      <c r="AG63" s="5" t="s">
        <v>154</v>
      </c>
      <c r="AH63" s="5" t="s">
        <v>181</v>
      </c>
      <c r="AI63" s="5" t="s">
        <v>17</v>
      </c>
      <c r="AJ63" s="5" t="s">
        <v>41</v>
      </c>
      <c r="AK63" s="5" t="s">
        <v>0</v>
      </c>
      <c r="AL63" s="5" t="s">
        <v>1</v>
      </c>
      <c r="AM63" s="5" t="s">
        <v>53</v>
      </c>
      <c r="AO63" s="10" t="s">
        <v>841</v>
      </c>
      <c r="AP63" s="7" t="str">
        <f t="shared" si="21"/>
        <v>0000024B</v>
      </c>
      <c r="AQ63" s="7">
        <f t="shared" si="17"/>
        <v>57931</v>
      </c>
      <c r="AR63" s="7">
        <f t="shared" si="22"/>
        <v>57896</v>
      </c>
      <c r="AS63" s="7" t="str">
        <f t="shared" si="23"/>
        <v/>
      </c>
      <c r="AT63" s="17"/>
      <c r="AU63" s="17"/>
      <c r="AV63" s="18"/>
      <c r="AW63" s="19"/>
    </row>
    <row r="64" spans="1:49" x14ac:dyDescent="0.4">
      <c r="A64" s="6" t="s">
        <v>322</v>
      </c>
      <c r="B64" s="2" t="str">
        <f t="shared" si="20"/>
        <v>D5EF 0CD1 3E3F CDA0 C65D 1CC9 F5D5 E52A</v>
      </c>
      <c r="D64" s="2" t="str">
        <f t="shared" si="24"/>
        <v>D5EF0CD13E3FCDA0C65D1CC9F5D5E52A</v>
      </c>
      <c r="E64" s="2">
        <f t="shared" si="25"/>
        <v>58320</v>
      </c>
      <c r="F64" s="3" t="str">
        <f t="shared" si="26"/>
        <v>0E3D0</v>
      </c>
      <c r="G64" s="5" t="str">
        <f t="shared" si="1"/>
        <v>D5</v>
      </c>
      <c r="H64" s="5" t="str">
        <f t="shared" si="2"/>
        <v>EF</v>
      </c>
      <c r="I64" s="5" t="str">
        <f t="shared" si="3"/>
        <v>0C</v>
      </c>
      <c r="J64" s="5" t="str">
        <f t="shared" si="4"/>
        <v>D1</v>
      </c>
      <c r="K64" s="5" t="str">
        <f t="shared" si="5"/>
        <v>3E</v>
      </c>
      <c r="L64" s="5" t="str">
        <f t="shared" si="6"/>
        <v>3F</v>
      </c>
      <c r="M64" s="5" t="str">
        <f t="shared" si="7"/>
        <v>CD</v>
      </c>
      <c r="N64" s="5" t="str">
        <f t="shared" si="8"/>
        <v>A0</v>
      </c>
      <c r="O64" s="5" t="str">
        <f t="shared" si="9"/>
        <v>C6</v>
      </c>
      <c r="P64" s="5" t="str">
        <f t="shared" si="10"/>
        <v>5D</v>
      </c>
      <c r="Q64" s="5" t="str">
        <f t="shared" si="11"/>
        <v>1C</v>
      </c>
      <c r="R64" s="5" t="str">
        <f t="shared" si="12"/>
        <v>C9</v>
      </c>
      <c r="S64" s="5" t="str">
        <f t="shared" si="13"/>
        <v>F5</v>
      </c>
      <c r="T64" s="5" t="str">
        <f t="shared" si="14"/>
        <v>D5</v>
      </c>
      <c r="U64" s="5" t="str">
        <f t="shared" si="15"/>
        <v>E5</v>
      </c>
      <c r="V64" s="5" t="str">
        <f t="shared" si="16"/>
        <v>2A</v>
      </c>
      <c r="X64" s="5" t="s">
        <v>26</v>
      </c>
      <c r="Y64" s="5" t="s">
        <v>92</v>
      </c>
      <c r="Z64" s="5" t="s">
        <v>12</v>
      </c>
      <c r="AA64" s="5" t="s">
        <v>62</v>
      </c>
      <c r="AB64" s="5" t="s">
        <v>47</v>
      </c>
      <c r="AC64" s="5" t="s">
        <v>144</v>
      </c>
      <c r="AD64" s="5" t="s">
        <v>108</v>
      </c>
      <c r="AE64" s="5" t="s">
        <v>156</v>
      </c>
      <c r="AF64" s="5" t="s">
        <v>36</v>
      </c>
      <c r="AG64" s="5" t="s">
        <v>129</v>
      </c>
      <c r="AH64" s="5" t="s">
        <v>138</v>
      </c>
      <c r="AI64" s="5" t="s">
        <v>53</v>
      </c>
      <c r="AJ64" s="5" t="s">
        <v>56</v>
      </c>
      <c r="AK64" s="5" t="s">
        <v>26</v>
      </c>
      <c r="AL64" s="5" t="s">
        <v>54</v>
      </c>
      <c r="AM64" s="5" t="s">
        <v>57</v>
      </c>
      <c r="AO64" s="10" t="s">
        <v>842</v>
      </c>
      <c r="AP64" s="7" t="str">
        <f t="shared" si="21"/>
        <v>0000024C</v>
      </c>
      <c r="AQ64" s="7">
        <f t="shared" si="17"/>
        <v>57932</v>
      </c>
      <c r="AR64" s="7">
        <f t="shared" si="22"/>
        <v>57896</v>
      </c>
      <c r="AS64" s="7">
        <f t="shared" si="23"/>
        <v>57932</v>
      </c>
      <c r="AT64" s="17"/>
      <c r="AU64" s="17"/>
      <c r="AV64" s="18"/>
      <c r="AW64" s="19"/>
    </row>
    <row r="65" spans="1:49" x14ac:dyDescent="0.4">
      <c r="A65" s="6" t="s">
        <v>323</v>
      </c>
      <c r="B65" s="2" t="str">
        <f t="shared" si="20"/>
        <v>2401 7EB7 3E02 CAF5 D954 5DCD 39DE 2224</v>
      </c>
      <c r="D65" s="2" t="str">
        <f t="shared" si="24"/>
        <v>24017EB73E02CAF5D9545DCD39DE2224</v>
      </c>
      <c r="E65" s="2">
        <f t="shared" si="25"/>
        <v>58336</v>
      </c>
      <c r="F65" s="3" t="str">
        <f t="shared" si="26"/>
        <v>0E3E0</v>
      </c>
      <c r="G65" s="5" t="str">
        <f t="shared" si="1"/>
        <v>24</v>
      </c>
      <c r="H65" s="5" t="str">
        <f t="shared" si="2"/>
        <v>01</v>
      </c>
      <c r="I65" s="5" t="str">
        <f t="shared" si="3"/>
        <v>7E</v>
      </c>
      <c r="J65" s="5" t="str">
        <f t="shared" si="4"/>
        <v>B7</v>
      </c>
      <c r="K65" s="5" t="str">
        <f t="shared" si="5"/>
        <v>3E</v>
      </c>
      <c r="L65" s="5" t="str">
        <f t="shared" si="6"/>
        <v>02</v>
      </c>
      <c r="M65" s="5" t="str">
        <f t="shared" si="7"/>
        <v>CA</v>
      </c>
      <c r="N65" s="5" t="str">
        <f t="shared" si="8"/>
        <v>F5</v>
      </c>
      <c r="O65" s="5" t="str">
        <f t="shared" si="9"/>
        <v>D9</v>
      </c>
      <c r="P65" s="5" t="str">
        <f t="shared" si="10"/>
        <v>54</v>
      </c>
      <c r="Q65" s="5" t="str">
        <f t="shared" si="11"/>
        <v>5D</v>
      </c>
      <c r="R65" s="5" t="str">
        <f t="shared" si="12"/>
        <v>CD</v>
      </c>
      <c r="S65" s="5" t="str">
        <f t="shared" si="13"/>
        <v>39</v>
      </c>
      <c r="T65" s="5" t="str">
        <f t="shared" si="14"/>
        <v>DE</v>
      </c>
      <c r="U65" s="5" t="str">
        <f t="shared" si="15"/>
        <v>22</v>
      </c>
      <c r="V65" s="5" t="str">
        <f t="shared" si="16"/>
        <v>24</v>
      </c>
      <c r="X65" s="5" t="s">
        <v>148</v>
      </c>
      <c r="Y65" s="5" t="s">
        <v>1</v>
      </c>
      <c r="Z65" s="5" t="s">
        <v>58</v>
      </c>
      <c r="AA65" s="5" t="s">
        <v>46</v>
      </c>
      <c r="AB65" s="5" t="s">
        <v>47</v>
      </c>
      <c r="AC65" s="5" t="s">
        <v>2</v>
      </c>
      <c r="AD65" s="5" t="s">
        <v>77</v>
      </c>
      <c r="AE65" s="5" t="s">
        <v>56</v>
      </c>
      <c r="AF65" s="5" t="s">
        <v>142</v>
      </c>
      <c r="AG65" s="5" t="s">
        <v>128</v>
      </c>
      <c r="AH65" s="5" t="s">
        <v>129</v>
      </c>
      <c r="AI65" s="5" t="s">
        <v>108</v>
      </c>
      <c r="AJ65" s="5" t="s">
        <v>133</v>
      </c>
      <c r="AK65" s="5" t="s">
        <v>124</v>
      </c>
      <c r="AL65" s="5" t="s">
        <v>41</v>
      </c>
      <c r="AM65" s="5" t="s">
        <v>148</v>
      </c>
      <c r="AO65" s="10" t="s">
        <v>843</v>
      </c>
      <c r="AP65" s="7" t="str">
        <f t="shared" si="21"/>
        <v>00000266</v>
      </c>
      <c r="AQ65" s="7">
        <f t="shared" si="17"/>
        <v>57958</v>
      </c>
      <c r="AR65" s="7">
        <f t="shared" si="22"/>
        <v>57958</v>
      </c>
      <c r="AS65" s="7">
        <f t="shared" si="23"/>
        <v>57958</v>
      </c>
      <c r="AT65" s="17"/>
      <c r="AU65" s="17"/>
      <c r="AV65" s="18"/>
      <c r="AW65" s="19"/>
    </row>
    <row r="66" spans="1:49" x14ac:dyDescent="0.4">
      <c r="A66" s="6" t="s">
        <v>324</v>
      </c>
      <c r="B66" s="2" t="str">
        <f t="shared" si="20"/>
        <v>01EB 2323 237E FEA2 EBC2 E2E3 EBC3 36E4</v>
      </c>
      <c r="D66" s="2" t="str">
        <f t="shared" si="24"/>
        <v>01EB2323237EFEA2EBC2E2E3EBC336E4</v>
      </c>
      <c r="E66" s="2">
        <f t="shared" si="25"/>
        <v>58352</v>
      </c>
      <c r="F66" s="3" t="str">
        <f t="shared" si="26"/>
        <v>0E3F0</v>
      </c>
      <c r="G66" s="5" t="str">
        <f t="shared" si="1"/>
        <v>01</v>
      </c>
      <c r="H66" s="5" t="str">
        <f t="shared" si="2"/>
        <v>EB</v>
      </c>
      <c r="I66" s="5" t="str">
        <f t="shared" si="3"/>
        <v>23</v>
      </c>
      <c r="J66" s="5" t="str">
        <f t="shared" si="4"/>
        <v>23</v>
      </c>
      <c r="K66" s="5" t="str">
        <f t="shared" si="5"/>
        <v>23</v>
      </c>
      <c r="L66" s="5" t="str">
        <f t="shared" si="6"/>
        <v>7E</v>
      </c>
      <c r="M66" s="5" t="str">
        <f t="shared" si="7"/>
        <v>FE</v>
      </c>
      <c r="N66" s="5" t="str">
        <f t="shared" si="8"/>
        <v>A2</v>
      </c>
      <c r="O66" s="5" t="str">
        <f t="shared" si="9"/>
        <v>EB</v>
      </c>
      <c r="P66" s="5" t="str">
        <f t="shared" si="10"/>
        <v>C2</v>
      </c>
      <c r="Q66" s="5" t="str">
        <f t="shared" si="11"/>
        <v>E2</v>
      </c>
      <c r="R66" s="5" t="str">
        <f t="shared" si="12"/>
        <v>E3</v>
      </c>
      <c r="S66" s="5" t="str">
        <f t="shared" si="13"/>
        <v>EB</v>
      </c>
      <c r="T66" s="5" t="str">
        <f t="shared" si="14"/>
        <v>C3</v>
      </c>
      <c r="U66" s="5" t="str">
        <f t="shared" si="15"/>
        <v>36</v>
      </c>
      <c r="V66" s="5" t="str">
        <f t="shared" si="16"/>
        <v>E4</v>
      </c>
      <c r="X66" s="5" t="s">
        <v>1</v>
      </c>
      <c r="Y66" s="5" t="s">
        <v>43</v>
      </c>
      <c r="Z66" s="5" t="s">
        <v>59</v>
      </c>
      <c r="AA66" s="5" t="s">
        <v>59</v>
      </c>
      <c r="AB66" s="5" t="s">
        <v>59</v>
      </c>
      <c r="AC66" s="5" t="s">
        <v>58</v>
      </c>
      <c r="AD66" s="5" t="s">
        <v>87</v>
      </c>
      <c r="AE66" s="5" t="s">
        <v>74</v>
      </c>
      <c r="AF66" s="5" t="s">
        <v>43</v>
      </c>
      <c r="AG66" s="5" t="s">
        <v>29</v>
      </c>
      <c r="AH66" s="5" t="s">
        <v>121</v>
      </c>
      <c r="AI66" s="5" t="s">
        <v>40</v>
      </c>
      <c r="AJ66" s="5" t="s">
        <v>43</v>
      </c>
      <c r="AK66" s="5" t="s">
        <v>16</v>
      </c>
      <c r="AL66" s="5" t="s">
        <v>106</v>
      </c>
      <c r="AM66" s="5" t="s">
        <v>169</v>
      </c>
      <c r="AO66" s="10" t="s">
        <v>844</v>
      </c>
      <c r="AP66" s="7" t="str">
        <f t="shared" si="21"/>
        <v>00000268</v>
      </c>
      <c r="AQ66" s="7">
        <f t="shared" si="17"/>
        <v>57960</v>
      </c>
      <c r="AR66" s="7">
        <f t="shared" si="22"/>
        <v>57960</v>
      </c>
      <c r="AS66" s="7">
        <f t="shared" si="23"/>
        <v>57960</v>
      </c>
      <c r="AT66" s="17"/>
      <c r="AU66" s="17"/>
      <c r="AV66" s="18"/>
      <c r="AW66" s="19"/>
    </row>
    <row r="67" spans="1:49" x14ac:dyDescent="0.4">
      <c r="A67" s="6" t="s">
        <v>325</v>
      </c>
      <c r="B67" s="2" t="str">
        <f t="shared" si="20"/>
        <v>FF2A 9F02 2224 01AF 3DC3 55E4 C521 00FD</v>
      </c>
      <c r="D67" s="2" t="str">
        <f t="shared" si="24"/>
        <v>FF2A9F02222401AF3DC355E4C52100FD</v>
      </c>
      <c r="E67" s="2">
        <f t="shared" si="25"/>
        <v>58368</v>
      </c>
      <c r="F67" s="3" t="str">
        <f t="shared" si="26"/>
        <v>0E400</v>
      </c>
      <c r="G67" s="5" t="str">
        <f t="shared" ref="G67:G130" si="27">MID(D67,1,2)</f>
        <v>FF</v>
      </c>
      <c r="H67" s="5" t="str">
        <f t="shared" ref="H67:H130" si="28">MID(D67,3,2)</f>
        <v>2A</v>
      </c>
      <c r="I67" s="5" t="str">
        <f t="shared" ref="I67:I130" si="29">MID(D67,5,2)</f>
        <v>9F</v>
      </c>
      <c r="J67" s="5" t="str">
        <f t="shared" ref="J67:J130" si="30">MID(D67,7,2)</f>
        <v>02</v>
      </c>
      <c r="K67" s="5" t="str">
        <f t="shared" ref="K67:K130" si="31">MID(D67,9,2)</f>
        <v>22</v>
      </c>
      <c r="L67" s="5" t="str">
        <f t="shared" ref="L67:L130" si="32">MID(D67,11,2)</f>
        <v>24</v>
      </c>
      <c r="M67" s="5" t="str">
        <f t="shared" ref="M67:M130" si="33">MID(D67,13,2)</f>
        <v>01</v>
      </c>
      <c r="N67" s="5" t="str">
        <f t="shared" ref="N67:N130" si="34">MID(D67,15,2)</f>
        <v>AF</v>
      </c>
      <c r="O67" s="5" t="str">
        <f t="shared" ref="O67:O130" si="35">MID(D67,17,2)</f>
        <v>3D</v>
      </c>
      <c r="P67" s="5" t="str">
        <f t="shared" ref="P67:P130" si="36">MID(D67,19,2)</f>
        <v>C3</v>
      </c>
      <c r="Q67" s="5" t="str">
        <f t="shared" ref="Q67:Q130" si="37">MID(D67,21,2)</f>
        <v>55</v>
      </c>
      <c r="R67" s="5" t="str">
        <f t="shared" ref="R67:R130" si="38">MID(D67,23,2)</f>
        <v>E4</v>
      </c>
      <c r="S67" s="5" t="str">
        <f t="shared" ref="S67:S130" si="39">MID(D67,25,2)</f>
        <v>C5</v>
      </c>
      <c r="T67" s="5" t="str">
        <f t="shared" ref="T67:T130" si="40">MID(D67,27,2)</f>
        <v>21</v>
      </c>
      <c r="U67" s="5" t="str">
        <f t="shared" ref="U67:U130" si="41">MID(D67,29,2)</f>
        <v>00</v>
      </c>
      <c r="V67" s="5" t="str">
        <f t="shared" ref="V67:V130" si="42">MID(D67,31,2)</f>
        <v>FD</v>
      </c>
      <c r="X67" s="5" t="s">
        <v>181</v>
      </c>
      <c r="Y67" s="5" t="s">
        <v>57</v>
      </c>
      <c r="Z67" s="5" t="s">
        <v>114</v>
      </c>
      <c r="AA67" s="5" t="s">
        <v>2</v>
      </c>
      <c r="AB67" s="5" t="s">
        <v>41</v>
      </c>
      <c r="AC67" s="5" t="s">
        <v>148</v>
      </c>
      <c r="AD67" s="5" t="s">
        <v>1</v>
      </c>
      <c r="AE67" s="5" t="s">
        <v>125</v>
      </c>
      <c r="AF67" s="5" t="s">
        <v>86</v>
      </c>
      <c r="AG67" s="5" t="s">
        <v>16</v>
      </c>
      <c r="AH67" s="5" t="s">
        <v>205</v>
      </c>
      <c r="AI67" s="5" t="s">
        <v>169</v>
      </c>
      <c r="AJ67" s="5" t="s">
        <v>33</v>
      </c>
      <c r="AK67" s="5" t="s">
        <v>55</v>
      </c>
      <c r="AL67" s="5" t="s">
        <v>0</v>
      </c>
      <c r="AM67" s="5" t="s">
        <v>198</v>
      </c>
      <c r="AO67" s="10" t="s">
        <v>845</v>
      </c>
      <c r="AP67" s="7" t="str">
        <f t="shared" si="21"/>
        <v>0000026A</v>
      </c>
      <c r="AQ67" s="7">
        <f t="shared" ref="AQ67:AQ130" si="43">HEX2DEC(AP67)+HEX2DEC(Offset)</f>
        <v>57962</v>
      </c>
      <c r="AR67" s="7">
        <f t="shared" si="22"/>
        <v>57962</v>
      </c>
      <c r="AS67" s="7" t="str">
        <f t="shared" si="23"/>
        <v/>
      </c>
      <c r="AT67" s="17"/>
      <c r="AU67" s="17"/>
      <c r="AV67" s="18"/>
      <c r="AW67" s="19"/>
    </row>
    <row r="68" spans="1:49" x14ac:dyDescent="0.4">
      <c r="A68" s="6" t="s">
        <v>326</v>
      </c>
      <c r="B68" s="2" t="str">
        <f t="shared" ref="B68:B131" si="44">UPPER(A68)</f>
        <v>CD5F D616 013A 9302 CD58 D607 077A 1757</v>
      </c>
      <c r="D68" s="2" t="str">
        <f t="shared" si="24"/>
        <v>CD5FD616013A9302CD58D607077A1757</v>
      </c>
      <c r="E68" s="2">
        <f t="shared" si="25"/>
        <v>58384</v>
      </c>
      <c r="F68" s="3" t="str">
        <f t="shared" si="26"/>
        <v>0E410</v>
      </c>
      <c r="G68" s="5" t="str">
        <f t="shared" si="27"/>
        <v>CD</v>
      </c>
      <c r="H68" s="5" t="str">
        <f t="shared" si="28"/>
        <v>5F</v>
      </c>
      <c r="I68" s="5" t="str">
        <f t="shared" si="29"/>
        <v>D6</v>
      </c>
      <c r="J68" s="5" t="str">
        <f t="shared" si="30"/>
        <v>16</v>
      </c>
      <c r="K68" s="5" t="str">
        <f t="shared" si="31"/>
        <v>01</v>
      </c>
      <c r="L68" s="5" t="str">
        <f t="shared" si="32"/>
        <v>3A</v>
      </c>
      <c r="M68" s="5" t="str">
        <f t="shared" si="33"/>
        <v>93</v>
      </c>
      <c r="N68" s="5" t="str">
        <f t="shared" si="34"/>
        <v>02</v>
      </c>
      <c r="O68" s="5" t="str">
        <f t="shared" si="35"/>
        <v>CD</v>
      </c>
      <c r="P68" s="5" t="str">
        <f t="shared" si="36"/>
        <v>58</v>
      </c>
      <c r="Q68" s="5" t="str">
        <f t="shared" si="37"/>
        <v>D6</v>
      </c>
      <c r="R68" s="5" t="str">
        <f t="shared" si="38"/>
        <v>07</v>
      </c>
      <c r="S68" s="5" t="str">
        <f t="shared" si="39"/>
        <v>07</v>
      </c>
      <c r="T68" s="5" t="str">
        <f t="shared" si="40"/>
        <v>7A</v>
      </c>
      <c r="U68" s="5" t="str">
        <f t="shared" si="41"/>
        <v>17</v>
      </c>
      <c r="V68" s="5" t="str">
        <f t="shared" si="42"/>
        <v>57</v>
      </c>
      <c r="X68" s="5" t="s">
        <v>108</v>
      </c>
      <c r="Y68" s="5" t="s">
        <v>68</v>
      </c>
      <c r="Z68" s="5" t="s">
        <v>102</v>
      </c>
      <c r="AA68" s="5" t="s">
        <v>146</v>
      </c>
      <c r="AB68" s="5" t="s">
        <v>1</v>
      </c>
      <c r="AC68" s="5" t="s">
        <v>45</v>
      </c>
      <c r="AD68" s="5" t="s">
        <v>182</v>
      </c>
      <c r="AE68" s="5" t="s">
        <v>2</v>
      </c>
      <c r="AF68" s="5" t="s">
        <v>108</v>
      </c>
      <c r="AG68" s="5" t="s">
        <v>235</v>
      </c>
      <c r="AH68" s="5" t="s">
        <v>102</v>
      </c>
      <c r="AI68" s="5" t="s">
        <v>7</v>
      </c>
      <c r="AJ68" s="5" t="s">
        <v>7</v>
      </c>
      <c r="AK68" s="5" t="s">
        <v>76</v>
      </c>
      <c r="AL68" s="5" t="s">
        <v>71</v>
      </c>
      <c r="AM68" s="5" t="s">
        <v>119</v>
      </c>
      <c r="AO68" s="10" t="s">
        <v>846</v>
      </c>
      <c r="AP68" s="7" t="str">
        <f t="shared" ref="AP68:AP131" si="45">LEFT(AO68,SEARCH(":",AO68,1)-1)</f>
        <v>0000026B</v>
      </c>
      <c r="AQ68" s="7">
        <f t="shared" si="43"/>
        <v>57963</v>
      </c>
      <c r="AR68" s="7">
        <f t="shared" ref="AR68:AR131" si="46">IF(AQ68&lt;&gt;AQ67+1,AQ68,AR67)</f>
        <v>57962</v>
      </c>
      <c r="AS68" s="7">
        <f t="shared" ref="AS68:AS131" si="47">IF(AQ68&lt;&gt;AQ69-1,AQ68,"")</f>
        <v>57963</v>
      </c>
      <c r="AT68" s="17"/>
      <c r="AU68" s="17"/>
      <c r="AV68" s="18"/>
      <c r="AW68" s="19"/>
    </row>
    <row r="69" spans="1:49" x14ac:dyDescent="0.4">
      <c r="A69" s="6" t="s">
        <v>327</v>
      </c>
      <c r="B69" s="2" t="str">
        <f t="shared" si="44"/>
        <v>7917 4F78 1747 B7F2 15E4 3E01 E712 21F1</v>
      </c>
      <c r="D69" s="2" t="str">
        <f t="shared" ref="D69:D132" si="48">MID(B69,1,4)&amp;MID(B69,6,4)&amp;MID(B69,11,4)&amp;MID(B69,16,4)&amp;MID(B69,21,4)&amp;MID(B69,26,4)&amp;MID(B69,31,4)&amp;MID(B69,36,4)</f>
        <v>79174F781747B7F215E43E01E71221F1</v>
      </c>
      <c r="E69" s="2">
        <f t="shared" ref="E69:E132" si="49">E68+16</f>
        <v>58400</v>
      </c>
      <c r="F69" s="3" t="str">
        <f t="shared" ref="F69:F132" si="50">DEC2HEX(E69,5)</f>
        <v>0E420</v>
      </c>
      <c r="G69" s="5" t="str">
        <f t="shared" si="27"/>
        <v>79</v>
      </c>
      <c r="H69" s="5" t="str">
        <f t="shared" si="28"/>
        <v>17</v>
      </c>
      <c r="I69" s="5" t="str">
        <f t="shared" si="29"/>
        <v>4F</v>
      </c>
      <c r="J69" s="5" t="str">
        <f t="shared" si="30"/>
        <v>78</v>
      </c>
      <c r="K69" s="5" t="str">
        <f t="shared" si="31"/>
        <v>17</v>
      </c>
      <c r="L69" s="5" t="str">
        <f t="shared" si="32"/>
        <v>47</v>
      </c>
      <c r="M69" s="5" t="str">
        <f t="shared" si="33"/>
        <v>B7</v>
      </c>
      <c r="N69" s="5" t="str">
        <f t="shared" si="34"/>
        <v>F2</v>
      </c>
      <c r="O69" s="5" t="str">
        <f t="shared" si="35"/>
        <v>15</v>
      </c>
      <c r="P69" s="5" t="str">
        <f t="shared" si="36"/>
        <v>E4</v>
      </c>
      <c r="Q69" s="5" t="str">
        <f t="shared" si="37"/>
        <v>3E</v>
      </c>
      <c r="R69" s="5" t="str">
        <f t="shared" si="38"/>
        <v>01</v>
      </c>
      <c r="S69" s="5" t="str">
        <f t="shared" si="39"/>
        <v>E7</v>
      </c>
      <c r="T69" s="5" t="str">
        <f t="shared" si="40"/>
        <v>12</v>
      </c>
      <c r="U69" s="5" t="str">
        <f t="shared" si="41"/>
        <v>21</v>
      </c>
      <c r="V69" s="5" t="str">
        <f t="shared" si="42"/>
        <v>F1</v>
      </c>
      <c r="X69" s="5" t="s">
        <v>24</v>
      </c>
      <c r="Y69" s="5" t="s">
        <v>71</v>
      </c>
      <c r="Z69" s="5" t="s">
        <v>64</v>
      </c>
      <c r="AA69" s="5" t="s">
        <v>75</v>
      </c>
      <c r="AB69" s="5" t="s">
        <v>71</v>
      </c>
      <c r="AC69" s="5" t="s">
        <v>49</v>
      </c>
      <c r="AD69" s="5" t="s">
        <v>46</v>
      </c>
      <c r="AE69" s="5" t="s">
        <v>126</v>
      </c>
      <c r="AF69" s="5" t="s">
        <v>67</v>
      </c>
      <c r="AG69" s="5" t="s">
        <v>169</v>
      </c>
      <c r="AH69" s="5" t="s">
        <v>47</v>
      </c>
      <c r="AI69" s="5" t="s">
        <v>1</v>
      </c>
      <c r="AJ69" s="5" t="s">
        <v>66</v>
      </c>
      <c r="AK69" s="5" t="s">
        <v>163</v>
      </c>
      <c r="AL69" s="5" t="s">
        <v>55</v>
      </c>
      <c r="AM69" s="5" t="s">
        <v>63</v>
      </c>
      <c r="AO69" s="10" t="s">
        <v>847</v>
      </c>
      <c r="AP69" s="7" t="str">
        <f t="shared" si="45"/>
        <v>00000292</v>
      </c>
      <c r="AQ69" s="7">
        <f t="shared" si="43"/>
        <v>58002</v>
      </c>
      <c r="AR69" s="7">
        <f t="shared" si="46"/>
        <v>58002</v>
      </c>
      <c r="AS69" s="7" t="str">
        <f t="shared" si="47"/>
        <v/>
      </c>
      <c r="AT69" s="17"/>
      <c r="AU69" s="17"/>
      <c r="AV69" s="18"/>
      <c r="AW69" s="19"/>
    </row>
    <row r="70" spans="1:49" x14ac:dyDescent="0.4">
      <c r="A70" s="6" t="s">
        <v>328</v>
      </c>
      <c r="B70" s="2" t="str">
        <f t="shared" si="44"/>
        <v>D0E7 00C1 B7C9 237E 3234 0123 2232 0100</v>
      </c>
      <c r="D70" s="2" t="str">
        <f t="shared" si="48"/>
        <v>D0E700C1B7C9237E3234012322320100</v>
      </c>
      <c r="E70" s="2">
        <f t="shared" si="49"/>
        <v>58416</v>
      </c>
      <c r="F70" s="3" t="str">
        <f t="shared" si="50"/>
        <v>0E430</v>
      </c>
      <c r="G70" s="5" t="str">
        <f t="shared" si="27"/>
        <v>D0</v>
      </c>
      <c r="H70" s="5" t="str">
        <f t="shared" si="28"/>
        <v>E7</v>
      </c>
      <c r="I70" s="5" t="str">
        <f t="shared" si="29"/>
        <v>00</v>
      </c>
      <c r="J70" s="5" t="str">
        <f t="shared" si="30"/>
        <v>C1</v>
      </c>
      <c r="K70" s="5" t="str">
        <f t="shared" si="31"/>
        <v>B7</v>
      </c>
      <c r="L70" s="5" t="str">
        <f t="shared" si="32"/>
        <v>C9</v>
      </c>
      <c r="M70" s="5" t="str">
        <f t="shared" si="33"/>
        <v>23</v>
      </c>
      <c r="N70" s="5" t="str">
        <f t="shared" si="34"/>
        <v>7E</v>
      </c>
      <c r="O70" s="5" t="str">
        <f t="shared" si="35"/>
        <v>32</v>
      </c>
      <c r="P70" s="5" t="str">
        <f t="shared" si="36"/>
        <v>34</v>
      </c>
      <c r="Q70" s="5" t="str">
        <f t="shared" si="37"/>
        <v>01</v>
      </c>
      <c r="R70" s="5" t="str">
        <f t="shared" si="38"/>
        <v>23</v>
      </c>
      <c r="S70" s="5" t="str">
        <f t="shared" si="39"/>
        <v>22</v>
      </c>
      <c r="T70" s="5" t="str">
        <f t="shared" si="40"/>
        <v>32</v>
      </c>
      <c r="U70" s="5" t="str">
        <f t="shared" si="41"/>
        <v>01</v>
      </c>
      <c r="V70" s="5" t="str">
        <f t="shared" si="42"/>
        <v>00</v>
      </c>
      <c r="X70" s="5" t="s">
        <v>44</v>
      </c>
      <c r="Y70" s="5" t="s">
        <v>66</v>
      </c>
      <c r="Z70" s="5" t="s">
        <v>0</v>
      </c>
      <c r="AA70" s="5" t="s">
        <v>23</v>
      </c>
      <c r="AB70" s="5" t="s">
        <v>46</v>
      </c>
      <c r="AC70" s="5" t="s">
        <v>53</v>
      </c>
      <c r="AD70" s="5" t="s">
        <v>59</v>
      </c>
      <c r="AE70" s="5" t="s">
        <v>58</v>
      </c>
      <c r="AF70" s="5" t="s">
        <v>51</v>
      </c>
      <c r="AG70" s="5" t="s">
        <v>30</v>
      </c>
      <c r="AH70" s="5" t="s">
        <v>1</v>
      </c>
      <c r="AI70" s="5" t="s">
        <v>59</v>
      </c>
      <c r="AJ70" s="5" t="s">
        <v>41</v>
      </c>
      <c r="AK70" s="5" t="s">
        <v>51</v>
      </c>
      <c r="AL70" s="5" t="s">
        <v>1</v>
      </c>
      <c r="AM70" s="5" t="s">
        <v>0</v>
      </c>
      <c r="AO70" s="10" t="s">
        <v>848</v>
      </c>
      <c r="AP70" s="7" t="str">
        <f t="shared" si="45"/>
        <v>00000293</v>
      </c>
      <c r="AQ70" s="7">
        <f t="shared" si="43"/>
        <v>58003</v>
      </c>
      <c r="AR70" s="7">
        <f t="shared" si="46"/>
        <v>58002</v>
      </c>
      <c r="AS70" s="7" t="str">
        <f t="shared" si="47"/>
        <v/>
      </c>
      <c r="AT70" s="17"/>
      <c r="AU70" s="17"/>
      <c r="AV70" s="18"/>
      <c r="AW70" s="19"/>
    </row>
    <row r="71" spans="1:49" x14ac:dyDescent="0.4">
      <c r="A71" s="6" t="s">
        <v>329</v>
      </c>
      <c r="B71" s="2" t="str">
        <f t="shared" si="44"/>
        <v>00E1 D11E 00F1 C922 1D01 CD63 D53E FF32</v>
      </c>
      <c r="D71" s="2" t="str">
        <f t="shared" si="48"/>
        <v>00E1D11E00F1C9221D01CD63D53EFF32</v>
      </c>
      <c r="E71" s="2">
        <f t="shared" si="49"/>
        <v>58432</v>
      </c>
      <c r="F71" s="3" t="str">
        <f t="shared" si="50"/>
        <v>0E440</v>
      </c>
      <c r="G71" s="5" t="str">
        <f t="shared" si="27"/>
        <v>00</v>
      </c>
      <c r="H71" s="5" t="str">
        <f t="shared" si="28"/>
        <v>E1</v>
      </c>
      <c r="I71" s="5" t="str">
        <f t="shared" si="29"/>
        <v>D1</v>
      </c>
      <c r="J71" s="5" t="str">
        <f t="shared" si="30"/>
        <v>1E</v>
      </c>
      <c r="K71" s="5" t="str">
        <f t="shared" si="31"/>
        <v>00</v>
      </c>
      <c r="L71" s="5" t="str">
        <f t="shared" si="32"/>
        <v>F1</v>
      </c>
      <c r="M71" s="5" t="str">
        <f t="shared" si="33"/>
        <v>C9</v>
      </c>
      <c r="N71" s="5" t="str">
        <f t="shared" si="34"/>
        <v>22</v>
      </c>
      <c r="O71" s="5" t="str">
        <f t="shared" si="35"/>
        <v>1D</v>
      </c>
      <c r="P71" s="5" t="str">
        <f t="shared" si="36"/>
        <v>01</v>
      </c>
      <c r="Q71" s="5" t="str">
        <f t="shared" si="37"/>
        <v>CD</v>
      </c>
      <c r="R71" s="5" t="str">
        <f t="shared" si="38"/>
        <v>63</v>
      </c>
      <c r="S71" s="5" t="str">
        <f t="shared" si="39"/>
        <v>D5</v>
      </c>
      <c r="T71" s="5" t="str">
        <f t="shared" si="40"/>
        <v>3E</v>
      </c>
      <c r="U71" s="5" t="str">
        <f t="shared" si="41"/>
        <v>FF</v>
      </c>
      <c r="V71" s="5" t="str">
        <f t="shared" si="42"/>
        <v>32</v>
      </c>
      <c r="X71" s="5" t="s">
        <v>0</v>
      </c>
      <c r="Y71" s="5" t="s">
        <v>82</v>
      </c>
      <c r="Z71" s="5" t="s">
        <v>62</v>
      </c>
      <c r="AA71" s="5" t="s">
        <v>28</v>
      </c>
      <c r="AB71" s="5" t="s">
        <v>0</v>
      </c>
      <c r="AC71" s="5" t="s">
        <v>63</v>
      </c>
      <c r="AD71" s="5" t="s">
        <v>53</v>
      </c>
      <c r="AE71" s="5" t="s">
        <v>41</v>
      </c>
      <c r="AF71" s="5" t="s">
        <v>137</v>
      </c>
      <c r="AG71" s="5" t="s">
        <v>1</v>
      </c>
      <c r="AH71" s="5" t="s">
        <v>108</v>
      </c>
      <c r="AI71" s="5" t="s">
        <v>210</v>
      </c>
      <c r="AJ71" s="5" t="s">
        <v>26</v>
      </c>
      <c r="AK71" s="5" t="s">
        <v>47</v>
      </c>
      <c r="AL71" s="5" t="s">
        <v>181</v>
      </c>
      <c r="AM71" s="5" t="s">
        <v>51</v>
      </c>
      <c r="AO71" s="10" t="s">
        <v>849</v>
      </c>
      <c r="AP71" s="7" t="str">
        <f t="shared" si="45"/>
        <v>00000294</v>
      </c>
      <c r="AQ71" s="7">
        <f t="shared" si="43"/>
        <v>58004</v>
      </c>
      <c r="AR71" s="7">
        <f t="shared" si="46"/>
        <v>58002</v>
      </c>
      <c r="AS71" s="7">
        <f t="shared" si="47"/>
        <v>58004</v>
      </c>
      <c r="AT71" s="17"/>
      <c r="AU71" s="17"/>
      <c r="AV71" s="18"/>
      <c r="AW71" s="19"/>
    </row>
    <row r="72" spans="1:49" x14ac:dyDescent="0.4">
      <c r="A72" s="6" t="s">
        <v>330</v>
      </c>
      <c r="B72" s="2" t="str">
        <f t="shared" si="44"/>
        <v>1701 C3D0 E332 2301 C9FF CD63 E9E6 30F5</v>
      </c>
      <c r="D72" s="2" t="str">
        <f t="shared" si="48"/>
        <v>1701C3D0E3322301C9FFCD63E9E630F5</v>
      </c>
      <c r="E72" s="2">
        <f t="shared" si="49"/>
        <v>58448</v>
      </c>
      <c r="F72" s="3" t="str">
        <f t="shared" si="50"/>
        <v>0E450</v>
      </c>
      <c r="G72" s="5" t="str">
        <f t="shared" si="27"/>
        <v>17</v>
      </c>
      <c r="H72" s="5" t="str">
        <f t="shared" si="28"/>
        <v>01</v>
      </c>
      <c r="I72" s="5" t="str">
        <f t="shared" si="29"/>
        <v>C3</v>
      </c>
      <c r="J72" s="5" t="str">
        <f t="shared" si="30"/>
        <v>D0</v>
      </c>
      <c r="K72" s="5" t="str">
        <f t="shared" si="31"/>
        <v>E3</v>
      </c>
      <c r="L72" s="5" t="str">
        <f t="shared" si="32"/>
        <v>32</v>
      </c>
      <c r="M72" s="5" t="str">
        <f t="shared" si="33"/>
        <v>23</v>
      </c>
      <c r="N72" s="5" t="str">
        <f t="shared" si="34"/>
        <v>01</v>
      </c>
      <c r="O72" s="5" t="str">
        <f t="shared" si="35"/>
        <v>C9</v>
      </c>
      <c r="P72" s="5" t="str">
        <f t="shared" si="36"/>
        <v>FF</v>
      </c>
      <c r="Q72" s="5" t="str">
        <f t="shared" si="37"/>
        <v>CD</v>
      </c>
      <c r="R72" s="5" t="str">
        <f t="shared" si="38"/>
        <v>63</v>
      </c>
      <c r="S72" s="5" t="str">
        <f t="shared" si="39"/>
        <v>E9</v>
      </c>
      <c r="T72" s="5" t="str">
        <f t="shared" si="40"/>
        <v>E6</v>
      </c>
      <c r="U72" s="5" t="str">
        <f t="shared" si="41"/>
        <v>30</v>
      </c>
      <c r="V72" s="5" t="str">
        <f t="shared" si="42"/>
        <v>F5</v>
      </c>
      <c r="X72" s="5" t="s">
        <v>71</v>
      </c>
      <c r="Y72" s="5" t="s">
        <v>1</v>
      </c>
      <c r="Z72" s="5" t="s">
        <v>16</v>
      </c>
      <c r="AA72" s="5" t="s">
        <v>44</v>
      </c>
      <c r="AB72" s="5" t="s">
        <v>40</v>
      </c>
      <c r="AC72" s="5" t="s">
        <v>51</v>
      </c>
      <c r="AD72" s="5" t="s">
        <v>59</v>
      </c>
      <c r="AE72" s="5" t="s">
        <v>1</v>
      </c>
      <c r="AF72" s="5" t="s">
        <v>53</v>
      </c>
      <c r="AG72" s="5" t="s">
        <v>181</v>
      </c>
      <c r="AH72" s="5" t="s">
        <v>108</v>
      </c>
      <c r="AI72" s="5" t="s">
        <v>210</v>
      </c>
      <c r="AJ72" s="5" t="s">
        <v>116</v>
      </c>
      <c r="AK72" s="5" t="s">
        <v>97</v>
      </c>
      <c r="AL72" s="5" t="s">
        <v>134</v>
      </c>
      <c r="AM72" s="5" t="s">
        <v>56</v>
      </c>
      <c r="AO72" s="10" t="s">
        <v>850</v>
      </c>
      <c r="AP72" s="7" t="str">
        <f t="shared" si="45"/>
        <v>0000067B</v>
      </c>
      <c r="AQ72" s="7">
        <f t="shared" si="43"/>
        <v>59003</v>
      </c>
      <c r="AR72" s="7">
        <f t="shared" si="46"/>
        <v>59003</v>
      </c>
      <c r="AS72" s="7" t="str">
        <f t="shared" si="47"/>
        <v/>
      </c>
      <c r="AT72" s="17"/>
      <c r="AU72" s="17"/>
      <c r="AV72" s="18"/>
      <c r="AW72" s="19"/>
    </row>
    <row r="73" spans="1:49" x14ac:dyDescent="0.4">
      <c r="A73" s="6" t="s">
        <v>331</v>
      </c>
      <c r="B73" s="2" t="str">
        <f t="shared" si="44"/>
        <v>FE20 C294 E4E5 7E23 666F E3E5 CD9D E77B</v>
      </c>
      <c r="D73" s="2" t="str">
        <f t="shared" si="48"/>
        <v>FE20C294E4E57E23666FE3E5CD9DE77B</v>
      </c>
      <c r="E73" s="2">
        <f t="shared" si="49"/>
        <v>58464</v>
      </c>
      <c r="F73" s="3" t="str">
        <f t="shared" si="50"/>
        <v>0E460</v>
      </c>
      <c r="G73" s="5" t="str">
        <f t="shared" si="27"/>
        <v>FE</v>
      </c>
      <c r="H73" s="5" t="str">
        <f t="shared" si="28"/>
        <v>20</v>
      </c>
      <c r="I73" s="5" t="str">
        <f t="shared" si="29"/>
        <v>C2</v>
      </c>
      <c r="J73" s="5" t="str">
        <f t="shared" si="30"/>
        <v>94</v>
      </c>
      <c r="K73" s="5" t="str">
        <f t="shared" si="31"/>
        <v>E4</v>
      </c>
      <c r="L73" s="5" t="str">
        <f t="shared" si="32"/>
        <v>E5</v>
      </c>
      <c r="M73" s="5" t="str">
        <f t="shared" si="33"/>
        <v>7E</v>
      </c>
      <c r="N73" s="5" t="str">
        <f t="shared" si="34"/>
        <v>23</v>
      </c>
      <c r="O73" s="5" t="str">
        <f t="shared" si="35"/>
        <v>66</v>
      </c>
      <c r="P73" s="5" t="str">
        <f t="shared" si="36"/>
        <v>6F</v>
      </c>
      <c r="Q73" s="5" t="str">
        <f t="shared" si="37"/>
        <v>E3</v>
      </c>
      <c r="R73" s="5" t="str">
        <f t="shared" si="38"/>
        <v>E5</v>
      </c>
      <c r="S73" s="5" t="str">
        <f t="shared" si="39"/>
        <v>CD</v>
      </c>
      <c r="T73" s="5" t="str">
        <f t="shared" si="40"/>
        <v>9D</v>
      </c>
      <c r="U73" s="5" t="str">
        <f t="shared" si="41"/>
        <v>E7</v>
      </c>
      <c r="V73" s="5" t="str">
        <f t="shared" si="42"/>
        <v>7B</v>
      </c>
      <c r="X73" s="5" t="s">
        <v>87</v>
      </c>
      <c r="Y73" s="5" t="s">
        <v>159</v>
      </c>
      <c r="Z73" s="5" t="s">
        <v>29</v>
      </c>
      <c r="AA73" s="5" t="s">
        <v>147</v>
      </c>
      <c r="AB73" s="5" t="s">
        <v>169</v>
      </c>
      <c r="AC73" s="5" t="s">
        <v>54</v>
      </c>
      <c r="AD73" s="5" t="s">
        <v>58</v>
      </c>
      <c r="AE73" s="5" t="s">
        <v>59</v>
      </c>
      <c r="AF73" s="5" t="s">
        <v>60</v>
      </c>
      <c r="AG73" s="5" t="s">
        <v>61</v>
      </c>
      <c r="AH73" s="5" t="s">
        <v>40</v>
      </c>
      <c r="AI73" s="5" t="s">
        <v>54</v>
      </c>
      <c r="AJ73" s="5" t="s">
        <v>108</v>
      </c>
      <c r="AK73" s="5" t="s">
        <v>165</v>
      </c>
      <c r="AL73" s="5" t="s">
        <v>66</v>
      </c>
      <c r="AM73" s="5" t="s">
        <v>50</v>
      </c>
      <c r="AO73" s="10" t="s">
        <v>851</v>
      </c>
      <c r="AP73" s="7" t="str">
        <f t="shared" si="45"/>
        <v>0000067C</v>
      </c>
      <c r="AQ73" s="7">
        <f t="shared" si="43"/>
        <v>59004</v>
      </c>
      <c r="AR73" s="7">
        <f t="shared" si="46"/>
        <v>59003</v>
      </c>
      <c r="AS73" s="7" t="str">
        <f t="shared" si="47"/>
        <v/>
      </c>
      <c r="AT73" s="17"/>
      <c r="AU73" s="17"/>
      <c r="AV73" s="18"/>
      <c r="AW73" s="19"/>
    </row>
    <row r="74" spans="1:49" x14ac:dyDescent="0.4">
      <c r="A74" s="6" t="s">
        <v>332</v>
      </c>
      <c r="B74" s="2" t="str">
        <f t="shared" si="44"/>
        <v>FE02 CA7F E47E EBCD 8BD1 E5CD 72D1 E1EB</v>
      </c>
      <c r="D74" s="2" t="str">
        <f t="shared" si="48"/>
        <v>FE02CA7FE47EEBCD8BD1E5CD72D1E1EB</v>
      </c>
      <c r="E74" s="2">
        <f t="shared" si="49"/>
        <v>58480</v>
      </c>
      <c r="F74" s="3" t="str">
        <f t="shared" si="50"/>
        <v>0E470</v>
      </c>
      <c r="G74" s="5" t="str">
        <f t="shared" si="27"/>
        <v>FE</v>
      </c>
      <c r="H74" s="5" t="str">
        <f t="shared" si="28"/>
        <v>02</v>
      </c>
      <c r="I74" s="5" t="str">
        <f t="shared" si="29"/>
        <v>CA</v>
      </c>
      <c r="J74" s="5" t="str">
        <f t="shared" si="30"/>
        <v>7F</v>
      </c>
      <c r="K74" s="5" t="str">
        <f t="shared" si="31"/>
        <v>E4</v>
      </c>
      <c r="L74" s="5" t="str">
        <f t="shared" si="32"/>
        <v>7E</v>
      </c>
      <c r="M74" s="5" t="str">
        <f t="shared" si="33"/>
        <v>EB</v>
      </c>
      <c r="N74" s="5" t="str">
        <f t="shared" si="34"/>
        <v>CD</v>
      </c>
      <c r="O74" s="5" t="str">
        <f t="shared" si="35"/>
        <v>8B</v>
      </c>
      <c r="P74" s="5" t="str">
        <f t="shared" si="36"/>
        <v>D1</v>
      </c>
      <c r="Q74" s="5" t="str">
        <f t="shared" si="37"/>
        <v>E5</v>
      </c>
      <c r="R74" s="5" t="str">
        <f t="shared" si="38"/>
        <v>CD</v>
      </c>
      <c r="S74" s="5" t="str">
        <f t="shared" si="39"/>
        <v>72</v>
      </c>
      <c r="T74" s="5" t="str">
        <f t="shared" si="40"/>
        <v>D1</v>
      </c>
      <c r="U74" s="5" t="str">
        <f t="shared" si="41"/>
        <v>E1</v>
      </c>
      <c r="V74" s="5" t="str">
        <f t="shared" si="42"/>
        <v>EB</v>
      </c>
      <c r="X74" s="5" t="s">
        <v>87</v>
      </c>
      <c r="Y74" s="5" t="s">
        <v>2</v>
      </c>
      <c r="Z74" s="5" t="s">
        <v>77</v>
      </c>
      <c r="AA74" s="5" t="s">
        <v>94</v>
      </c>
      <c r="AB74" s="5" t="s">
        <v>169</v>
      </c>
      <c r="AC74" s="5" t="s">
        <v>58</v>
      </c>
      <c r="AD74" s="5" t="s">
        <v>43</v>
      </c>
      <c r="AE74" s="5" t="s">
        <v>108</v>
      </c>
      <c r="AF74" s="5" t="s">
        <v>225</v>
      </c>
      <c r="AG74" s="5" t="s">
        <v>62</v>
      </c>
      <c r="AH74" s="5" t="s">
        <v>54</v>
      </c>
      <c r="AI74" s="5" t="s">
        <v>108</v>
      </c>
      <c r="AJ74" s="5" t="s">
        <v>171</v>
      </c>
      <c r="AK74" s="5" t="s">
        <v>62</v>
      </c>
      <c r="AL74" s="5" t="s">
        <v>82</v>
      </c>
      <c r="AM74" s="5" t="s">
        <v>43</v>
      </c>
      <c r="AO74" s="10" t="s">
        <v>852</v>
      </c>
      <c r="AP74" s="7" t="str">
        <f t="shared" si="45"/>
        <v>0000067D</v>
      </c>
      <c r="AQ74" s="7">
        <f t="shared" si="43"/>
        <v>59005</v>
      </c>
      <c r="AR74" s="7">
        <f t="shared" si="46"/>
        <v>59003</v>
      </c>
      <c r="AS74" s="7" t="str">
        <f t="shared" si="47"/>
        <v/>
      </c>
      <c r="AT74" s="17"/>
      <c r="AU74" s="17"/>
      <c r="AV74" s="18"/>
      <c r="AW74" s="19"/>
    </row>
    <row r="75" spans="1:49" x14ac:dyDescent="0.4">
      <c r="A75" s="6" t="s">
        <v>333</v>
      </c>
      <c r="B75" s="2" t="str">
        <f t="shared" si="44"/>
        <v>E173 2372 2A9F 02EB E17C B5C4 14DE DC87</v>
      </c>
      <c r="D75" s="2" t="str">
        <f t="shared" si="48"/>
        <v>E17323722A9F02EBE17CB5C414DEDC87</v>
      </c>
      <c r="E75" s="2">
        <f t="shared" si="49"/>
        <v>58496</v>
      </c>
      <c r="F75" s="3" t="str">
        <f t="shared" si="50"/>
        <v>0E480</v>
      </c>
      <c r="G75" s="5" t="str">
        <f t="shared" si="27"/>
        <v>E1</v>
      </c>
      <c r="H75" s="5" t="str">
        <f t="shared" si="28"/>
        <v>73</v>
      </c>
      <c r="I75" s="5" t="str">
        <f t="shared" si="29"/>
        <v>23</v>
      </c>
      <c r="J75" s="5" t="str">
        <f t="shared" si="30"/>
        <v>72</v>
      </c>
      <c r="K75" s="5" t="str">
        <f t="shared" si="31"/>
        <v>2A</v>
      </c>
      <c r="L75" s="5" t="str">
        <f t="shared" si="32"/>
        <v>9F</v>
      </c>
      <c r="M75" s="5" t="str">
        <f t="shared" si="33"/>
        <v>02</v>
      </c>
      <c r="N75" s="5" t="str">
        <f t="shared" si="34"/>
        <v>EB</v>
      </c>
      <c r="O75" s="5" t="str">
        <f t="shared" si="35"/>
        <v>E1</v>
      </c>
      <c r="P75" s="5" t="str">
        <f t="shared" si="36"/>
        <v>7C</v>
      </c>
      <c r="Q75" s="5" t="str">
        <f t="shared" si="37"/>
        <v>B5</v>
      </c>
      <c r="R75" s="5" t="str">
        <f t="shared" si="38"/>
        <v>C4</v>
      </c>
      <c r="S75" s="5" t="str">
        <f t="shared" si="39"/>
        <v>14</v>
      </c>
      <c r="T75" s="5" t="str">
        <f t="shared" si="40"/>
        <v>DE</v>
      </c>
      <c r="U75" s="5" t="str">
        <f t="shared" si="41"/>
        <v>DC</v>
      </c>
      <c r="V75" s="5" t="str">
        <f t="shared" si="42"/>
        <v>87</v>
      </c>
      <c r="X75" s="5" t="s">
        <v>82</v>
      </c>
      <c r="Y75" s="5" t="s">
        <v>32</v>
      </c>
      <c r="Z75" s="5" t="s">
        <v>59</v>
      </c>
      <c r="AA75" s="5" t="s">
        <v>171</v>
      </c>
      <c r="AB75" s="5" t="s">
        <v>57</v>
      </c>
      <c r="AC75" s="5" t="s">
        <v>114</v>
      </c>
      <c r="AD75" s="5" t="s">
        <v>2</v>
      </c>
      <c r="AE75" s="5" t="s">
        <v>43</v>
      </c>
      <c r="AF75" s="5" t="s">
        <v>82</v>
      </c>
      <c r="AG75" s="5" t="s">
        <v>149</v>
      </c>
      <c r="AH75" s="5" t="s">
        <v>217</v>
      </c>
      <c r="AI75" s="5" t="s">
        <v>39</v>
      </c>
      <c r="AJ75" s="5" t="s">
        <v>35</v>
      </c>
      <c r="AK75" s="5" t="s">
        <v>124</v>
      </c>
      <c r="AL75" s="5" t="s">
        <v>103</v>
      </c>
      <c r="AM75" s="5" t="s">
        <v>145</v>
      </c>
      <c r="AO75" s="10" t="s">
        <v>853</v>
      </c>
      <c r="AP75" s="7" t="str">
        <f t="shared" si="45"/>
        <v>0000067E</v>
      </c>
      <c r="AQ75" s="7">
        <f t="shared" si="43"/>
        <v>59006</v>
      </c>
      <c r="AR75" s="7">
        <f t="shared" si="46"/>
        <v>59003</v>
      </c>
      <c r="AS75" s="7" t="str">
        <f t="shared" si="47"/>
        <v/>
      </c>
      <c r="AT75" s="17"/>
      <c r="AU75" s="17"/>
      <c r="AV75" s="18"/>
      <c r="AW75" s="19"/>
    </row>
    <row r="76" spans="1:49" x14ac:dyDescent="0.4">
      <c r="A76" s="6" t="s">
        <v>334</v>
      </c>
      <c r="B76" s="2" t="str">
        <f t="shared" si="44"/>
        <v>D1C3 B2E4 E5CD 19E8 7CB5 C2A3 E4E1 E70F</v>
      </c>
      <c r="D76" s="2" t="str">
        <f t="shared" si="48"/>
        <v>D1C3B2E4E5CD19E87CB5C2A3E4E1E70F</v>
      </c>
      <c r="E76" s="2">
        <f t="shared" si="49"/>
        <v>58512</v>
      </c>
      <c r="F76" s="3" t="str">
        <f t="shared" si="50"/>
        <v>0E490</v>
      </c>
      <c r="G76" s="5" t="str">
        <f t="shared" si="27"/>
        <v>D1</v>
      </c>
      <c r="H76" s="5" t="str">
        <f t="shared" si="28"/>
        <v>C3</v>
      </c>
      <c r="I76" s="5" t="str">
        <f t="shared" si="29"/>
        <v>B2</v>
      </c>
      <c r="J76" s="5" t="str">
        <f t="shared" si="30"/>
        <v>E4</v>
      </c>
      <c r="K76" s="5" t="str">
        <f t="shared" si="31"/>
        <v>E5</v>
      </c>
      <c r="L76" s="5" t="str">
        <f t="shared" si="32"/>
        <v>CD</v>
      </c>
      <c r="M76" s="5" t="str">
        <f t="shared" si="33"/>
        <v>19</v>
      </c>
      <c r="N76" s="5" t="str">
        <f t="shared" si="34"/>
        <v>E8</v>
      </c>
      <c r="O76" s="5" t="str">
        <f t="shared" si="35"/>
        <v>7C</v>
      </c>
      <c r="P76" s="5" t="str">
        <f t="shared" si="36"/>
        <v>B5</v>
      </c>
      <c r="Q76" s="5" t="str">
        <f t="shared" si="37"/>
        <v>C2</v>
      </c>
      <c r="R76" s="5" t="str">
        <f t="shared" si="38"/>
        <v>A3</v>
      </c>
      <c r="S76" s="5" t="str">
        <f t="shared" si="39"/>
        <v>E4</v>
      </c>
      <c r="T76" s="5" t="str">
        <f t="shared" si="40"/>
        <v>E1</v>
      </c>
      <c r="U76" s="5" t="str">
        <f t="shared" si="41"/>
        <v>E7</v>
      </c>
      <c r="V76" s="5" t="str">
        <f t="shared" si="42"/>
        <v>0F</v>
      </c>
      <c r="X76" s="5" t="s">
        <v>62</v>
      </c>
      <c r="Y76" s="5" t="s">
        <v>16</v>
      </c>
      <c r="Z76" s="5" t="s">
        <v>34</v>
      </c>
      <c r="AA76" s="5" t="s">
        <v>169</v>
      </c>
      <c r="AB76" s="5" t="s">
        <v>54</v>
      </c>
      <c r="AC76" s="5" t="s">
        <v>108</v>
      </c>
      <c r="AD76" s="5" t="s">
        <v>17</v>
      </c>
      <c r="AE76" s="5" t="s">
        <v>70</v>
      </c>
      <c r="AF76" s="5" t="s">
        <v>149</v>
      </c>
      <c r="AG76" s="5" t="s">
        <v>217</v>
      </c>
      <c r="AH76" s="5" t="s">
        <v>29</v>
      </c>
      <c r="AI76" s="5" t="s">
        <v>72</v>
      </c>
      <c r="AJ76" s="5" t="s">
        <v>169</v>
      </c>
      <c r="AK76" s="5" t="s">
        <v>82</v>
      </c>
      <c r="AL76" s="5" t="s">
        <v>66</v>
      </c>
      <c r="AM76" s="5" t="s">
        <v>15</v>
      </c>
      <c r="AO76" s="10" t="s">
        <v>854</v>
      </c>
      <c r="AP76" s="7" t="str">
        <f t="shared" si="45"/>
        <v>0000067F</v>
      </c>
      <c r="AQ76" s="7">
        <f t="shared" si="43"/>
        <v>59007</v>
      </c>
      <c r="AR76" s="7">
        <f t="shared" si="46"/>
        <v>59003</v>
      </c>
      <c r="AS76" s="7" t="str">
        <f t="shared" si="47"/>
        <v/>
      </c>
      <c r="AT76" s="17"/>
      <c r="AU76" s="17"/>
      <c r="AV76" s="18"/>
      <c r="AW76" s="19"/>
    </row>
    <row r="77" spans="1:49" x14ac:dyDescent="0.4">
      <c r="A77" s="6" t="s">
        <v>335</v>
      </c>
      <c r="B77" s="2" t="str">
        <f t="shared" si="44"/>
        <v>C3B2 E4D1 D5C5 0604 7E12 2313 05C2 A8E4</v>
      </c>
      <c r="D77" s="2" t="str">
        <f t="shared" si="48"/>
        <v>C3B2E4D1D5C506047E12231305C2A8E4</v>
      </c>
      <c r="E77" s="2">
        <f t="shared" si="49"/>
        <v>58528</v>
      </c>
      <c r="F77" s="3" t="str">
        <f t="shared" si="50"/>
        <v>0E4A0</v>
      </c>
      <c r="G77" s="5" t="str">
        <f t="shared" si="27"/>
        <v>C3</v>
      </c>
      <c r="H77" s="5" t="str">
        <f t="shared" si="28"/>
        <v>B2</v>
      </c>
      <c r="I77" s="5" t="str">
        <f t="shared" si="29"/>
        <v>E4</v>
      </c>
      <c r="J77" s="5" t="str">
        <f t="shared" si="30"/>
        <v>D1</v>
      </c>
      <c r="K77" s="5" t="str">
        <f t="shared" si="31"/>
        <v>D5</v>
      </c>
      <c r="L77" s="5" t="str">
        <f t="shared" si="32"/>
        <v>C5</v>
      </c>
      <c r="M77" s="5" t="str">
        <f t="shared" si="33"/>
        <v>06</v>
      </c>
      <c r="N77" s="5" t="str">
        <f t="shared" si="34"/>
        <v>04</v>
      </c>
      <c r="O77" s="5" t="str">
        <f t="shared" si="35"/>
        <v>7E</v>
      </c>
      <c r="P77" s="5" t="str">
        <f t="shared" si="36"/>
        <v>12</v>
      </c>
      <c r="Q77" s="5" t="str">
        <f t="shared" si="37"/>
        <v>23</v>
      </c>
      <c r="R77" s="5" t="str">
        <f t="shared" si="38"/>
        <v>13</v>
      </c>
      <c r="S77" s="5" t="str">
        <f t="shared" si="39"/>
        <v>05</v>
      </c>
      <c r="T77" s="5" t="str">
        <f t="shared" si="40"/>
        <v>C2</v>
      </c>
      <c r="U77" s="5" t="str">
        <f t="shared" si="41"/>
        <v>A8</v>
      </c>
      <c r="V77" s="5" t="str">
        <f t="shared" si="42"/>
        <v>E4</v>
      </c>
      <c r="X77" s="5" t="s">
        <v>16</v>
      </c>
      <c r="Y77" s="5" t="s">
        <v>34</v>
      </c>
      <c r="Z77" s="5" t="s">
        <v>169</v>
      </c>
      <c r="AA77" s="5" t="s">
        <v>62</v>
      </c>
      <c r="AB77" s="5" t="s">
        <v>26</v>
      </c>
      <c r="AC77" s="5" t="s">
        <v>33</v>
      </c>
      <c r="AD77" s="5" t="s">
        <v>6</v>
      </c>
      <c r="AE77" s="5" t="s">
        <v>4</v>
      </c>
      <c r="AF77" s="5" t="s">
        <v>58</v>
      </c>
      <c r="AG77" s="5" t="s">
        <v>163</v>
      </c>
      <c r="AH77" s="5" t="s">
        <v>59</v>
      </c>
      <c r="AI77" s="5" t="s">
        <v>174</v>
      </c>
      <c r="AJ77" s="5" t="s">
        <v>5</v>
      </c>
      <c r="AK77" s="5" t="s">
        <v>29</v>
      </c>
      <c r="AL77" s="5" t="s">
        <v>201</v>
      </c>
      <c r="AM77" s="5" t="s">
        <v>169</v>
      </c>
      <c r="AO77" s="10" t="s">
        <v>855</v>
      </c>
      <c r="AP77" s="7" t="str">
        <f t="shared" si="45"/>
        <v>00000680</v>
      </c>
      <c r="AQ77" s="7">
        <f t="shared" si="43"/>
        <v>59008</v>
      </c>
      <c r="AR77" s="7">
        <f t="shared" si="46"/>
        <v>59003</v>
      </c>
      <c r="AS77" s="7" t="str">
        <f t="shared" si="47"/>
        <v/>
      </c>
      <c r="AT77" s="17"/>
      <c r="AU77" s="17"/>
      <c r="AV77" s="18"/>
      <c r="AW77" s="19"/>
    </row>
    <row r="78" spans="1:49" x14ac:dyDescent="0.4">
      <c r="A78" s="6" t="s">
        <v>336</v>
      </c>
      <c r="B78" s="2" t="str">
        <f t="shared" si="44"/>
        <v>C1E1 F1C9 F5C3 94E4 F5C3 65E4 0AFE FFCA</v>
      </c>
      <c r="D78" s="2" t="str">
        <f t="shared" si="48"/>
        <v>C1E1F1C9F5C394E4F5C365E40AFEFFCA</v>
      </c>
      <c r="E78" s="2">
        <f t="shared" si="49"/>
        <v>58544</v>
      </c>
      <c r="F78" s="3" t="str">
        <f t="shared" si="50"/>
        <v>0E4B0</v>
      </c>
      <c r="G78" s="5" t="str">
        <f t="shared" si="27"/>
        <v>C1</v>
      </c>
      <c r="H78" s="5" t="str">
        <f t="shared" si="28"/>
        <v>E1</v>
      </c>
      <c r="I78" s="5" t="str">
        <f t="shared" si="29"/>
        <v>F1</v>
      </c>
      <c r="J78" s="5" t="str">
        <f t="shared" si="30"/>
        <v>C9</v>
      </c>
      <c r="K78" s="5" t="str">
        <f t="shared" si="31"/>
        <v>F5</v>
      </c>
      <c r="L78" s="5" t="str">
        <f t="shared" si="32"/>
        <v>C3</v>
      </c>
      <c r="M78" s="5" t="str">
        <f t="shared" si="33"/>
        <v>94</v>
      </c>
      <c r="N78" s="5" t="str">
        <f t="shared" si="34"/>
        <v>E4</v>
      </c>
      <c r="O78" s="5" t="str">
        <f t="shared" si="35"/>
        <v>F5</v>
      </c>
      <c r="P78" s="5" t="str">
        <f t="shared" si="36"/>
        <v>C3</v>
      </c>
      <c r="Q78" s="5" t="str">
        <f t="shared" si="37"/>
        <v>65</v>
      </c>
      <c r="R78" s="5" t="str">
        <f t="shared" si="38"/>
        <v>E4</v>
      </c>
      <c r="S78" s="5" t="str">
        <f t="shared" si="39"/>
        <v>0A</v>
      </c>
      <c r="T78" s="5" t="str">
        <f t="shared" si="40"/>
        <v>FE</v>
      </c>
      <c r="U78" s="5" t="str">
        <f t="shared" si="41"/>
        <v>FF</v>
      </c>
      <c r="V78" s="5" t="str">
        <f t="shared" si="42"/>
        <v>CA</v>
      </c>
      <c r="X78" s="5" t="s">
        <v>23</v>
      </c>
      <c r="Y78" s="5" t="s">
        <v>82</v>
      </c>
      <c r="Z78" s="5" t="s">
        <v>63</v>
      </c>
      <c r="AA78" s="5" t="s">
        <v>53</v>
      </c>
      <c r="AB78" s="5" t="s">
        <v>56</v>
      </c>
      <c r="AC78" s="5" t="s">
        <v>16</v>
      </c>
      <c r="AD78" s="5" t="s">
        <v>147</v>
      </c>
      <c r="AE78" s="5" t="s">
        <v>169</v>
      </c>
      <c r="AF78" s="5" t="s">
        <v>56</v>
      </c>
      <c r="AG78" s="5" t="s">
        <v>16</v>
      </c>
      <c r="AH78" s="5" t="s">
        <v>155</v>
      </c>
      <c r="AI78" s="5" t="s">
        <v>169</v>
      </c>
      <c r="AJ78" s="5" t="s">
        <v>10</v>
      </c>
      <c r="AK78" s="5" t="s">
        <v>87</v>
      </c>
      <c r="AL78" s="5" t="s">
        <v>181</v>
      </c>
      <c r="AM78" s="5" t="s">
        <v>77</v>
      </c>
      <c r="AO78" s="10" t="s">
        <v>856</v>
      </c>
      <c r="AP78" s="7" t="str">
        <f t="shared" si="45"/>
        <v>00000681</v>
      </c>
      <c r="AQ78" s="7">
        <f t="shared" si="43"/>
        <v>59009</v>
      </c>
      <c r="AR78" s="7">
        <f t="shared" si="46"/>
        <v>59003</v>
      </c>
      <c r="AS78" s="7" t="str">
        <f t="shared" si="47"/>
        <v/>
      </c>
      <c r="AT78" s="17"/>
      <c r="AU78" s="17"/>
      <c r="AV78" s="18"/>
      <c r="AW78" s="19"/>
    </row>
    <row r="79" spans="1:49" x14ac:dyDescent="0.4">
      <c r="A79" s="6" t="s">
        <v>337</v>
      </c>
      <c r="B79" s="2" t="str">
        <f t="shared" si="44"/>
        <v>01E5 3E02 CD43 E721 C201 110E 00F5 3DFA</v>
      </c>
      <c r="D79" s="2" t="str">
        <f t="shared" si="48"/>
        <v>01E53E02CD43E721C201110E00F53DFA</v>
      </c>
      <c r="E79" s="2">
        <f t="shared" si="49"/>
        <v>58560</v>
      </c>
      <c r="F79" s="3" t="str">
        <f t="shared" si="50"/>
        <v>0E4C0</v>
      </c>
      <c r="G79" s="5" t="str">
        <f t="shared" si="27"/>
        <v>01</v>
      </c>
      <c r="H79" s="5" t="str">
        <f t="shared" si="28"/>
        <v>E5</v>
      </c>
      <c r="I79" s="5" t="str">
        <f t="shared" si="29"/>
        <v>3E</v>
      </c>
      <c r="J79" s="5" t="str">
        <f t="shared" si="30"/>
        <v>02</v>
      </c>
      <c r="K79" s="5" t="str">
        <f t="shared" si="31"/>
        <v>CD</v>
      </c>
      <c r="L79" s="5" t="str">
        <f t="shared" si="32"/>
        <v>43</v>
      </c>
      <c r="M79" s="5" t="str">
        <f t="shared" si="33"/>
        <v>E7</v>
      </c>
      <c r="N79" s="5" t="str">
        <f t="shared" si="34"/>
        <v>21</v>
      </c>
      <c r="O79" s="5" t="str">
        <f t="shared" si="35"/>
        <v>C2</v>
      </c>
      <c r="P79" s="5" t="str">
        <f t="shared" si="36"/>
        <v>01</v>
      </c>
      <c r="Q79" s="5" t="str">
        <f t="shared" si="37"/>
        <v>11</v>
      </c>
      <c r="R79" s="5" t="str">
        <f t="shared" si="38"/>
        <v>0E</v>
      </c>
      <c r="S79" s="5" t="str">
        <f t="shared" si="39"/>
        <v>00</v>
      </c>
      <c r="T79" s="5" t="str">
        <f t="shared" si="40"/>
        <v>F5</v>
      </c>
      <c r="U79" s="5" t="str">
        <f t="shared" si="41"/>
        <v>3D</v>
      </c>
      <c r="V79" s="5" t="str">
        <f t="shared" si="42"/>
        <v>FA</v>
      </c>
      <c r="X79" s="5" t="s">
        <v>1</v>
      </c>
      <c r="Y79" s="5" t="s">
        <v>54</v>
      </c>
      <c r="Z79" s="5" t="s">
        <v>47</v>
      </c>
      <c r="AA79" s="5" t="s">
        <v>2</v>
      </c>
      <c r="AB79" s="5" t="s">
        <v>108</v>
      </c>
      <c r="AC79" s="5" t="s">
        <v>196</v>
      </c>
      <c r="AD79" s="5" t="s">
        <v>66</v>
      </c>
      <c r="AE79" s="5" t="s">
        <v>55</v>
      </c>
      <c r="AF79" s="5" t="s">
        <v>29</v>
      </c>
      <c r="AG79" s="5" t="s">
        <v>1</v>
      </c>
      <c r="AH79" s="5" t="s">
        <v>95</v>
      </c>
      <c r="AI79" s="5" t="s">
        <v>14</v>
      </c>
      <c r="AJ79" s="5" t="s">
        <v>0</v>
      </c>
      <c r="AK79" s="5" t="s">
        <v>56</v>
      </c>
      <c r="AL79" s="5" t="s">
        <v>86</v>
      </c>
      <c r="AM79" s="5" t="s">
        <v>48</v>
      </c>
      <c r="AO79" s="10" t="s">
        <v>857</v>
      </c>
      <c r="AP79" s="7" t="str">
        <f t="shared" si="45"/>
        <v>00000682</v>
      </c>
      <c r="AQ79" s="7">
        <f t="shared" si="43"/>
        <v>59010</v>
      </c>
      <c r="AR79" s="7">
        <f t="shared" si="46"/>
        <v>59003</v>
      </c>
      <c r="AS79" s="7" t="str">
        <f t="shared" si="47"/>
        <v/>
      </c>
      <c r="AT79" s="17"/>
      <c r="AU79" s="17"/>
      <c r="AV79" s="18"/>
      <c r="AW79" s="19"/>
    </row>
    <row r="80" spans="1:49" x14ac:dyDescent="0.4">
      <c r="A80" s="6" t="s">
        <v>338</v>
      </c>
      <c r="B80" s="2" t="str">
        <f t="shared" si="44"/>
        <v>D6E4 19C3 CEE4 D1CD 1FE5 DAFC E43E 03CD</v>
      </c>
      <c r="D80" s="2" t="str">
        <f t="shared" si="48"/>
        <v>D6E419C3CEE4D1CD1FE5DAFCE43E03CD</v>
      </c>
      <c r="E80" s="2">
        <f t="shared" si="49"/>
        <v>58576</v>
      </c>
      <c r="F80" s="3" t="str">
        <f t="shared" si="50"/>
        <v>0E4D0</v>
      </c>
      <c r="G80" s="5" t="str">
        <f t="shared" si="27"/>
        <v>D6</v>
      </c>
      <c r="H80" s="5" t="str">
        <f t="shared" si="28"/>
        <v>E4</v>
      </c>
      <c r="I80" s="5" t="str">
        <f t="shared" si="29"/>
        <v>19</v>
      </c>
      <c r="J80" s="5" t="str">
        <f t="shared" si="30"/>
        <v>C3</v>
      </c>
      <c r="K80" s="5" t="str">
        <f t="shared" si="31"/>
        <v>CE</v>
      </c>
      <c r="L80" s="5" t="str">
        <f t="shared" si="32"/>
        <v>E4</v>
      </c>
      <c r="M80" s="5" t="str">
        <f t="shared" si="33"/>
        <v>D1</v>
      </c>
      <c r="N80" s="5" t="str">
        <f t="shared" si="34"/>
        <v>CD</v>
      </c>
      <c r="O80" s="5" t="str">
        <f t="shared" si="35"/>
        <v>1F</v>
      </c>
      <c r="P80" s="5" t="str">
        <f t="shared" si="36"/>
        <v>E5</v>
      </c>
      <c r="Q80" s="5" t="str">
        <f t="shared" si="37"/>
        <v>DA</v>
      </c>
      <c r="R80" s="5" t="str">
        <f t="shared" si="38"/>
        <v>FC</v>
      </c>
      <c r="S80" s="5" t="str">
        <f t="shared" si="39"/>
        <v>E4</v>
      </c>
      <c r="T80" s="5" t="str">
        <f t="shared" si="40"/>
        <v>3E</v>
      </c>
      <c r="U80" s="5" t="str">
        <f t="shared" si="41"/>
        <v>03</v>
      </c>
      <c r="V80" s="5" t="str">
        <f t="shared" si="42"/>
        <v>CD</v>
      </c>
      <c r="X80" s="5" t="s">
        <v>102</v>
      </c>
      <c r="Y80" s="5" t="s">
        <v>169</v>
      </c>
      <c r="Z80" s="5" t="s">
        <v>17</v>
      </c>
      <c r="AA80" s="5" t="s">
        <v>16</v>
      </c>
      <c r="AB80" s="5" t="s">
        <v>192</v>
      </c>
      <c r="AC80" s="5" t="s">
        <v>169</v>
      </c>
      <c r="AD80" s="5" t="s">
        <v>62</v>
      </c>
      <c r="AE80" s="5" t="s">
        <v>108</v>
      </c>
      <c r="AF80" s="5" t="s">
        <v>79</v>
      </c>
      <c r="AG80" s="5" t="s">
        <v>54</v>
      </c>
      <c r="AH80" s="5" t="s">
        <v>105</v>
      </c>
      <c r="AI80" s="5" t="s">
        <v>154</v>
      </c>
      <c r="AJ80" s="5" t="s">
        <v>169</v>
      </c>
      <c r="AK80" s="5" t="s">
        <v>47</v>
      </c>
      <c r="AL80" s="5" t="s">
        <v>3</v>
      </c>
      <c r="AM80" s="5" t="s">
        <v>108</v>
      </c>
      <c r="AO80" s="10" t="s">
        <v>858</v>
      </c>
      <c r="AP80" s="7" t="str">
        <f t="shared" si="45"/>
        <v>00000683</v>
      </c>
      <c r="AQ80" s="7">
        <f t="shared" si="43"/>
        <v>59011</v>
      </c>
      <c r="AR80" s="7">
        <f t="shared" si="46"/>
        <v>59003</v>
      </c>
      <c r="AS80" s="7" t="str">
        <f t="shared" si="47"/>
        <v/>
      </c>
      <c r="AT80" s="17"/>
      <c r="AU80" s="17"/>
      <c r="AV80" s="18"/>
      <c r="AW80" s="19"/>
    </row>
    <row r="81" spans="1:49" x14ac:dyDescent="0.4">
      <c r="A81" s="6" t="s">
        <v>339</v>
      </c>
      <c r="B81" s="2" t="str">
        <f t="shared" si="44"/>
        <v>43E7 F5E6 0177 2300 00F1 E602 1F3C 2377</v>
      </c>
      <c r="D81" s="2" t="str">
        <f t="shared" si="48"/>
        <v>43E7F5E60177230000F1E6021F3C2377</v>
      </c>
      <c r="E81" s="2">
        <f t="shared" si="49"/>
        <v>58592</v>
      </c>
      <c r="F81" s="3" t="str">
        <f t="shared" si="50"/>
        <v>0E4E0</v>
      </c>
      <c r="G81" s="5" t="str">
        <f t="shared" si="27"/>
        <v>43</v>
      </c>
      <c r="H81" s="5" t="str">
        <f t="shared" si="28"/>
        <v>E7</v>
      </c>
      <c r="I81" s="5" t="str">
        <f t="shared" si="29"/>
        <v>F5</v>
      </c>
      <c r="J81" s="5" t="str">
        <f t="shared" si="30"/>
        <v>E6</v>
      </c>
      <c r="K81" s="5" t="str">
        <f t="shared" si="31"/>
        <v>01</v>
      </c>
      <c r="L81" s="5" t="str">
        <f t="shared" si="32"/>
        <v>77</v>
      </c>
      <c r="M81" s="5" t="str">
        <f t="shared" si="33"/>
        <v>23</v>
      </c>
      <c r="N81" s="5" t="str">
        <f t="shared" si="34"/>
        <v>00</v>
      </c>
      <c r="O81" s="5" t="str">
        <f t="shared" si="35"/>
        <v>00</v>
      </c>
      <c r="P81" s="5" t="str">
        <f t="shared" si="36"/>
        <v>F1</v>
      </c>
      <c r="Q81" s="5" t="str">
        <f t="shared" si="37"/>
        <v>E6</v>
      </c>
      <c r="R81" s="5" t="str">
        <f t="shared" si="38"/>
        <v>02</v>
      </c>
      <c r="S81" s="5" t="str">
        <f t="shared" si="39"/>
        <v>1F</v>
      </c>
      <c r="T81" s="5" t="str">
        <f t="shared" si="40"/>
        <v>3C</v>
      </c>
      <c r="U81" s="5" t="str">
        <f t="shared" si="41"/>
        <v>23</v>
      </c>
      <c r="V81" s="5" t="str">
        <f t="shared" si="42"/>
        <v>77</v>
      </c>
      <c r="X81" s="5" t="s">
        <v>196</v>
      </c>
      <c r="Y81" s="5" t="s">
        <v>66</v>
      </c>
      <c r="Z81" s="5" t="s">
        <v>56</v>
      </c>
      <c r="AA81" s="5" t="s">
        <v>97</v>
      </c>
      <c r="AB81" s="5" t="s">
        <v>1</v>
      </c>
      <c r="AC81" s="5" t="s">
        <v>109</v>
      </c>
      <c r="AD81" s="5" t="s">
        <v>59</v>
      </c>
      <c r="AE81" s="5" t="s">
        <v>0</v>
      </c>
      <c r="AF81" s="5" t="s">
        <v>0</v>
      </c>
      <c r="AG81" s="5" t="s">
        <v>63</v>
      </c>
      <c r="AH81" s="5" t="s">
        <v>97</v>
      </c>
      <c r="AI81" s="5" t="s">
        <v>2</v>
      </c>
      <c r="AJ81" s="5" t="s">
        <v>79</v>
      </c>
      <c r="AK81" s="5" t="s">
        <v>91</v>
      </c>
      <c r="AL81" s="5" t="s">
        <v>59</v>
      </c>
      <c r="AM81" s="5" t="s">
        <v>109</v>
      </c>
      <c r="AO81" s="10" t="s">
        <v>859</v>
      </c>
      <c r="AP81" s="7" t="str">
        <f t="shared" si="45"/>
        <v>00000684</v>
      </c>
      <c r="AQ81" s="7">
        <f t="shared" si="43"/>
        <v>59012</v>
      </c>
      <c r="AR81" s="7">
        <f t="shared" si="46"/>
        <v>59003</v>
      </c>
      <c r="AS81" s="7" t="str">
        <f t="shared" si="47"/>
        <v/>
      </c>
      <c r="AT81" s="17"/>
      <c r="AU81" s="17"/>
      <c r="AV81" s="18"/>
      <c r="AW81" s="19"/>
    </row>
    <row r="82" spans="1:49" x14ac:dyDescent="0.4">
      <c r="A82" s="6" t="s">
        <v>340</v>
      </c>
      <c r="B82" s="2" t="str">
        <f t="shared" si="44"/>
        <v>2323 23E5 CDF8 E6EB E173 2372 CD96 D9B7</v>
      </c>
      <c r="D82" s="2" t="str">
        <f t="shared" si="48"/>
        <v>232323E5CDF8E6EBE1732372CD96D9B7</v>
      </c>
      <c r="E82" s="2">
        <f t="shared" si="49"/>
        <v>58608</v>
      </c>
      <c r="F82" s="3" t="str">
        <f t="shared" si="50"/>
        <v>0E4F0</v>
      </c>
      <c r="G82" s="5" t="str">
        <f t="shared" si="27"/>
        <v>23</v>
      </c>
      <c r="H82" s="5" t="str">
        <f t="shared" si="28"/>
        <v>23</v>
      </c>
      <c r="I82" s="5" t="str">
        <f t="shared" si="29"/>
        <v>23</v>
      </c>
      <c r="J82" s="5" t="str">
        <f t="shared" si="30"/>
        <v>E5</v>
      </c>
      <c r="K82" s="5" t="str">
        <f t="shared" si="31"/>
        <v>CD</v>
      </c>
      <c r="L82" s="5" t="str">
        <f t="shared" si="32"/>
        <v>F8</v>
      </c>
      <c r="M82" s="5" t="str">
        <f t="shared" si="33"/>
        <v>E6</v>
      </c>
      <c r="N82" s="5" t="str">
        <f t="shared" si="34"/>
        <v>EB</v>
      </c>
      <c r="O82" s="5" t="str">
        <f t="shared" si="35"/>
        <v>E1</v>
      </c>
      <c r="P82" s="5" t="str">
        <f t="shared" si="36"/>
        <v>73</v>
      </c>
      <c r="Q82" s="5" t="str">
        <f t="shared" si="37"/>
        <v>23</v>
      </c>
      <c r="R82" s="5" t="str">
        <f t="shared" si="38"/>
        <v>72</v>
      </c>
      <c r="S82" s="5" t="str">
        <f t="shared" si="39"/>
        <v>CD</v>
      </c>
      <c r="T82" s="5" t="str">
        <f t="shared" si="40"/>
        <v>96</v>
      </c>
      <c r="U82" s="5" t="str">
        <f t="shared" si="41"/>
        <v>D9</v>
      </c>
      <c r="V82" s="5" t="str">
        <f t="shared" si="42"/>
        <v>B7</v>
      </c>
      <c r="X82" s="5" t="s">
        <v>59</v>
      </c>
      <c r="Y82" s="5" t="s">
        <v>59</v>
      </c>
      <c r="Z82" s="5" t="s">
        <v>59</v>
      </c>
      <c r="AA82" s="5" t="s">
        <v>54</v>
      </c>
      <c r="AB82" s="5" t="s">
        <v>108</v>
      </c>
      <c r="AC82" s="5" t="s">
        <v>247</v>
      </c>
      <c r="AD82" s="5" t="s">
        <v>97</v>
      </c>
      <c r="AE82" s="5" t="s">
        <v>43</v>
      </c>
      <c r="AF82" s="5" t="s">
        <v>82</v>
      </c>
      <c r="AG82" s="5" t="s">
        <v>32</v>
      </c>
      <c r="AH82" s="5" t="s">
        <v>59</v>
      </c>
      <c r="AI82" s="5" t="s">
        <v>171</v>
      </c>
      <c r="AJ82" s="5" t="s">
        <v>108</v>
      </c>
      <c r="AK82" s="5" t="s">
        <v>73</v>
      </c>
      <c r="AL82" s="5" t="s">
        <v>142</v>
      </c>
      <c r="AM82" s="5" t="s">
        <v>46</v>
      </c>
      <c r="AO82" s="10" t="s">
        <v>860</v>
      </c>
      <c r="AP82" s="7" t="str">
        <f t="shared" si="45"/>
        <v>00000685</v>
      </c>
      <c r="AQ82" s="7">
        <f t="shared" si="43"/>
        <v>59013</v>
      </c>
      <c r="AR82" s="7">
        <f t="shared" si="46"/>
        <v>59003</v>
      </c>
      <c r="AS82" s="7" t="str">
        <f t="shared" si="47"/>
        <v/>
      </c>
      <c r="AT82" s="17"/>
      <c r="AU82" s="17"/>
      <c r="AV82" s="18"/>
      <c r="AW82" s="19"/>
    </row>
    <row r="83" spans="1:49" x14ac:dyDescent="0.4">
      <c r="A83" s="6" t="s">
        <v>341</v>
      </c>
      <c r="B83" s="2" t="str">
        <f t="shared" si="44"/>
        <v>C903 CD8F D9C5 CDA6 D8C1 B7C9 21EC 0116</v>
      </c>
      <c r="D83" s="2" t="str">
        <f t="shared" si="48"/>
        <v>C903CD8FD9C5CDA6D8C1B7C921EC0116</v>
      </c>
      <c r="E83" s="2">
        <f t="shared" si="49"/>
        <v>58624</v>
      </c>
      <c r="F83" s="3" t="str">
        <f t="shared" si="50"/>
        <v>0E500</v>
      </c>
      <c r="G83" s="5" t="str">
        <f t="shared" si="27"/>
        <v>C9</v>
      </c>
      <c r="H83" s="5" t="str">
        <f t="shared" si="28"/>
        <v>03</v>
      </c>
      <c r="I83" s="5" t="str">
        <f t="shared" si="29"/>
        <v>CD</v>
      </c>
      <c r="J83" s="5" t="str">
        <f t="shared" si="30"/>
        <v>8F</v>
      </c>
      <c r="K83" s="5" t="str">
        <f t="shared" si="31"/>
        <v>D9</v>
      </c>
      <c r="L83" s="5" t="str">
        <f t="shared" si="32"/>
        <v>C5</v>
      </c>
      <c r="M83" s="5" t="str">
        <f t="shared" si="33"/>
        <v>CD</v>
      </c>
      <c r="N83" s="5" t="str">
        <f t="shared" si="34"/>
        <v>A6</v>
      </c>
      <c r="O83" s="5" t="str">
        <f t="shared" si="35"/>
        <v>D8</v>
      </c>
      <c r="P83" s="5" t="str">
        <f t="shared" si="36"/>
        <v>C1</v>
      </c>
      <c r="Q83" s="5" t="str">
        <f t="shared" si="37"/>
        <v>B7</v>
      </c>
      <c r="R83" s="5" t="str">
        <f t="shared" si="38"/>
        <v>C9</v>
      </c>
      <c r="S83" s="5" t="str">
        <f t="shared" si="39"/>
        <v>21</v>
      </c>
      <c r="T83" s="5" t="str">
        <f t="shared" si="40"/>
        <v>EC</v>
      </c>
      <c r="U83" s="5" t="str">
        <f t="shared" si="41"/>
        <v>01</v>
      </c>
      <c r="V83" s="5" t="str">
        <f t="shared" si="42"/>
        <v>16</v>
      </c>
      <c r="X83" s="5" t="s">
        <v>53</v>
      </c>
      <c r="Y83" s="5" t="s">
        <v>3</v>
      </c>
      <c r="Z83" s="5" t="s">
        <v>108</v>
      </c>
      <c r="AA83" s="5" t="s">
        <v>227</v>
      </c>
      <c r="AB83" s="5" t="s">
        <v>142</v>
      </c>
      <c r="AC83" s="5" t="s">
        <v>33</v>
      </c>
      <c r="AD83" s="5" t="s">
        <v>108</v>
      </c>
      <c r="AE83" s="5" t="s">
        <v>78</v>
      </c>
      <c r="AF83" s="5" t="s">
        <v>179</v>
      </c>
      <c r="AG83" s="5" t="s">
        <v>23</v>
      </c>
      <c r="AH83" s="5" t="s">
        <v>46</v>
      </c>
      <c r="AI83" s="5" t="s">
        <v>53</v>
      </c>
      <c r="AJ83" s="5" t="s">
        <v>55</v>
      </c>
      <c r="AK83" s="5" t="s">
        <v>175</v>
      </c>
      <c r="AL83" s="5" t="s">
        <v>1</v>
      </c>
      <c r="AM83" s="5" t="s">
        <v>146</v>
      </c>
      <c r="AO83" s="10" t="s">
        <v>861</v>
      </c>
      <c r="AP83" s="7" t="str">
        <f t="shared" si="45"/>
        <v>00000686</v>
      </c>
      <c r="AQ83" s="7">
        <f t="shared" si="43"/>
        <v>59014</v>
      </c>
      <c r="AR83" s="7">
        <f t="shared" si="46"/>
        <v>59003</v>
      </c>
      <c r="AS83" s="7" t="str">
        <f t="shared" si="47"/>
        <v/>
      </c>
      <c r="AT83" s="17"/>
      <c r="AU83" s="17"/>
      <c r="AV83" s="18"/>
      <c r="AW83" s="19"/>
    </row>
    <row r="84" spans="1:49" x14ac:dyDescent="0.4">
      <c r="A84" s="6" t="s">
        <v>342</v>
      </c>
      <c r="B84" s="2" t="str">
        <f t="shared" si="44"/>
        <v>03CD 1FE5 DAFC E436 0023 3600 C3FC E4CD</v>
      </c>
      <c r="D84" s="2" t="str">
        <f t="shared" si="48"/>
        <v>03CD1FE5DAFCE43600233600C3FCE4CD</v>
      </c>
      <c r="E84" s="2">
        <f t="shared" si="49"/>
        <v>58640</v>
      </c>
      <c r="F84" s="3" t="str">
        <f t="shared" si="50"/>
        <v>0E510</v>
      </c>
      <c r="G84" s="5" t="str">
        <f t="shared" si="27"/>
        <v>03</v>
      </c>
      <c r="H84" s="5" t="str">
        <f t="shared" si="28"/>
        <v>CD</v>
      </c>
      <c r="I84" s="5" t="str">
        <f t="shared" si="29"/>
        <v>1F</v>
      </c>
      <c r="J84" s="5" t="str">
        <f t="shared" si="30"/>
        <v>E5</v>
      </c>
      <c r="K84" s="5" t="str">
        <f t="shared" si="31"/>
        <v>DA</v>
      </c>
      <c r="L84" s="5" t="str">
        <f t="shared" si="32"/>
        <v>FC</v>
      </c>
      <c r="M84" s="5" t="str">
        <f t="shared" si="33"/>
        <v>E4</v>
      </c>
      <c r="N84" s="5" t="str">
        <f t="shared" si="34"/>
        <v>36</v>
      </c>
      <c r="O84" s="5" t="str">
        <f t="shared" si="35"/>
        <v>00</v>
      </c>
      <c r="P84" s="5" t="str">
        <f t="shared" si="36"/>
        <v>23</v>
      </c>
      <c r="Q84" s="5" t="str">
        <f t="shared" si="37"/>
        <v>36</v>
      </c>
      <c r="R84" s="5" t="str">
        <f t="shared" si="38"/>
        <v>00</v>
      </c>
      <c r="S84" s="5" t="str">
        <f t="shared" si="39"/>
        <v>C3</v>
      </c>
      <c r="T84" s="5" t="str">
        <f t="shared" si="40"/>
        <v>FC</v>
      </c>
      <c r="U84" s="5" t="str">
        <f t="shared" si="41"/>
        <v>E4</v>
      </c>
      <c r="V84" s="5" t="str">
        <f t="shared" si="42"/>
        <v>CD</v>
      </c>
      <c r="X84" s="5" t="s">
        <v>3</v>
      </c>
      <c r="Y84" s="5" t="s">
        <v>108</v>
      </c>
      <c r="Z84" s="5" t="s">
        <v>79</v>
      </c>
      <c r="AA84" s="5" t="s">
        <v>54</v>
      </c>
      <c r="AB84" s="5" t="s">
        <v>105</v>
      </c>
      <c r="AC84" s="5" t="s">
        <v>154</v>
      </c>
      <c r="AD84" s="5" t="s">
        <v>169</v>
      </c>
      <c r="AE84" s="5" t="s">
        <v>106</v>
      </c>
      <c r="AF84" s="5" t="s">
        <v>0</v>
      </c>
      <c r="AG84" s="5" t="s">
        <v>59</v>
      </c>
      <c r="AH84" s="5" t="s">
        <v>106</v>
      </c>
      <c r="AI84" s="5" t="s">
        <v>0</v>
      </c>
      <c r="AJ84" s="5" t="s">
        <v>16</v>
      </c>
      <c r="AK84" s="5" t="s">
        <v>154</v>
      </c>
      <c r="AL84" s="5" t="s">
        <v>169</v>
      </c>
      <c r="AM84" s="5" t="s">
        <v>108</v>
      </c>
      <c r="AO84" s="10" t="s">
        <v>862</v>
      </c>
      <c r="AP84" s="7" t="str">
        <f t="shared" si="45"/>
        <v>00000687</v>
      </c>
      <c r="AQ84" s="7">
        <f t="shared" si="43"/>
        <v>59015</v>
      </c>
      <c r="AR84" s="7">
        <f t="shared" si="46"/>
        <v>59003</v>
      </c>
      <c r="AS84" s="7" t="str">
        <f t="shared" si="47"/>
        <v/>
      </c>
      <c r="AT84" s="17"/>
      <c r="AU84" s="17"/>
      <c r="AV84" s="18"/>
      <c r="AW84" s="19"/>
    </row>
    <row r="85" spans="1:49" x14ac:dyDescent="0.4">
      <c r="A85" s="6" t="s">
        <v>343</v>
      </c>
      <c r="B85" s="2" t="str">
        <f t="shared" si="44"/>
        <v>8FD9 3600 0AFE FFCA 52E5 23E5 3E01 CD43</v>
      </c>
      <c r="D85" s="2" t="str">
        <f t="shared" si="48"/>
        <v>8FD936000AFEFFCA52E523E53E01CD43</v>
      </c>
      <c r="E85" s="2">
        <f t="shared" si="49"/>
        <v>58656</v>
      </c>
      <c r="F85" s="3" t="str">
        <f t="shared" si="50"/>
        <v>0E520</v>
      </c>
      <c r="G85" s="5" t="str">
        <f t="shared" si="27"/>
        <v>8F</v>
      </c>
      <c r="H85" s="5" t="str">
        <f t="shared" si="28"/>
        <v>D9</v>
      </c>
      <c r="I85" s="5" t="str">
        <f t="shared" si="29"/>
        <v>36</v>
      </c>
      <c r="J85" s="5" t="str">
        <f t="shared" si="30"/>
        <v>00</v>
      </c>
      <c r="K85" s="5" t="str">
        <f t="shared" si="31"/>
        <v>0A</v>
      </c>
      <c r="L85" s="5" t="str">
        <f t="shared" si="32"/>
        <v>FE</v>
      </c>
      <c r="M85" s="5" t="str">
        <f t="shared" si="33"/>
        <v>FF</v>
      </c>
      <c r="N85" s="5" t="str">
        <f t="shared" si="34"/>
        <v>CA</v>
      </c>
      <c r="O85" s="5" t="str">
        <f t="shared" si="35"/>
        <v>52</v>
      </c>
      <c r="P85" s="5" t="str">
        <f t="shared" si="36"/>
        <v>E5</v>
      </c>
      <c r="Q85" s="5" t="str">
        <f t="shared" si="37"/>
        <v>23</v>
      </c>
      <c r="R85" s="5" t="str">
        <f t="shared" si="38"/>
        <v>E5</v>
      </c>
      <c r="S85" s="5" t="str">
        <f t="shared" si="39"/>
        <v>3E</v>
      </c>
      <c r="T85" s="5" t="str">
        <f t="shared" si="40"/>
        <v>01</v>
      </c>
      <c r="U85" s="5" t="str">
        <f t="shared" si="41"/>
        <v>CD</v>
      </c>
      <c r="V85" s="5" t="str">
        <f t="shared" si="42"/>
        <v>43</v>
      </c>
      <c r="X85" s="5" t="s">
        <v>227</v>
      </c>
      <c r="Y85" s="5" t="s">
        <v>142</v>
      </c>
      <c r="Z85" s="5" t="s">
        <v>106</v>
      </c>
      <c r="AA85" s="5" t="s">
        <v>0</v>
      </c>
      <c r="AB85" s="5" t="s">
        <v>10</v>
      </c>
      <c r="AC85" s="5" t="s">
        <v>87</v>
      </c>
      <c r="AD85" s="5" t="s">
        <v>181</v>
      </c>
      <c r="AE85" s="5" t="s">
        <v>77</v>
      </c>
      <c r="AF85" s="5" t="s">
        <v>101</v>
      </c>
      <c r="AG85" s="5" t="s">
        <v>54</v>
      </c>
      <c r="AH85" s="5" t="s">
        <v>59</v>
      </c>
      <c r="AI85" s="5" t="s">
        <v>54</v>
      </c>
      <c r="AJ85" s="5" t="s">
        <v>47</v>
      </c>
      <c r="AK85" s="5" t="s">
        <v>1</v>
      </c>
      <c r="AL85" s="5" t="s">
        <v>108</v>
      </c>
      <c r="AM85" s="5" t="s">
        <v>196</v>
      </c>
      <c r="AO85" s="10" t="s">
        <v>863</v>
      </c>
      <c r="AP85" s="7" t="str">
        <f t="shared" si="45"/>
        <v>00000688</v>
      </c>
      <c r="AQ85" s="7">
        <f t="shared" si="43"/>
        <v>59016</v>
      </c>
      <c r="AR85" s="7">
        <f t="shared" si="46"/>
        <v>59003</v>
      </c>
      <c r="AS85" s="7" t="str">
        <f t="shared" si="47"/>
        <v/>
      </c>
      <c r="AT85" s="17"/>
      <c r="AU85" s="17"/>
      <c r="AV85" s="18"/>
      <c r="AW85" s="19"/>
    </row>
    <row r="86" spans="1:49" x14ac:dyDescent="0.4">
      <c r="A86" s="6" t="s">
        <v>344</v>
      </c>
      <c r="B86" s="2" t="str">
        <f t="shared" si="44"/>
        <v>E721 F501 0F0F 5F16 0019 EBE1 7323 7223</v>
      </c>
      <c r="D86" s="2" t="str">
        <f t="shared" si="48"/>
        <v>E721F5010F0F5F160019EBE173237223</v>
      </c>
      <c r="E86" s="2">
        <f t="shared" si="49"/>
        <v>58672</v>
      </c>
      <c r="F86" s="3" t="str">
        <f t="shared" si="50"/>
        <v>0E530</v>
      </c>
      <c r="G86" s="5" t="str">
        <f t="shared" si="27"/>
        <v>E7</v>
      </c>
      <c r="H86" s="5" t="str">
        <f t="shared" si="28"/>
        <v>21</v>
      </c>
      <c r="I86" s="5" t="str">
        <f t="shared" si="29"/>
        <v>F5</v>
      </c>
      <c r="J86" s="5" t="str">
        <f t="shared" si="30"/>
        <v>01</v>
      </c>
      <c r="K86" s="5" t="str">
        <f t="shared" si="31"/>
        <v>0F</v>
      </c>
      <c r="L86" s="5" t="str">
        <f t="shared" si="32"/>
        <v>0F</v>
      </c>
      <c r="M86" s="5" t="str">
        <f t="shared" si="33"/>
        <v>5F</v>
      </c>
      <c r="N86" s="5" t="str">
        <f t="shared" si="34"/>
        <v>16</v>
      </c>
      <c r="O86" s="5" t="str">
        <f t="shared" si="35"/>
        <v>00</v>
      </c>
      <c r="P86" s="5" t="str">
        <f t="shared" si="36"/>
        <v>19</v>
      </c>
      <c r="Q86" s="5" t="str">
        <f t="shared" si="37"/>
        <v>EB</v>
      </c>
      <c r="R86" s="5" t="str">
        <f t="shared" si="38"/>
        <v>E1</v>
      </c>
      <c r="S86" s="5" t="str">
        <f t="shared" si="39"/>
        <v>73</v>
      </c>
      <c r="T86" s="5" t="str">
        <f t="shared" si="40"/>
        <v>23</v>
      </c>
      <c r="U86" s="5" t="str">
        <f t="shared" si="41"/>
        <v>72</v>
      </c>
      <c r="V86" s="5" t="str">
        <f t="shared" si="42"/>
        <v>23</v>
      </c>
      <c r="X86" s="5" t="s">
        <v>66</v>
      </c>
      <c r="Y86" s="5" t="s">
        <v>55</v>
      </c>
      <c r="Z86" s="5" t="s">
        <v>56</v>
      </c>
      <c r="AA86" s="5" t="s">
        <v>1</v>
      </c>
      <c r="AB86" s="5" t="s">
        <v>15</v>
      </c>
      <c r="AC86" s="5" t="s">
        <v>15</v>
      </c>
      <c r="AD86" s="5" t="s">
        <v>68</v>
      </c>
      <c r="AE86" s="5" t="s">
        <v>146</v>
      </c>
      <c r="AF86" s="5" t="s">
        <v>0</v>
      </c>
      <c r="AG86" s="5" t="s">
        <v>17</v>
      </c>
      <c r="AH86" s="5" t="s">
        <v>43</v>
      </c>
      <c r="AI86" s="5" t="s">
        <v>82</v>
      </c>
      <c r="AJ86" s="5" t="s">
        <v>32</v>
      </c>
      <c r="AK86" s="5" t="s">
        <v>59</v>
      </c>
      <c r="AL86" s="5" t="s">
        <v>171</v>
      </c>
      <c r="AM86" s="5" t="s">
        <v>59</v>
      </c>
      <c r="AO86" s="10" t="s">
        <v>864</v>
      </c>
      <c r="AP86" s="7" t="str">
        <f t="shared" si="45"/>
        <v>00000689</v>
      </c>
      <c r="AQ86" s="7">
        <f t="shared" si="43"/>
        <v>59017</v>
      </c>
      <c r="AR86" s="7">
        <f t="shared" si="46"/>
        <v>59003</v>
      </c>
      <c r="AS86" s="7">
        <f t="shared" si="47"/>
        <v>59017</v>
      </c>
      <c r="AT86" s="17"/>
      <c r="AU86" s="17"/>
      <c r="AV86" s="18"/>
      <c r="AW86" s="19"/>
    </row>
    <row r="87" spans="1:49" x14ac:dyDescent="0.4">
      <c r="A87" s="6" t="s">
        <v>345</v>
      </c>
      <c r="B87" s="2" t="str">
        <f t="shared" si="44"/>
        <v>1373 2372 233E 0FCD 43E7 0707 0777 2323</v>
      </c>
      <c r="D87" s="2" t="str">
        <f t="shared" si="48"/>
        <v>13732372233E0FCD43E7070707772323</v>
      </c>
      <c r="E87" s="2">
        <f t="shared" si="49"/>
        <v>58688</v>
      </c>
      <c r="F87" s="3" t="str">
        <f t="shared" si="50"/>
        <v>0E540</v>
      </c>
      <c r="G87" s="5" t="str">
        <f t="shared" si="27"/>
        <v>13</v>
      </c>
      <c r="H87" s="5" t="str">
        <f t="shared" si="28"/>
        <v>73</v>
      </c>
      <c r="I87" s="5" t="str">
        <f t="shared" si="29"/>
        <v>23</v>
      </c>
      <c r="J87" s="5" t="str">
        <f t="shared" si="30"/>
        <v>72</v>
      </c>
      <c r="K87" s="5" t="str">
        <f t="shared" si="31"/>
        <v>23</v>
      </c>
      <c r="L87" s="5" t="str">
        <f t="shared" si="32"/>
        <v>3E</v>
      </c>
      <c r="M87" s="5" t="str">
        <f t="shared" si="33"/>
        <v>0F</v>
      </c>
      <c r="N87" s="5" t="str">
        <f t="shared" si="34"/>
        <v>CD</v>
      </c>
      <c r="O87" s="5" t="str">
        <f t="shared" si="35"/>
        <v>43</v>
      </c>
      <c r="P87" s="5" t="str">
        <f t="shared" si="36"/>
        <v>E7</v>
      </c>
      <c r="Q87" s="5" t="str">
        <f t="shared" si="37"/>
        <v>07</v>
      </c>
      <c r="R87" s="5" t="str">
        <f t="shared" si="38"/>
        <v>07</v>
      </c>
      <c r="S87" s="5" t="str">
        <f t="shared" si="39"/>
        <v>07</v>
      </c>
      <c r="T87" s="5" t="str">
        <f t="shared" si="40"/>
        <v>77</v>
      </c>
      <c r="U87" s="5" t="str">
        <f t="shared" si="41"/>
        <v>23</v>
      </c>
      <c r="V87" s="5" t="str">
        <f t="shared" si="42"/>
        <v>23</v>
      </c>
      <c r="X87" s="5" t="s">
        <v>174</v>
      </c>
      <c r="Y87" s="5" t="s">
        <v>32</v>
      </c>
      <c r="Z87" s="5" t="s">
        <v>59</v>
      </c>
      <c r="AA87" s="5" t="s">
        <v>171</v>
      </c>
      <c r="AB87" s="5" t="s">
        <v>59</v>
      </c>
      <c r="AC87" s="5" t="s">
        <v>47</v>
      </c>
      <c r="AD87" s="5" t="s">
        <v>15</v>
      </c>
      <c r="AE87" s="5" t="s">
        <v>108</v>
      </c>
      <c r="AF87" s="5" t="s">
        <v>196</v>
      </c>
      <c r="AG87" s="5" t="s">
        <v>66</v>
      </c>
      <c r="AH87" s="5" t="s">
        <v>7</v>
      </c>
      <c r="AI87" s="5" t="s">
        <v>7</v>
      </c>
      <c r="AJ87" s="5" t="s">
        <v>7</v>
      </c>
      <c r="AK87" s="5" t="s">
        <v>109</v>
      </c>
      <c r="AL87" s="5" t="s">
        <v>59</v>
      </c>
      <c r="AM87" s="5" t="s">
        <v>59</v>
      </c>
      <c r="AO87" s="10" t="s">
        <v>865</v>
      </c>
      <c r="AP87" s="7" t="str">
        <f t="shared" si="45"/>
        <v>00000909</v>
      </c>
      <c r="AQ87" s="7">
        <f t="shared" si="43"/>
        <v>59657</v>
      </c>
      <c r="AR87" s="7">
        <f t="shared" si="46"/>
        <v>59657</v>
      </c>
      <c r="AS87" s="7" t="str">
        <f t="shared" si="47"/>
        <v/>
      </c>
      <c r="AT87" s="17"/>
      <c r="AU87" s="17"/>
      <c r="AV87" s="18"/>
      <c r="AW87" s="19"/>
    </row>
    <row r="88" spans="1:49" x14ac:dyDescent="0.4">
      <c r="A88" s="6" t="s">
        <v>346</v>
      </c>
      <c r="B88" s="2" t="str">
        <f t="shared" si="44"/>
        <v>B7C9 0335 7AFE 03CA 63E5 0F0F F636 3206</v>
      </c>
      <c r="D88" s="2" t="str">
        <f t="shared" si="48"/>
        <v>B7C903357AFE03CA63E50F0FF6363206</v>
      </c>
      <c r="E88" s="2">
        <f t="shared" si="49"/>
        <v>58704</v>
      </c>
      <c r="F88" s="3" t="str">
        <f t="shared" si="50"/>
        <v>0E550</v>
      </c>
      <c r="G88" s="5" t="str">
        <f t="shared" si="27"/>
        <v>B7</v>
      </c>
      <c r="H88" s="5" t="str">
        <f t="shared" si="28"/>
        <v>C9</v>
      </c>
      <c r="I88" s="5" t="str">
        <f t="shared" si="29"/>
        <v>03</v>
      </c>
      <c r="J88" s="5" t="str">
        <f t="shared" si="30"/>
        <v>35</v>
      </c>
      <c r="K88" s="5" t="str">
        <f t="shared" si="31"/>
        <v>7A</v>
      </c>
      <c r="L88" s="5" t="str">
        <f t="shared" si="32"/>
        <v>FE</v>
      </c>
      <c r="M88" s="5" t="str">
        <f t="shared" si="33"/>
        <v>03</v>
      </c>
      <c r="N88" s="5" t="str">
        <f t="shared" si="34"/>
        <v>CA</v>
      </c>
      <c r="O88" s="5" t="str">
        <f t="shared" si="35"/>
        <v>63</v>
      </c>
      <c r="P88" s="5" t="str">
        <f t="shared" si="36"/>
        <v>E5</v>
      </c>
      <c r="Q88" s="5" t="str">
        <f t="shared" si="37"/>
        <v>0F</v>
      </c>
      <c r="R88" s="5" t="str">
        <f t="shared" si="38"/>
        <v>0F</v>
      </c>
      <c r="S88" s="5" t="str">
        <f t="shared" si="39"/>
        <v>F6</v>
      </c>
      <c r="T88" s="5" t="str">
        <f t="shared" si="40"/>
        <v>36</v>
      </c>
      <c r="U88" s="5" t="str">
        <f t="shared" si="41"/>
        <v>32</v>
      </c>
      <c r="V88" s="5" t="str">
        <f t="shared" si="42"/>
        <v>06</v>
      </c>
      <c r="X88" s="5" t="s">
        <v>46</v>
      </c>
      <c r="Y88" s="5" t="s">
        <v>53</v>
      </c>
      <c r="Z88" s="5" t="s">
        <v>3</v>
      </c>
      <c r="AA88" s="5" t="s">
        <v>19</v>
      </c>
      <c r="AB88" s="5" t="s">
        <v>76</v>
      </c>
      <c r="AC88" s="5" t="s">
        <v>87</v>
      </c>
      <c r="AD88" s="5" t="s">
        <v>3</v>
      </c>
      <c r="AE88" s="5" t="s">
        <v>77</v>
      </c>
      <c r="AF88" s="5" t="s">
        <v>210</v>
      </c>
      <c r="AG88" s="5" t="s">
        <v>54</v>
      </c>
      <c r="AH88" s="5" t="s">
        <v>15</v>
      </c>
      <c r="AI88" s="5" t="s">
        <v>15</v>
      </c>
      <c r="AJ88" s="5" t="s">
        <v>81</v>
      </c>
      <c r="AK88" s="5" t="s">
        <v>106</v>
      </c>
      <c r="AL88" s="5" t="s">
        <v>51</v>
      </c>
      <c r="AM88" s="5" t="s">
        <v>6</v>
      </c>
      <c r="AO88" s="10" t="s">
        <v>866</v>
      </c>
      <c r="AP88" s="7" t="str">
        <f t="shared" si="45"/>
        <v>0000090A</v>
      </c>
      <c r="AQ88" s="7">
        <f t="shared" si="43"/>
        <v>59658</v>
      </c>
      <c r="AR88" s="7">
        <f t="shared" si="46"/>
        <v>59657</v>
      </c>
      <c r="AS88" s="7" t="str">
        <f t="shared" si="47"/>
        <v/>
      </c>
      <c r="AT88" s="17"/>
      <c r="AU88" s="17"/>
      <c r="AV88" s="18"/>
      <c r="AW88" s="19"/>
    </row>
    <row r="89" spans="1:49" x14ac:dyDescent="0.4">
      <c r="A89" s="6" t="s">
        <v>347</v>
      </c>
      <c r="B89" s="2" t="str">
        <f t="shared" si="44"/>
        <v>FC37 C93A 9502 E60F 3295 0232 05FD 37C9</v>
      </c>
      <c r="D89" s="2" t="str">
        <f t="shared" si="48"/>
        <v>FC37C93A9502E60F3295023205FD37C9</v>
      </c>
      <c r="E89" s="2">
        <f t="shared" si="49"/>
        <v>58720</v>
      </c>
      <c r="F89" s="3" t="str">
        <f t="shared" si="50"/>
        <v>0E560</v>
      </c>
      <c r="G89" s="5" t="str">
        <f t="shared" si="27"/>
        <v>FC</v>
      </c>
      <c r="H89" s="5" t="str">
        <f t="shared" si="28"/>
        <v>37</v>
      </c>
      <c r="I89" s="5" t="str">
        <f t="shared" si="29"/>
        <v>C9</v>
      </c>
      <c r="J89" s="5" t="str">
        <f t="shared" si="30"/>
        <v>3A</v>
      </c>
      <c r="K89" s="5" t="str">
        <f t="shared" si="31"/>
        <v>95</v>
      </c>
      <c r="L89" s="5" t="str">
        <f t="shared" si="32"/>
        <v>02</v>
      </c>
      <c r="M89" s="5" t="str">
        <f t="shared" si="33"/>
        <v>E6</v>
      </c>
      <c r="N89" s="5" t="str">
        <f t="shared" si="34"/>
        <v>0F</v>
      </c>
      <c r="O89" s="5" t="str">
        <f t="shared" si="35"/>
        <v>32</v>
      </c>
      <c r="P89" s="5" t="str">
        <f t="shared" si="36"/>
        <v>95</v>
      </c>
      <c r="Q89" s="5" t="str">
        <f t="shared" si="37"/>
        <v>02</v>
      </c>
      <c r="R89" s="5" t="str">
        <f t="shared" si="38"/>
        <v>32</v>
      </c>
      <c r="S89" s="5" t="str">
        <f t="shared" si="39"/>
        <v>05</v>
      </c>
      <c r="T89" s="5" t="str">
        <f t="shared" si="40"/>
        <v>FD</v>
      </c>
      <c r="U89" s="5" t="str">
        <f t="shared" si="41"/>
        <v>37</v>
      </c>
      <c r="V89" s="5" t="str">
        <f t="shared" si="42"/>
        <v>C9</v>
      </c>
      <c r="X89" s="5" t="s">
        <v>154</v>
      </c>
      <c r="Y89" s="5" t="s">
        <v>123</v>
      </c>
      <c r="Z89" s="5" t="s">
        <v>53</v>
      </c>
      <c r="AA89" s="5" t="s">
        <v>45</v>
      </c>
      <c r="AB89" s="5" t="s">
        <v>221</v>
      </c>
      <c r="AC89" s="5" t="s">
        <v>2</v>
      </c>
      <c r="AD89" s="5" t="s">
        <v>97</v>
      </c>
      <c r="AE89" s="5" t="s">
        <v>15</v>
      </c>
      <c r="AF89" s="5" t="s">
        <v>51</v>
      </c>
      <c r="AG89" s="5" t="s">
        <v>221</v>
      </c>
      <c r="AH89" s="5" t="s">
        <v>2</v>
      </c>
      <c r="AI89" s="5" t="s">
        <v>51</v>
      </c>
      <c r="AJ89" s="5" t="s">
        <v>5</v>
      </c>
      <c r="AK89" s="5" t="s">
        <v>198</v>
      </c>
      <c r="AL89" s="5" t="s">
        <v>123</v>
      </c>
      <c r="AM89" s="5" t="s">
        <v>53</v>
      </c>
      <c r="AO89" s="10" t="s">
        <v>867</v>
      </c>
      <c r="AP89" s="7" t="str">
        <f t="shared" si="45"/>
        <v>0000090B</v>
      </c>
      <c r="AQ89" s="7">
        <f t="shared" si="43"/>
        <v>59659</v>
      </c>
      <c r="AR89" s="7">
        <f t="shared" si="46"/>
        <v>59657</v>
      </c>
      <c r="AS89" s="7" t="str">
        <f t="shared" si="47"/>
        <v/>
      </c>
      <c r="AT89" s="17"/>
      <c r="AU89" s="17"/>
      <c r="AV89" s="18"/>
      <c r="AW89" s="19"/>
    </row>
    <row r="90" spans="1:49" x14ac:dyDescent="0.4">
      <c r="A90" s="6" t="s">
        <v>348</v>
      </c>
      <c r="B90" s="2" t="str">
        <f t="shared" si="44"/>
        <v>3E01 CD43 E70F 0F5F 1600 21F5 0119 3600</v>
      </c>
      <c r="D90" s="2" t="str">
        <f t="shared" si="48"/>
        <v>3E01CD43E70F0F5F160021F501193600</v>
      </c>
      <c r="E90" s="2">
        <f t="shared" si="49"/>
        <v>58736</v>
      </c>
      <c r="F90" s="3" t="str">
        <f t="shared" si="50"/>
        <v>0E570</v>
      </c>
      <c r="G90" s="5" t="str">
        <f t="shared" si="27"/>
        <v>3E</v>
      </c>
      <c r="H90" s="5" t="str">
        <f t="shared" si="28"/>
        <v>01</v>
      </c>
      <c r="I90" s="5" t="str">
        <f t="shared" si="29"/>
        <v>CD</v>
      </c>
      <c r="J90" s="5" t="str">
        <f t="shared" si="30"/>
        <v>43</v>
      </c>
      <c r="K90" s="5" t="str">
        <f t="shared" si="31"/>
        <v>E7</v>
      </c>
      <c r="L90" s="5" t="str">
        <f t="shared" si="32"/>
        <v>0F</v>
      </c>
      <c r="M90" s="5" t="str">
        <f t="shared" si="33"/>
        <v>0F</v>
      </c>
      <c r="N90" s="5" t="str">
        <f t="shared" si="34"/>
        <v>5F</v>
      </c>
      <c r="O90" s="5" t="str">
        <f t="shared" si="35"/>
        <v>16</v>
      </c>
      <c r="P90" s="5" t="str">
        <f t="shared" si="36"/>
        <v>00</v>
      </c>
      <c r="Q90" s="5" t="str">
        <f t="shared" si="37"/>
        <v>21</v>
      </c>
      <c r="R90" s="5" t="str">
        <f t="shared" si="38"/>
        <v>F5</v>
      </c>
      <c r="S90" s="5" t="str">
        <f t="shared" si="39"/>
        <v>01</v>
      </c>
      <c r="T90" s="5" t="str">
        <f t="shared" si="40"/>
        <v>19</v>
      </c>
      <c r="U90" s="5" t="str">
        <f t="shared" si="41"/>
        <v>36</v>
      </c>
      <c r="V90" s="5" t="str">
        <f t="shared" si="42"/>
        <v>00</v>
      </c>
      <c r="X90" s="5" t="s">
        <v>47</v>
      </c>
      <c r="Y90" s="5" t="s">
        <v>1</v>
      </c>
      <c r="Z90" s="5" t="s">
        <v>108</v>
      </c>
      <c r="AA90" s="5" t="s">
        <v>196</v>
      </c>
      <c r="AB90" s="5" t="s">
        <v>66</v>
      </c>
      <c r="AC90" s="5" t="s">
        <v>15</v>
      </c>
      <c r="AD90" s="5" t="s">
        <v>15</v>
      </c>
      <c r="AE90" s="5" t="s">
        <v>68</v>
      </c>
      <c r="AF90" s="5" t="s">
        <v>146</v>
      </c>
      <c r="AG90" s="5" t="s">
        <v>0</v>
      </c>
      <c r="AH90" s="5" t="s">
        <v>55</v>
      </c>
      <c r="AI90" s="5" t="s">
        <v>56</v>
      </c>
      <c r="AJ90" s="5" t="s">
        <v>1</v>
      </c>
      <c r="AK90" s="5" t="s">
        <v>17</v>
      </c>
      <c r="AL90" s="5" t="s">
        <v>106</v>
      </c>
      <c r="AM90" s="5" t="s">
        <v>0</v>
      </c>
      <c r="AO90" s="10" t="s">
        <v>868</v>
      </c>
      <c r="AP90" s="7" t="str">
        <f t="shared" si="45"/>
        <v>0000090C</v>
      </c>
      <c r="AQ90" s="7">
        <f t="shared" si="43"/>
        <v>59660</v>
      </c>
      <c r="AR90" s="7">
        <f t="shared" si="46"/>
        <v>59657</v>
      </c>
      <c r="AS90" s="7" t="str">
        <f t="shared" si="47"/>
        <v/>
      </c>
      <c r="AT90" s="17"/>
      <c r="AU90" s="17"/>
      <c r="AV90" s="18"/>
      <c r="AW90" s="19"/>
    </row>
    <row r="91" spans="1:49" x14ac:dyDescent="0.4">
      <c r="A91" s="6" t="s">
        <v>349</v>
      </c>
      <c r="B91" s="2" t="str">
        <f t="shared" si="44"/>
        <v>230A 033C 5715 CA9D E53E 10CD 43E7 7723</v>
      </c>
      <c r="D91" s="2" t="str">
        <f t="shared" si="48"/>
        <v>230A033C5715CA9DE53E10CD43E77723</v>
      </c>
      <c r="E91" s="2">
        <f t="shared" si="49"/>
        <v>58752</v>
      </c>
      <c r="F91" s="3" t="str">
        <f t="shared" si="50"/>
        <v>0E580</v>
      </c>
      <c r="G91" s="5" t="str">
        <f t="shared" si="27"/>
        <v>23</v>
      </c>
      <c r="H91" s="5" t="str">
        <f t="shared" si="28"/>
        <v>0A</v>
      </c>
      <c r="I91" s="5" t="str">
        <f t="shared" si="29"/>
        <v>03</v>
      </c>
      <c r="J91" s="5" t="str">
        <f t="shared" si="30"/>
        <v>3C</v>
      </c>
      <c r="K91" s="5" t="str">
        <f t="shared" si="31"/>
        <v>57</v>
      </c>
      <c r="L91" s="5" t="str">
        <f t="shared" si="32"/>
        <v>15</v>
      </c>
      <c r="M91" s="5" t="str">
        <f t="shared" si="33"/>
        <v>CA</v>
      </c>
      <c r="N91" s="5" t="str">
        <f t="shared" si="34"/>
        <v>9D</v>
      </c>
      <c r="O91" s="5" t="str">
        <f t="shared" si="35"/>
        <v>E5</v>
      </c>
      <c r="P91" s="5" t="str">
        <f t="shared" si="36"/>
        <v>3E</v>
      </c>
      <c r="Q91" s="5" t="str">
        <f t="shared" si="37"/>
        <v>10</v>
      </c>
      <c r="R91" s="5" t="str">
        <f t="shared" si="38"/>
        <v>CD</v>
      </c>
      <c r="S91" s="5" t="str">
        <f t="shared" si="39"/>
        <v>43</v>
      </c>
      <c r="T91" s="5" t="str">
        <f t="shared" si="40"/>
        <v>E7</v>
      </c>
      <c r="U91" s="5" t="str">
        <f t="shared" si="41"/>
        <v>77</v>
      </c>
      <c r="V91" s="5" t="str">
        <f t="shared" si="42"/>
        <v>23</v>
      </c>
      <c r="X91" s="5" t="s">
        <v>59</v>
      </c>
      <c r="Y91" s="5" t="s">
        <v>10</v>
      </c>
      <c r="Z91" s="5" t="s">
        <v>3</v>
      </c>
      <c r="AA91" s="5" t="s">
        <v>91</v>
      </c>
      <c r="AB91" s="5" t="s">
        <v>119</v>
      </c>
      <c r="AC91" s="5" t="s">
        <v>67</v>
      </c>
      <c r="AD91" s="5" t="s">
        <v>77</v>
      </c>
      <c r="AE91" s="5" t="s">
        <v>165</v>
      </c>
      <c r="AF91" s="5" t="s">
        <v>54</v>
      </c>
      <c r="AG91" s="5" t="s">
        <v>47</v>
      </c>
      <c r="AH91" s="5" t="s">
        <v>170</v>
      </c>
      <c r="AI91" s="5" t="s">
        <v>108</v>
      </c>
      <c r="AJ91" s="5" t="s">
        <v>196</v>
      </c>
      <c r="AK91" s="5" t="s">
        <v>66</v>
      </c>
      <c r="AL91" s="5" t="s">
        <v>109</v>
      </c>
      <c r="AM91" s="5" t="s">
        <v>59</v>
      </c>
      <c r="AO91" s="10" t="s">
        <v>869</v>
      </c>
      <c r="AP91" s="7" t="str">
        <f t="shared" si="45"/>
        <v>0000090D</v>
      </c>
      <c r="AQ91" s="7">
        <f t="shared" si="43"/>
        <v>59661</v>
      </c>
      <c r="AR91" s="7">
        <f t="shared" si="46"/>
        <v>59657</v>
      </c>
      <c r="AS91" s="7" t="str">
        <f t="shared" si="47"/>
        <v/>
      </c>
      <c r="AT91" s="17"/>
      <c r="AU91" s="17"/>
      <c r="AV91" s="18"/>
      <c r="AW91" s="19"/>
    </row>
    <row r="92" spans="1:49" x14ac:dyDescent="0.4">
      <c r="A92" s="6" t="s">
        <v>350</v>
      </c>
      <c r="B92" s="2" t="str">
        <f t="shared" si="44"/>
        <v>CD1D E7D6 01DA 15DA 7723 C385 E536 FF0A</v>
      </c>
      <c r="D92" s="2" t="str">
        <f t="shared" si="48"/>
        <v>CD1DE7D601DA15DA7723C385E536FF0A</v>
      </c>
      <c r="E92" s="2">
        <f t="shared" si="49"/>
        <v>58768</v>
      </c>
      <c r="F92" s="3" t="str">
        <f t="shared" si="50"/>
        <v>0E590</v>
      </c>
      <c r="G92" s="5" t="str">
        <f t="shared" si="27"/>
        <v>CD</v>
      </c>
      <c r="H92" s="5" t="str">
        <f t="shared" si="28"/>
        <v>1D</v>
      </c>
      <c r="I92" s="5" t="str">
        <f t="shared" si="29"/>
        <v>E7</v>
      </c>
      <c r="J92" s="5" t="str">
        <f t="shared" si="30"/>
        <v>D6</v>
      </c>
      <c r="K92" s="5" t="str">
        <f t="shared" si="31"/>
        <v>01</v>
      </c>
      <c r="L92" s="5" t="str">
        <f t="shared" si="32"/>
        <v>DA</v>
      </c>
      <c r="M92" s="5" t="str">
        <f t="shared" si="33"/>
        <v>15</v>
      </c>
      <c r="N92" s="5" t="str">
        <f t="shared" si="34"/>
        <v>DA</v>
      </c>
      <c r="O92" s="5" t="str">
        <f t="shared" si="35"/>
        <v>77</v>
      </c>
      <c r="P92" s="5" t="str">
        <f t="shared" si="36"/>
        <v>23</v>
      </c>
      <c r="Q92" s="5" t="str">
        <f t="shared" si="37"/>
        <v>C3</v>
      </c>
      <c r="R92" s="5" t="str">
        <f t="shared" si="38"/>
        <v>85</v>
      </c>
      <c r="S92" s="5" t="str">
        <f t="shared" si="39"/>
        <v>E5</v>
      </c>
      <c r="T92" s="5" t="str">
        <f t="shared" si="40"/>
        <v>36</v>
      </c>
      <c r="U92" s="5" t="str">
        <f t="shared" si="41"/>
        <v>FF</v>
      </c>
      <c r="V92" s="5" t="str">
        <f t="shared" si="42"/>
        <v>0A</v>
      </c>
      <c r="X92" s="5" t="s">
        <v>108</v>
      </c>
      <c r="Y92" s="5" t="s">
        <v>137</v>
      </c>
      <c r="Z92" s="5" t="s">
        <v>66</v>
      </c>
      <c r="AA92" s="5" t="s">
        <v>102</v>
      </c>
      <c r="AB92" s="5" t="s">
        <v>1</v>
      </c>
      <c r="AC92" s="5" t="s">
        <v>105</v>
      </c>
      <c r="AD92" s="5" t="s">
        <v>67</v>
      </c>
      <c r="AE92" s="5" t="s">
        <v>105</v>
      </c>
      <c r="AF92" s="5" t="s">
        <v>109</v>
      </c>
      <c r="AG92" s="5" t="s">
        <v>59</v>
      </c>
      <c r="AH92" s="5" t="s">
        <v>16</v>
      </c>
      <c r="AI92" s="5" t="s">
        <v>246</v>
      </c>
      <c r="AJ92" s="5" t="s">
        <v>54</v>
      </c>
      <c r="AK92" s="5" t="s">
        <v>106</v>
      </c>
      <c r="AL92" s="5" t="s">
        <v>181</v>
      </c>
      <c r="AM92" s="5" t="s">
        <v>10</v>
      </c>
      <c r="AO92" s="10" t="s">
        <v>870</v>
      </c>
      <c r="AP92" s="7" t="str">
        <f t="shared" si="45"/>
        <v>0000090E</v>
      </c>
      <c r="AQ92" s="7">
        <f t="shared" si="43"/>
        <v>59662</v>
      </c>
      <c r="AR92" s="7">
        <f t="shared" si="46"/>
        <v>59657</v>
      </c>
      <c r="AS92" s="7" t="str">
        <f t="shared" si="47"/>
        <v/>
      </c>
      <c r="AT92" s="17"/>
      <c r="AU92" s="17"/>
      <c r="AV92" s="18"/>
      <c r="AW92" s="19"/>
    </row>
    <row r="93" spans="1:49" x14ac:dyDescent="0.4">
      <c r="A93" s="6" t="s">
        <v>351</v>
      </c>
      <c r="B93" s="2" t="str">
        <f t="shared" si="44"/>
        <v>03FE FFCA B0E5 0B3E 10CD 43E7 7723 36FF</v>
      </c>
      <c r="D93" s="2" t="str">
        <f t="shared" si="48"/>
        <v>03FEFFCAB0E50B3E10CD43E7772336FF</v>
      </c>
      <c r="E93" s="2">
        <f t="shared" si="49"/>
        <v>58784</v>
      </c>
      <c r="F93" s="3" t="str">
        <f t="shared" si="50"/>
        <v>0E5A0</v>
      </c>
      <c r="G93" s="5" t="str">
        <f t="shared" si="27"/>
        <v>03</v>
      </c>
      <c r="H93" s="5" t="str">
        <f t="shared" si="28"/>
        <v>FE</v>
      </c>
      <c r="I93" s="5" t="str">
        <f t="shared" si="29"/>
        <v>FF</v>
      </c>
      <c r="J93" s="5" t="str">
        <f t="shared" si="30"/>
        <v>CA</v>
      </c>
      <c r="K93" s="5" t="str">
        <f t="shared" si="31"/>
        <v>B0</v>
      </c>
      <c r="L93" s="5" t="str">
        <f t="shared" si="32"/>
        <v>E5</v>
      </c>
      <c r="M93" s="5" t="str">
        <f t="shared" si="33"/>
        <v>0B</v>
      </c>
      <c r="N93" s="5" t="str">
        <f t="shared" si="34"/>
        <v>3E</v>
      </c>
      <c r="O93" s="5" t="str">
        <f t="shared" si="35"/>
        <v>10</v>
      </c>
      <c r="P93" s="5" t="str">
        <f t="shared" si="36"/>
        <v>CD</v>
      </c>
      <c r="Q93" s="5" t="str">
        <f t="shared" si="37"/>
        <v>43</v>
      </c>
      <c r="R93" s="5" t="str">
        <f t="shared" si="38"/>
        <v>E7</v>
      </c>
      <c r="S93" s="5" t="str">
        <f t="shared" si="39"/>
        <v>77</v>
      </c>
      <c r="T93" s="5" t="str">
        <f t="shared" si="40"/>
        <v>23</v>
      </c>
      <c r="U93" s="5" t="str">
        <f t="shared" si="41"/>
        <v>36</v>
      </c>
      <c r="V93" s="5" t="str">
        <f t="shared" si="42"/>
        <v>FF</v>
      </c>
      <c r="X93" s="5" t="s">
        <v>3</v>
      </c>
      <c r="Y93" s="5" t="s">
        <v>87</v>
      </c>
      <c r="Z93" s="5" t="s">
        <v>181</v>
      </c>
      <c r="AA93" s="5" t="s">
        <v>77</v>
      </c>
      <c r="AB93" s="5" t="s">
        <v>122</v>
      </c>
      <c r="AC93" s="5" t="s">
        <v>54</v>
      </c>
      <c r="AD93" s="5" t="s">
        <v>11</v>
      </c>
      <c r="AE93" s="5" t="s">
        <v>47</v>
      </c>
      <c r="AF93" s="5" t="s">
        <v>170</v>
      </c>
      <c r="AG93" s="5" t="s">
        <v>108</v>
      </c>
      <c r="AH93" s="5" t="s">
        <v>196</v>
      </c>
      <c r="AI93" s="5" t="s">
        <v>66</v>
      </c>
      <c r="AJ93" s="5" t="s">
        <v>109</v>
      </c>
      <c r="AK93" s="5" t="s">
        <v>59</v>
      </c>
      <c r="AL93" s="5" t="s">
        <v>106</v>
      </c>
      <c r="AM93" s="5" t="s">
        <v>181</v>
      </c>
      <c r="AO93" s="10" t="s">
        <v>871</v>
      </c>
      <c r="AP93" s="7" t="str">
        <f t="shared" si="45"/>
        <v>0000090F</v>
      </c>
      <c r="AQ93" s="7">
        <f t="shared" si="43"/>
        <v>59663</v>
      </c>
      <c r="AR93" s="7">
        <f t="shared" si="46"/>
        <v>59657</v>
      </c>
      <c r="AS93" s="7" t="str">
        <f t="shared" si="47"/>
        <v/>
      </c>
      <c r="AT93" s="17"/>
      <c r="AU93" s="17"/>
      <c r="AV93" s="18"/>
      <c r="AW93" s="19"/>
    </row>
    <row r="94" spans="1:49" x14ac:dyDescent="0.4">
      <c r="A94" s="6" t="s">
        <v>352</v>
      </c>
      <c r="B94" s="2" t="str">
        <f t="shared" si="44"/>
        <v>B7C9 CDF3 E567 EF09 C3C9 E50A 03C3 B5CE</v>
      </c>
      <c r="D94" s="2" t="str">
        <f t="shared" si="48"/>
        <v>B7C9CDF3E567EF09C3C9E50A03C3B5CE</v>
      </c>
      <c r="E94" s="2">
        <f t="shared" si="49"/>
        <v>58800</v>
      </c>
      <c r="F94" s="3" t="str">
        <f t="shared" si="50"/>
        <v>0E5B0</v>
      </c>
      <c r="G94" s="5" t="str">
        <f t="shared" si="27"/>
        <v>B7</v>
      </c>
      <c r="H94" s="5" t="str">
        <f t="shared" si="28"/>
        <v>C9</v>
      </c>
      <c r="I94" s="5" t="str">
        <f t="shared" si="29"/>
        <v>CD</v>
      </c>
      <c r="J94" s="5" t="str">
        <f t="shared" si="30"/>
        <v>F3</v>
      </c>
      <c r="K94" s="5" t="str">
        <f t="shared" si="31"/>
        <v>E5</v>
      </c>
      <c r="L94" s="5" t="str">
        <f t="shared" si="32"/>
        <v>67</v>
      </c>
      <c r="M94" s="5" t="str">
        <f t="shared" si="33"/>
        <v>EF</v>
      </c>
      <c r="N94" s="5" t="str">
        <f t="shared" si="34"/>
        <v>09</v>
      </c>
      <c r="O94" s="5" t="str">
        <f t="shared" si="35"/>
        <v>C3</v>
      </c>
      <c r="P94" s="5" t="str">
        <f t="shared" si="36"/>
        <v>C9</v>
      </c>
      <c r="Q94" s="5" t="str">
        <f t="shared" si="37"/>
        <v>E5</v>
      </c>
      <c r="R94" s="5" t="str">
        <f t="shared" si="38"/>
        <v>0A</v>
      </c>
      <c r="S94" s="5" t="str">
        <f t="shared" si="39"/>
        <v>03</v>
      </c>
      <c r="T94" s="5" t="str">
        <f t="shared" si="40"/>
        <v>C3</v>
      </c>
      <c r="U94" s="5" t="str">
        <f t="shared" si="41"/>
        <v>B5</v>
      </c>
      <c r="V94" s="5" t="str">
        <f t="shared" si="42"/>
        <v>CE</v>
      </c>
      <c r="X94" s="5" t="s">
        <v>46</v>
      </c>
      <c r="Y94" s="5" t="s">
        <v>53</v>
      </c>
      <c r="Z94" s="5" t="s">
        <v>108</v>
      </c>
      <c r="AA94" s="5" t="s">
        <v>21</v>
      </c>
      <c r="AB94" s="5" t="s">
        <v>54</v>
      </c>
      <c r="AC94" s="5" t="s">
        <v>150</v>
      </c>
      <c r="AD94" s="5" t="s">
        <v>92</v>
      </c>
      <c r="AE94" s="5" t="s">
        <v>9</v>
      </c>
      <c r="AF94" s="5" t="s">
        <v>16</v>
      </c>
      <c r="AG94" s="5" t="s">
        <v>53</v>
      </c>
      <c r="AH94" s="5" t="s">
        <v>54</v>
      </c>
      <c r="AI94" s="5" t="s">
        <v>10</v>
      </c>
      <c r="AJ94" s="5" t="s">
        <v>3</v>
      </c>
      <c r="AK94" s="5" t="s">
        <v>16</v>
      </c>
      <c r="AL94" s="5" t="s">
        <v>217</v>
      </c>
      <c r="AM94" s="5" t="s">
        <v>192</v>
      </c>
      <c r="AO94" s="10" t="s">
        <v>872</v>
      </c>
      <c r="AP94" s="7" t="str">
        <f t="shared" si="45"/>
        <v>00000910</v>
      </c>
      <c r="AQ94" s="7">
        <f t="shared" si="43"/>
        <v>59664</v>
      </c>
      <c r="AR94" s="7">
        <f t="shared" si="46"/>
        <v>59657</v>
      </c>
      <c r="AS94" s="7" t="str">
        <f t="shared" si="47"/>
        <v/>
      </c>
      <c r="AT94" s="17"/>
      <c r="AU94" s="17"/>
      <c r="AV94" s="18"/>
      <c r="AW94" s="19"/>
    </row>
    <row r="95" spans="1:49" x14ac:dyDescent="0.4">
      <c r="A95" s="6" t="s">
        <v>353</v>
      </c>
      <c r="B95" s="2" t="str">
        <f t="shared" si="44"/>
        <v>C9CD F9E5 C54B EF1E C1DA 02E6 B7C9 CDE0</v>
      </c>
      <c r="D95" s="2" t="str">
        <f t="shared" si="48"/>
        <v>C9CDF9E5C54BEF1EC1DA02E6B7C9CDE0</v>
      </c>
      <c r="E95" s="2">
        <f t="shared" si="49"/>
        <v>58816</v>
      </c>
      <c r="F95" s="3" t="str">
        <f t="shared" si="50"/>
        <v>0E5C0</v>
      </c>
      <c r="G95" s="5" t="str">
        <f t="shared" si="27"/>
        <v>C9</v>
      </c>
      <c r="H95" s="5" t="str">
        <f t="shared" si="28"/>
        <v>CD</v>
      </c>
      <c r="I95" s="5" t="str">
        <f t="shared" si="29"/>
        <v>F9</v>
      </c>
      <c r="J95" s="5" t="str">
        <f t="shared" si="30"/>
        <v>E5</v>
      </c>
      <c r="K95" s="5" t="str">
        <f t="shared" si="31"/>
        <v>C5</v>
      </c>
      <c r="L95" s="5" t="str">
        <f t="shared" si="32"/>
        <v>4B</v>
      </c>
      <c r="M95" s="5" t="str">
        <f t="shared" si="33"/>
        <v>EF</v>
      </c>
      <c r="N95" s="5" t="str">
        <f t="shared" si="34"/>
        <v>1E</v>
      </c>
      <c r="O95" s="5" t="str">
        <f t="shared" si="35"/>
        <v>C1</v>
      </c>
      <c r="P95" s="5" t="str">
        <f t="shared" si="36"/>
        <v>DA</v>
      </c>
      <c r="Q95" s="5" t="str">
        <f t="shared" si="37"/>
        <v>02</v>
      </c>
      <c r="R95" s="5" t="str">
        <f t="shared" si="38"/>
        <v>E6</v>
      </c>
      <c r="S95" s="5" t="str">
        <f t="shared" si="39"/>
        <v>B7</v>
      </c>
      <c r="T95" s="5" t="str">
        <f t="shared" si="40"/>
        <v>C9</v>
      </c>
      <c r="U95" s="5" t="str">
        <f t="shared" si="41"/>
        <v>CD</v>
      </c>
      <c r="V95" s="5" t="str">
        <f t="shared" si="42"/>
        <v>E0</v>
      </c>
      <c r="X95" s="5" t="s">
        <v>53</v>
      </c>
      <c r="Y95" s="5" t="s">
        <v>108</v>
      </c>
      <c r="Z95" s="5" t="s">
        <v>200</v>
      </c>
      <c r="AA95" s="5" t="s">
        <v>54</v>
      </c>
      <c r="AB95" s="5" t="s">
        <v>33</v>
      </c>
      <c r="AC95" s="5" t="s">
        <v>90</v>
      </c>
      <c r="AD95" s="5" t="s">
        <v>92</v>
      </c>
      <c r="AE95" s="5" t="s">
        <v>28</v>
      </c>
      <c r="AF95" s="5" t="s">
        <v>23</v>
      </c>
      <c r="AG95" s="5" t="s">
        <v>105</v>
      </c>
      <c r="AH95" s="5" t="s">
        <v>2</v>
      </c>
      <c r="AI95" s="5" t="s">
        <v>97</v>
      </c>
      <c r="AJ95" s="5" t="s">
        <v>46</v>
      </c>
      <c r="AK95" s="5" t="s">
        <v>53</v>
      </c>
      <c r="AL95" s="5" t="s">
        <v>108</v>
      </c>
      <c r="AM95" s="5" t="s">
        <v>176</v>
      </c>
      <c r="AO95" s="10" t="s">
        <v>873</v>
      </c>
      <c r="AP95" s="7" t="str">
        <f t="shared" si="45"/>
        <v>00000911</v>
      </c>
      <c r="AQ95" s="7">
        <f t="shared" si="43"/>
        <v>59665</v>
      </c>
      <c r="AR95" s="7">
        <f t="shared" si="46"/>
        <v>59657</v>
      </c>
      <c r="AS95" s="7" t="str">
        <f t="shared" si="47"/>
        <v/>
      </c>
      <c r="AT95" s="17"/>
      <c r="AU95" s="17"/>
      <c r="AV95" s="18"/>
      <c r="AW95" s="19"/>
    </row>
    <row r="96" spans="1:49" x14ac:dyDescent="0.4">
      <c r="A96" s="6" t="s">
        <v>354</v>
      </c>
      <c r="B96" s="2" t="str">
        <f t="shared" si="44"/>
        <v>E5E3 EF21 C3C8 E5CD E0E5 E3EF 24C3 C8E5</v>
      </c>
      <c r="D96" s="2" t="str">
        <f t="shared" si="48"/>
        <v>E5E3EF21C3C8E5CDE0E5E3EF24C3C8E5</v>
      </c>
      <c r="E96" s="2">
        <f t="shared" si="49"/>
        <v>58832</v>
      </c>
      <c r="F96" s="3" t="str">
        <f t="shared" si="50"/>
        <v>0E5D0</v>
      </c>
      <c r="G96" s="5" t="str">
        <f t="shared" si="27"/>
        <v>E5</v>
      </c>
      <c r="H96" s="5" t="str">
        <f t="shared" si="28"/>
        <v>E3</v>
      </c>
      <c r="I96" s="5" t="str">
        <f t="shared" si="29"/>
        <v>EF</v>
      </c>
      <c r="J96" s="5" t="str">
        <f t="shared" si="30"/>
        <v>21</v>
      </c>
      <c r="K96" s="5" t="str">
        <f t="shared" si="31"/>
        <v>C3</v>
      </c>
      <c r="L96" s="5" t="str">
        <f t="shared" si="32"/>
        <v>C8</v>
      </c>
      <c r="M96" s="5" t="str">
        <f t="shared" si="33"/>
        <v>E5</v>
      </c>
      <c r="N96" s="5" t="str">
        <f t="shared" si="34"/>
        <v>CD</v>
      </c>
      <c r="O96" s="5" t="str">
        <f t="shared" si="35"/>
        <v>E0</v>
      </c>
      <c r="P96" s="5" t="str">
        <f t="shared" si="36"/>
        <v>E5</v>
      </c>
      <c r="Q96" s="5" t="str">
        <f t="shared" si="37"/>
        <v>E3</v>
      </c>
      <c r="R96" s="5" t="str">
        <f t="shared" si="38"/>
        <v>EF</v>
      </c>
      <c r="S96" s="5" t="str">
        <f t="shared" si="39"/>
        <v>24</v>
      </c>
      <c r="T96" s="5" t="str">
        <f t="shared" si="40"/>
        <v>C3</v>
      </c>
      <c r="U96" s="5" t="str">
        <f t="shared" si="41"/>
        <v>C8</v>
      </c>
      <c r="V96" s="5" t="str">
        <f t="shared" si="42"/>
        <v>E5</v>
      </c>
      <c r="X96" s="5" t="s">
        <v>54</v>
      </c>
      <c r="Y96" s="5" t="s">
        <v>40</v>
      </c>
      <c r="Z96" s="5" t="s">
        <v>92</v>
      </c>
      <c r="AA96" s="5" t="s">
        <v>55</v>
      </c>
      <c r="AB96" s="5" t="s">
        <v>16</v>
      </c>
      <c r="AC96" s="5" t="s">
        <v>83</v>
      </c>
      <c r="AD96" s="5" t="s">
        <v>54</v>
      </c>
      <c r="AE96" s="5" t="s">
        <v>108</v>
      </c>
      <c r="AF96" s="5" t="s">
        <v>176</v>
      </c>
      <c r="AG96" s="5" t="s">
        <v>54</v>
      </c>
      <c r="AH96" s="5" t="s">
        <v>40</v>
      </c>
      <c r="AI96" s="5" t="s">
        <v>92</v>
      </c>
      <c r="AJ96" s="5" t="s">
        <v>148</v>
      </c>
      <c r="AK96" s="5" t="s">
        <v>16</v>
      </c>
      <c r="AL96" s="5" t="s">
        <v>83</v>
      </c>
      <c r="AM96" s="5" t="s">
        <v>54</v>
      </c>
      <c r="AO96" s="10" t="s">
        <v>874</v>
      </c>
      <c r="AP96" s="7" t="str">
        <f t="shared" si="45"/>
        <v>00000912</v>
      </c>
      <c r="AQ96" s="7">
        <f t="shared" si="43"/>
        <v>59666</v>
      </c>
      <c r="AR96" s="7">
        <f t="shared" si="46"/>
        <v>59657</v>
      </c>
      <c r="AS96" s="7" t="str">
        <f t="shared" si="47"/>
        <v/>
      </c>
      <c r="AT96" s="17"/>
      <c r="AU96" s="17"/>
      <c r="AV96" s="18"/>
      <c r="AW96" s="19"/>
    </row>
    <row r="97" spans="1:49" x14ac:dyDescent="0.4">
      <c r="A97" s="6" t="s">
        <v>355</v>
      </c>
      <c r="B97" s="2" t="str">
        <f t="shared" si="44"/>
        <v>CDF3 E5E3 E55F CDF3 E557 CDFD E5C5 D5EB</v>
      </c>
      <c r="D97" s="2" t="str">
        <f t="shared" si="48"/>
        <v>CDF3E5E3E55FCDF3E557CDFDE5C5D5EB</v>
      </c>
      <c r="E97" s="2">
        <f t="shared" si="49"/>
        <v>58848</v>
      </c>
      <c r="F97" s="3" t="str">
        <f t="shared" si="50"/>
        <v>0E5E0</v>
      </c>
      <c r="G97" s="5" t="str">
        <f t="shared" si="27"/>
        <v>CD</v>
      </c>
      <c r="H97" s="5" t="str">
        <f t="shared" si="28"/>
        <v>F3</v>
      </c>
      <c r="I97" s="5" t="str">
        <f t="shared" si="29"/>
        <v>E5</v>
      </c>
      <c r="J97" s="5" t="str">
        <f t="shared" si="30"/>
        <v>E3</v>
      </c>
      <c r="K97" s="5" t="str">
        <f t="shared" si="31"/>
        <v>E5</v>
      </c>
      <c r="L97" s="5" t="str">
        <f t="shared" si="32"/>
        <v>5F</v>
      </c>
      <c r="M97" s="5" t="str">
        <f t="shared" si="33"/>
        <v>CD</v>
      </c>
      <c r="N97" s="5" t="str">
        <f t="shared" si="34"/>
        <v>F3</v>
      </c>
      <c r="O97" s="5" t="str">
        <f t="shared" si="35"/>
        <v>E5</v>
      </c>
      <c r="P97" s="5" t="str">
        <f t="shared" si="36"/>
        <v>57</v>
      </c>
      <c r="Q97" s="5" t="str">
        <f t="shared" si="37"/>
        <v>CD</v>
      </c>
      <c r="R97" s="5" t="str">
        <f t="shared" si="38"/>
        <v>FD</v>
      </c>
      <c r="S97" s="5" t="str">
        <f t="shared" si="39"/>
        <v>E5</v>
      </c>
      <c r="T97" s="5" t="str">
        <f t="shared" si="40"/>
        <v>C5</v>
      </c>
      <c r="U97" s="5" t="str">
        <f t="shared" si="41"/>
        <v>D5</v>
      </c>
      <c r="V97" s="5" t="str">
        <f t="shared" si="42"/>
        <v>EB</v>
      </c>
      <c r="X97" s="5" t="s">
        <v>108</v>
      </c>
      <c r="Y97" s="5" t="s">
        <v>21</v>
      </c>
      <c r="Z97" s="5" t="s">
        <v>54</v>
      </c>
      <c r="AA97" s="5" t="s">
        <v>40</v>
      </c>
      <c r="AB97" s="5" t="s">
        <v>54</v>
      </c>
      <c r="AC97" s="5" t="s">
        <v>68</v>
      </c>
      <c r="AD97" s="5" t="s">
        <v>108</v>
      </c>
      <c r="AE97" s="5" t="s">
        <v>21</v>
      </c>
      <c r="AF97" s="5" t="s">
        <v>54</v>
      </c>
      <c r="AG97" s="5" t="s">
        <v>119</v>
      </c>
      <c r="AH97" s="5" t="s">
        <v>108</v>
      </c>
      <c r="AI97" s="5" t="s">
        <v>198</v>
      </c>
      <c r="AJ97" s="5" t="s">
        <v>54</v>
      </c>
      <c r="AK97" s="5" t="s">
        <v>33</v>
      </c>
      <c r="AL97" s="5" t="s">
        <v>26</v>
      </c>
      <c r="AM97" s="5" t="s">
        <v>43</v>
      </c>
      <c r="AO97" s="10" t="s">
        <v>875</v>
      </c>
      <c r="AP97" s="7" t="str">
        <f t="shared" si="45"/>
        <v>00000913</v>
      </c>
      <c r="AQ97" s="7">
        <f t="shared" si="43"/>
        <v>59667</v>
      </c>
      <c r="AR97" s="7">
        <f t="shared" si="46"/>
        <v>59657</v>
      </c>
      <c r="AS97" s="7" t="str">
        <f t="shared" si="47"/>
        <v/>
      </c>
      <c r="AT97" s="17"/>
      <c r="AU97" s="17"/>
      <c r="AV97" s="18"/>
      <c r="AW97" s="19"/>
    </row>
    <row r="98" spans="1:49" x14ac:dyDescent="0.4">
      <c r="A98" s="6" t="s">
        <v>356</v>
      </c>
      <c r="B98" s="2" t="str">
        <f t="shared" si="44"/>
        <v>C1E1 C9CD F8E6 C31D E7CD F3E5 5F3E 17C3</v>
      </c>
      <c r="D98" s="2" t="str">
        <f t="shared" si="48"/>
        <v>C1E1C9CDF8E6C31DE7CDF3E55F3E17C3</v>
      </c>
      <c r="E98" s="2">
        <f t="shared" si="49"/>
        <v>58864</v>
      </c>
      <c r="F98" s="3" t="str">
        <f t="shared" si="50"/>
        <v>0E5F0</v>
      </c>
      <c r="G98" s="5" t="str">
        <f t="shared" si="27"/>
        <v>C1</v>
      </c>
      <c r="H98" s="5" t="str">
        <f t="shared" si="28"/>
        <v>E1</v>
      </c>
      <c r="I98" s="5" t="str">
        <f t="shared" si="29"/>
        <v>C9</v>
      </c>
      <c r="J98" s="5" t="str">
        <f t="shared" si="30"/>
        <v>CD</v>
      </c>
      <c r="K98" s="5" t="str">
        <f t="shared" si="31"/>
        <v>F8</v>
      </c>
      <c r="L98" s="5" t="str">
        <f t="shared" si="32"/>
        <v>E6</v>
      </c>
      <c r="M98" s="5" t="str">
        <f t="shared" si="33"/>
        <v>C3</v>
      </c>
      <c r="N98" s="5" t="str">
        <f t="shared" si="34"/>
        <v>1D</v>
      </c>
      <c r="O98" s="5" t="str">
        <f t="shared" si="35"/>
        <v>E7</v>
      </c>
      <c r="P98" s="5" t="str">
        <f t="shared" si="36"/>
        <v>CD</v>
      </c>
      <c r="Q98" s="5" t="str">
        <f t="shared" si="37"/>
        <v>F3</v>
      </c>
      <c r="R98" s="5" t="str">
        <f t="shared" si="38"/>
        <v>E5</v>
      </c>
      <c r="S98" s="5" t="str">
        <f t="shared" si="39"/>
        <v>5F</v>
      </c>
      <c r="T98" s="5" t="str">
        <f t="shared" si="40"/>
        <v>3E</v>
      </c>
      <c r="U98" s="5" t="str">
        <f t="shared" si="41"/>
        <v>17</v>
      </c>
      <c r="V98" s="5" t="str">
        <f t="shared" si="42"/>
        <v>C3</v>
      </c>
      <c r="X98" s="5" t="s">
        <v>23</v>
      </c>
      <c r="Y98" s="5" t="s">
        <v>82</v>
      </c>
      <c r="Z98" s="5" t="s">
        <v>53</v>
      </c>
      <c r="AA98" s="5" t="s">
        <v>108</v>
      </c>
      <c r="AB98" s="5" t="s">
        <v>247</v>
      </c>
      <c r="AC98" s="5" t="s">
        <v>97</v>
      </c>
      <c r="AD98" s="5" t="s">
        <v>16</v>
      </c>
      <c r="AE98" s="5" t="s">
        <v>137</v>
      </c>
      <c r="AF98" s="5" t="s">
        <v>66</v>
      </c>
      <c r="AG98" s="5" t="s">
        <v>108</v>
      </c>
      <c r="AH98" s="5" t="s">
        <v>21</v>
      </c>
      <c r="AI98" s="5" t="s">
        <v>54</v>
      </c>
      <c r="AJ98" s="5" t="s">
        <v>68</v>
      </c>
      <c r="AK98" s="5" t="s">
        <v>47</v>
      </c>
      <c r="AL98" s="5" t="s">
        <v>71</v>
      </c>
      <c r="AM98" s="5" t="s">
        <v>16</v>
      </c>
      <c r="AO98" s="10" t="s">
        <v>876</v>
      </c>
      <c r="AP98" s="7" t="str">
        <f t="shared" si="45"/>
        <v>00000914</v>
      </c>
      <c r="AQ98" s="7">
        <f t="shared" si="43"/>
        <v>59668</v>
      </c>
      <c r="AR98" s="7">
        <f t="shared" si="46"/>
        <v>59657</v>
      </c>
      <c r="AS98" s="7" t="str">
        <f t="shared" si="47"/>
        <v/>
      </c>
      <c r="AT98" s="17"/>
      <c r="AU98" s="17"/>
      <c r="AV98" s="18"/>
      <c r="AW98" s="19"/>
    </row>
    <row r="99" spans="1:49" x14ac:dyDescent="0.4">
      <c r="A99" s="6" t="s">
        <v>357</v>
      </c>
      <c r="B99" s="2" t="str">
        <f t="shared" si="44"/>
        <v>43E7 FE01 3E11 CAF5 D93E 10C3 F5D9 CD1C</v>
      </c>
      <c r="D99" s="2" t="str">
        <f t="shared" si="48"/>
        <v>43E7FE013E11CAF5D93E10C3F5D9CD1C</v>
      </c>
      <c r="E99" s="2">
        <f t="shared" si="49"/>
        <v>58880</v>
      </c>
      <c r="F99" s="3" t="str">
        <f t="shared" si="50"/>
        <v>0E600</v>
      </c>
      <c r="G99" s="5" t="str">
        <f t="shared" si="27"/>
        <v>43</v>
      </c>
      <c r="H99" s="5" t="str">
        <f t="shared" si="28"/>
        <v>E7</v>
      </c>
      <c r="I99" s="5" t="str">
        <f t="shared" si="29"/>
        <v>FE</v>
      </c>
      <c r="J99" s="5" t="str">
        <f t="shared" si="30"/>
        <v>01</v>
      </c>
      <c r="K99" s="5" t="str">
        <f t="shared" si="31"/>
        <v>3E</v>
      </c>
      <c r="L99" s="5" t="str">
        <f t="shared" si="32"/>
        <v>11</v>
      </c>
      <c r="M99" s="5" t="str">
        <f t="shared" si="33"/>
        <v>CA</v>
      </c>
      <c r="N99" s="5" t="str">
        <f t="shared" si="34"/>
        <v>F5</v>
      </c>
      <c r="O99" s="5" t="str">
        <f t="shared" si="35"/>
        <v>D9</v>
      </c>
      <c r="P99" s="5" t="str">
        <f t="shared" si="36"/>
        <v>3E</v>
      </c>
      <c r="Q99" s="5" t="str">
        <f t="shared" si="37"/>
        <v>10</v>
      </c>
      <c r="R99" s="5" t="str">
        <f t="shared" si="38"/>
        <v>C3</v>
      </c>
      <c r="S99" s="5" t="str">
        <f t="shared" si="39"/>
        <v>F5</v>
      </c>
      <c r="T99" s="5" t="str">
        <f t="shared" si="40"/>
        <v>D9</v>
      </c>
      <c r="U99" s="5" t="str">
        <f t="shared" si="41"/>
        <v>CD</v>
      </c>
      <c r="V99" s="5" t="str">
        <f t="shared" si="42"/>
        <v>1C</v>
      </c>
      <c r="X99" s="5" t="s">
        <v>196</v>
      </c>
      <c r="Y99" s="5" t="s">
        <v>66</v>
      </c>
      <c r="Z99" s="5" t="s">
        <v>87</v>
      </c>
      <c r="AA99" s="5" t="s">
        <v>1</v>
      </c>
      <c r="AB99" s="5" t="s">
        <v>47</v>
      </c>
      <c r="AC99" s="5" t="s">
        <v>95</v>
      </c>
      <c r="AD99" s="5" t="s">
        <v>77</v>
      </c>
      <c r="AE99" s="5" t="s">
        <v>56</v>
      </c>
      <c r="AF99" s="5" t="s">
        <v>142</v>
      </c>
      <c r="AG99" s="5" t="s">
        <v>47</v>
      </c>
      <c r="AH99" s="5" t="s">
        <v>170</v>
      </c>
      <c r="AI99" s="5" t="s">
        <v>16</v>
      </c>
      <c r="AJ99" s="5" t="s">
        <v>56</v>
      </c>
      <c r="AK99" s="5" t="s">
        <v>142</v>
      </c>
      <c r="AL99" s="5" t="s">
        <v>108</v>
      </c>
      <c r="AM99" s="5" t="s">
        <v>138</v>
      </c>
      <c r="AO99" s="10" t="s">
        <v>877</v>
      </c>
      <c r="AP99" s="7" t="str">
        <f t="shared" si="45"/>
        <v>00000915</v>
      </c>
      <c r="AQ99" s="7">
        <f t="shared" si="43"/>
        <v>59669</v>
      </c>
      <c r="AR99" s="7">
        <f t="shared" si="46"/>
        <v>59657</v>
      </c>
      <c r="AS99" s="7" t="str">
        <f t="shared" si="47"/>
        <v/>
      </c>
      <c r="AT99" s="17"/>
      <c r="AU99" s="17"/>
      <c r="AV99" s="18"/>
      <c r="AW99" s="19"/>
    </row>
    <row r="100" spans="1:49" x14ac:dyDescent="0.4">
      <c r="A100" s="6" t="s">
        <v>358</v>
      </c>
      <c r="B100" s="2" t="str">
        <f t="shared" si="44"/>
        <v>E6EF 06B7 C9CD 1CE6 EF1B B7C9 2119 01E5</v>
      </c>
      <c r="D100" s="2" t="str">
        <f t="shared" si="48"/>
        <v>E6EF06B7C9CD1CE6EF1BB7C9211901E5</v>
      </c>
      <c r="E100" s="2">
        <f t="shared" si="49"/>
        <v>58896</v>
      </c>
      <c r="F100" s="3" t="str">
        <f t="shared" si="50"/>
        <v>0E610</v>
      </c>
      <c r="G100" s="5" t="str">
        <f t="shared" si="27"/>
        <v>E6</v>
      </c>
      <c r="H100" s="5" t="str">
        <f t="shared" si="28"/>
        <v>EF</v>
      </c>
      <c r="I100" s="5" t="str">
        <f t="shared" si="29"/>
        <v>06</v>
      </c>
      <c r="J100" s="5" t="str">
        <f t="shared" si="30"/>
        <v>B7</v>
      </c>
      <c r="K100" s="5" t="str">
        <f t="shared" si="31"/>
        <v>C9</v>
      </c>
      <c r="L100" s="5" t="str">
        <f t="shared" si="32"/>
        <v>CD</v>
      </c>
      <c r="M100" s="5" t="str">
        <f t="shared" si="33"/>
        <v>1C</v>
      </c>
      <c r="N100" s="5" t="str">
        <f t="shared" si="34"/>
        <v>E6</v>
      </c>
      <c r="O100" s="5" t="str">
        <f t="shared" si="35"/>
        <v>EF</v>
      </c>
      <c r="P100" s="5" t="str">
        <f t="shared" si="36"/>
        <v>1B</v>
      </c>
      <c r="Q100" s="5" t="str">
        <f t="shared" si="37"/>
        <v>B7</v>
      </c>
      <c r="R100" s="5" t="str">
        <f t="shared" si="38"/>
        <v>C9</v>
      </c>
      <c r="S100" s="5" t="str">
        <f t="shared" si="39"/>
        <v>21</v>
      </c>
      <c r="T100" s="5" t="str">
        <f t="shared" si="40"/>
        <v>19</v>
      </c>
      <c r="U100" s="5" t="str">
        <f t="shared" si="41"/>
        <v>01</v>
      </c>
      <c r="V100" s="5" t="str">
        <f t="shared" si="42"/>
        <v>E5</v>
      </c>
      <c r="X100" s="5" t="s">
        <v>97</v>
      </c>
      <c r="Y100" s="5" t="s">
        <v>92</v>
      </c>
      <c r="Z100" s="5" t="s">
        <v>6</v>
      </c>
      <c r="AA100" s="5" t="s">
        <v>46</v>
      </c>
      <c r="AB100" s="5" t="s">
        <v>53</v>
      </c>
      <c r="AC100" s="5" t="s">
        <v>108</v>
      </c>
      <c r="AD100" s="5" t="s">
        <v>138</v>
      </c>
      <c r="AE100" s="5" t="s">
        <v>97</v>
      </c>
      <c r="AF100" s="5" t="s">
        <v>92</v>
      </c>
      <c r="AG100" s="5" t="s">
        <v>157</v>
      </c>
      <c r="AH100" s="5" t="s">
        <v>46</v>
      </c>
      <c r="AI100" s="5" t="s">
        <v>53</v>
      </c>
      <c r="AJ100" s="5" t="s">
        <v>55</v>
      </c>
      <c r="AK100" s="5" t="s">
        <v>17</v>
      </c>
      <c r="AL100" s="5" t="s">
        <v>1</v>
      </c>
      <c r="AM100" s="5" t="s">
        <v>54</v>
      </c>
      <c r="AO100" s="10" t="s">
        <v>878</v>
      </c>
      <c r="AP100" s="7" t="str">
        <f t="shared" si="45"/>
        <v>00000916</v>
      </c>
      <c r="AQ100" s="7">
        <f t="shared" si="43"/>
        <v>59670</v>
      </c>
      <c r="AR100" s="7">
        <f t="shared" si="46"/>
        <v>59657</v>
      </c>
      <c r="AS100" s="7" t="str">
        <f t="shared" si="47"/>
        <v/>
      </c>
      <c r="AT100" s="17"/>
      <c r="AU100" s="17"/>
      <c r="AV100" s="18"/>
      <c r="AW100" s="19"/>
    </row>
    <row r="101" spans="1:49" x14ac:dyDescent="0.4">
      <c r="A101" s="6" t="s">
        <v>359</v>
      </c>
      <c r="B101" s="2" t="str">
        <f t="shared" si="44"/>
        <v>3E0F CD43 E777 237D FE1D C220 E6E1 C90A</v>
      </c>
      <c r="D101" s="2" t="str">
        <f t="shared" si="48"/>
        <v>3E0FCD43E777237DFE1DC220E6E1C90A</v>
      </c>
      <c r="E101" s="2">
        <f t="shared" si="49"/>
        <v>58912</v>
      </c>
      <c r="F101" s="3" t="str">
        <f t="shared" si="50"/>
        <v>0E620</v>
      </c>
      <c r="G101" s="5" t="str">
        <f t="shared" si="27"/>
        <v>3E</v>
      </c>
      <c r="H101" s="5" t="str">
        <f t="shared" si="28"/>
        <v>0F</v>
      </c>
      <c r="I101" s="5" t="str">
        <f t="shared" si="29"/>
        <v>CD</v>
      </c>
      <c r="J101" s="5" t="str">
        <f t="shared" si="30"/>
        <v>43</v>
      </c>
      <c r="K101" s="5" t="str">
        <f t="shared" si="31"/>
        <v>E7</v>
      </c>
      <c r="L101" s="5" t="str">
        <f t="shared" si="32"/>
        <v>77</v>
      </c>
      <c r="M101" s="5" t="str">
        <f t="shared" si="33"/>
        <v>23</v>
      </c>
      <c r="N101" s="5" t="str">
        <f t="shared" si="34"/>
        <v>7D</v>
      </c>
      <c r="O101" s="5" t="str">
        <f t="shared" si="35"/>
        <v>FE</v>
      </c>
      <c r="P101" s="5" t="str">
        <f t="shared" si="36"/>
        <v>1D</v>
      </c>
      <c r="Q101" s="5" t="str">
        <f t="shared" si="37"/>
        <v>C2</v>
      </c>
      <c r="R101" s="5" t="str">
        <f t="shared" si="38"/>
        <v>20</v>
      </c>
      <c r="S101" s="5" t="str">
        <f t="shared" si="39"/>
        <v>E6</v>
      </c>
      <c r="T101" s="5" t="str">
        <f t="shared" si="40"/>
        <v>E1</v>
      </c>
      <c r="U101" s="5" t="str">
        <f t="shared" si="41"/>
        <v>C9</v>
      </c>
      <c r="V101" s="5" t="str">
        <f t="shared" si="42"/>
        <v>0A</v>
      </c>
      <c r="X101" s="5" t="s">
        <v>47</v>
      </c>
      <c r="Y101" s="5" t="s">
        <v>15</v>
      </c>
      <c r="Z101" s="5" t="s">
        <v>108</v>
      </c>
      <c r="AA101" s="5" t="s">
        <v>196</v>
      </c>
      <c r="AB101" s="5" t="s">
        <v>66</v>
      </c>
      <c r="AC101" s="5" t="s">
        <v>109</v>
      </c>
      <c r="AD101" s="5" t="s">
        <v>59</v>
      </c>
      <c r="AE101" s="5" t="s">
        <v>111</v>
      </c>
      <c r="AF101" s="5" t="s">
        <v>87</v>
      </c>
      <c r="AG101" s="5" t="s">
        <v>137</v>
      </c>
      <c r="AH101" s="5" t="s">
        <v>29</v>
      </c>
      <c r="AI101" s="5" t="s">
        <v>159</v>
      </c>
      <c r="AJ101" s="5" t="s">
        <v>97</v>
      </c>
      <c r="AK101" s="5" t="s">
        <v>82</v>
      </c>
      <c r="AL101" s="5" t="s">
        <v>53</v>
      </c>
      <c r="AM101" s="5" t="s">
        <v>10</v>
      </c>
      <c r="AO101" s="10" t="s">
        <v>879</v>
      </c>
      <c r="AP101" s="7" t="str">
        <f t="shared" si="45"/>
        <v>00000917</v>
      </c>
      <c r="AQ101" s="7">
        <f t="shared" si="43"/>
        <v>59671</v>
      </c>
      <c r="AR101" s="7">
        <f t="shared" si="46"/>
        <v>59657</v>
      </c>
      <c r="AS101" s="7">
        <f t="shared" si="47"/>
        <v>59671</v>
      </c>
      <c r="AT101" s="17"/>
      <c r="AU101" s="17"/>
      <c r="AV101" s="18"/>
      <c r="AW101" s="19"/>
    </row>
    <row r="102" spans="1:49" x14ac:dyDescent="0.4">
      <c r="A102" s="6" t="s">
        <v>360</v>
      </c>
      <c r="B102" s="2" t="str">
        <f t="shared" si="44"/>
        <v>03B7 C83D F5CD 5AE9 E5CD 5CCE E630 1104</v>
      </c>
      <c r="D102" s="2" t="str">
        <f t="shared" si="48"/>
        <v>03B7C83DF5CD5AE9E5CD5CCEE6301104</v>
      </c>
      <c r="E102" s="2">
        <f t="shared" si="49"/>
        <v>58928</v>
      </c>
      <c r="F102" s="3" t="str">
        <f t="shared" si="50"/>
        <v>0E630</v>
      </c>
      <c r="G102" s="5" t="str">
        <f t="shared" si="27"/>
        <v>03</v>
      </c>
      <c r="H102" s="5" t="str">
        <f t="shared" si="28"/>
        <v>B7</v>
      </c>
      <c r="I102" s="5" t="str">
        <f t="shared" si="29"/>
        <v>C8</v>
      </c>
      <c r="J102" s="5" t="str">
        <f t="shared" si="30"/>
        <v>3D</v>
      </c>
      <c r="K102" s="5" t="str">
        <f t="shared" si="31"/>
        <v>F5</v>
      </c>
      <c r="L102" s="5" t="str">
        <f t="shared" si="32"/>
        <v>CD</v>
      </c>
      <c r="M102" s="5" t="str">
        <f t="shared" si="33"/>
        <v>5A</v>
      </c>
      <c r="N102" s="5" t="str">
        <f t="shared" si="34"/>
        <v>E9</v>
      </c>
      <c r="O102" s="5" t="str">
        <f t="shared" si="35"/>
        <v>E5</v>
      </c>
      <c r="P102" s="5" t="str">
        <f t="shared" si="36"/>
        <v>CD</v>
      </c>
      <c r="Q102" s="5" t="str">
        <f t="shared" si="37"/>
        <v>5C</v>
      </c>
      <c r="R102" s="5" t="str">
        <f t="shared" si="38"/>
        <v>CE</v>
      </c>
      <c r="S102" s="5" t="str">
        <f t="shared" si="39"/>
        <v>E6</v>
      </c>
      <c r="T102" s="5" t="str">
        <f t="shared" si="40"/>
        <v>30</v>
      </c>
      <c r="U102" s="5" t="str">
        <f t="shared" si="41"/>
        <v>11</v>
      </c>
      <c r="V102" s="5" t="str">
        <f t="shared" si="42"/>
        <v>04</v>
      </c>
      <c r="X102" s="5" t="s">
        <v>3</v>
      </c>
      <c r="Y102" s="5" t="s">
        <v>46</v>
      </c>
      <c r="Z102" s="5" t="s">
        <v>83</v>
      </c>
      <c r="AA102" s="5" t="s">
        <v>86</v>
      </c>
      <c r="AB102" s="5" t="s">
        <v>56</v>
      </c>
      <c r="AC102" s="5" t="s">
        <v>108</v>
      </c>
      <c r="AD102" s="5" t="s">
        <v>167</v>
      </c>
      <c r="AE102" s="5" t="s">
        <v>116</v>
      </c>
      <c r="AF102" s="5" t="s">
        <v>54</v>
      </c>
      <c r="AG102" s="5" t="s">
        <v>108</v>
      </c>
      <c r="AH102" s="5" t="s">
        <v>241</v>
      </c>
      <c r="AI102" s="5" t="s">
        <v>192</v>
      </c>
      <c r="AJ102" s="5" t="s">
        <v>97</v>
      </c>
      <c r="AK102" s="5" t="s">
        <v>134</v>
      </c>
      <c r="AL102" s="5" t="s">
        <v>95</v>
      </c>
      <c r="AM102" s="5" t="s">
        <v>4</v>
      </c>
      <c r="AO102" s="10" t="s">
        <v>880</v>
      </c>
      <c r="AP102" s="7" t="str">
        <f t="shared" si="45"/>
        <v>00000C27</v>
      </c>
      <c r="AQ102" s="7">
        <f t="shared" si="43"/>
        <v>60455</v>
      </c>
      <c r="AR102" s="7">
        <f t="shared" si="46"/>
        <v>60455</v>
      </c>
      <c r="AS102" s="7" t="str">
        <f t="shared" si="47"/>
        <v/>
      </c>
      <c r="AT102" s="17"/>
      <c r="AU102" s="17"/>
      <c r="AV102" s="18"/>
      <c r="AW102" s="19"/>
    </row>
    <row r="103" spans="1:49" x14ac:dyDescent="0.4">
      <c r="A103" s="6" t="s">
        <v>361</v>
      </c>
      <c r="B103" s="2" t="str">
        <f t="shared" si="44"/>
        <v>00FE 20C2 48E6 1E02 0A03 676F EBCD 4FE7</v>
      </c>
      <c r="D103" s="2" t="str">
        <f t="shared" si="48"/>
        <v>00FE20C248E61E020A03676FEBCD4FE7</v>
      </c>
      <c r="E103" s="2">
        <f t="shared" si="49"/>
        <v>58944</v>
      </c>
      <c r="F103" s="3" t="str">
        <f t="shared" si="50"/>
        <v>0E640</v>
      </c>
      <c r="G103" s="5" t="str">
        <f t="shared" si="27"/>
        <v>00</v>
      </c>
      <c r="H103" s="5" t="str">
        <f t="shared" si="28"/>
        <v>FE</v>
      </c>
      <c r="I103" s="5" t="str">
        <f t="shared" si="29"/>
        <v>20</v>
      </c>
      <c r="J103" s="5" t="str">
        <f t="shared" si="30"/>
        <v>C2</v>
      </c>
      <c r="K103" s="5" t="str">
        <f t="shared" si="31"/>
        <v>48</v>
      </c>
      <c r="L103" s="5" t="str">
        <f t="shared" si="32"/>
        <v>E6</v>
      </c>
      <c r="M103" s="5" t="str">
        <f t="shared" si="33"/>
        <v>1E</v>
      </c>
      <c r="N103" s="5" t="str">
        <f t="shared" si="34"/>
        <v>02</v>
      </c>
      <c r="O103" s="5" t="str">
        <f t="shared" si="35"/>
        <v>0A</v>
      </c>
      <c r="P103" s="5" t="str">
        <f t="shared" si="36"/>
        <v>03</v>
      </c>
      <c r="Q103" s="5" t="str">
        <f t="shared" si="37"/>
        <v>67</v>
      </c>
      <c r="R103" s="5" t="str">
        <f t="shared" si="38"/>
        <v>6F</v>
      </c>
      <c r="S103" s="5" t="str">
        <f t="shared" si="39"/>
        <v>EB</v>
      </c>
      <c r="T103" s="5" t="str">
        <f t="shared" si="40"/>
        <v>CD</v>
      </c>
      <c r="U103" s="5" t="str">
        <f t="shared" si="41"/>
        <v>4F</v>
      </c>
      <c r="V103" s="5" t="str">
        <f t="shared" si="42"/>
        <v>E7</v>
      </c>
      <c r="X103" s="5" t="s">
        <v>0</v>
      </c>
      <c r="Y103" s="5" t="s">
        <v>87</v>
      </c>
      <c r="Z103" s="5" t="s">
        <v>159</v>
      </c>
      <c r="AA103" s="5" t="s">
        <v>29</v>
      </c>
      <c r="AB103" s="5" t="s">
        <v>226</v>
      </c>
      <c r="AC103" s="5" t="s">
        <v>97</v>
      </c>
      <c r="AD103" s="5" t="s">
        <v>28</v>
      </c>
      <c r="AE103" s="5" t="s">
        <v>2</v>
      </c>
      <c r="AF103" s="5" t="s">
        <v>10</v>
      </c>
      <c r="AG103" s="5" t="s">
        <v>3</v>
      </c>
      <c r="AH103" s="5" t="s">
        <v>150</v>
      </c>
      <c r="AI103" s="5" t="s">
        <v>61</v>
      </c>
      <c r="AJ103" s="5" t="s">
        <v>43</v>
      </c>
      <c r="AK103" s="5" t="s">
        <v>108</v>
      </c>
      <c r="AL103" s="5" t="s">
        <v>64</v>
      </c>
      <c r="AM103" s="5" t="s">
        <v>66</v>
      </c>
      <c r="AO103" s="10" t="s">
        <v>881</v>
      </c>
      <c r="AP103" s="7" t="str">
        <f t="shared" si="45"/>
        <v>00000C28</v>
      </c>
      <c r="AQ103" s="7">
        <f t="shared" si="43"/>
        <v>60456</v>
      </c>
      <c r="AR103" s="7">
        <f t="shared" si="46"/>
        <v>60455</v>
      </c>
      <c r="AS103" s="7" t="str">
        <f t="shared" si="47"/>
        <v/>
      </c>
      <c r="AT103" s="17"/>
      <c r="AU103" s="17"/>
      <c r="AV103" s="18"/>
      <c r="AW103" s="19"/>
    </row>
    <row r="104" spans="1:49" x14ac:dyDescent="0.4">
      <c r="A104" s="6" t="s">
        <v>362</v>
      </c>
      <c r="B104" s="2" t="str">
        <f t="shared" si="44"/>
        <v>F53C CDF0 EDDA 15DA 15C2 4DE6 2524 FA15</v>
      </c>
      <c r="D104" s="2" t="str">
        <f t="shared" si="48"/>
        <v>F53CCDF0EDDA15DA15C24DE62524FA15</v>
      </c>
      <c r="E104" s="2">
        <f t="shared" si="49"/>
        <v>58960</v>
      </c>
      <c r="F104" s="3" t="str">
        <f t="shared" si="50"/>
        <v>0E650</v>
      </c>
      <c r="G104" s="5" t="str">
        <f t="shared" si="27"/>
        <v>F5</v>
      </c>
      <c r="H104" s="5" t="str">
        <f t="shared" si="28"/>
        <v>3C</v>
      </c>
      <c r="I104" s="5" t="str">
        <f t="shared" si="29"/>
        <v>CD</v>
      </c>
      <c r="J104" s="5" t="str">
        <f t="shared" si="30"/>
        <v>F0</v>
      </c>
      <c r="K104" s="5" t="str">
        <f t="shared" si="31"/>
        <v>ED</v>
      </c>
      <c r="L104" s="5" t="str">
        <f t="shared" si="32"/>
        <v>DA</v>
      </c>
      <c r="M104" s="5" t="str">
        <f t="shared" si="33"/>
        <v>15</v>
      </c>
      <c r="N104" s="5" t="str">
        <f t="shared" si="34"/>
        <v>DA</v>
      </c>
      <c r="O104" s="5" t="str">
        <f t="shared" si="35"/>
        <v>15</v>
      </c>
      <c r="P104" s="5" t="str">
        <f t="shared" si="36"/>
        <v>C2</v>
      </c>
      <c r="Q104" s="5" t="str">
        <f t="shared" si="37"/>
        <v>4D</v>
      </c>
      <c r="R104" s="5" t="str">
        <f t="shared" si="38"/>
        <v>E6</v>
      </c>
      <c r="S104" s="5" t="str">
        <f t="shared" si="39"/>
        <v>25</v>
      </c>
      <c r="T104" s="5" t="str">
        <f t="shared" si="40"/>
        <v>24</v>
      </c>
      <c r="U104" s="5" t="str">
        <f t="shared" si="41"/>
        <v>FA</v>
      </c>
      <c r="V104" s="5" t="str">
        <f t="shared" si="42"/>
        <v>15</v>
      </c>
      <c r="X104" s="5" t="s">
        <v>56</v>
      </c>
      <c r="Y104" s="5" t="s">
        <v>91</v>
      </c>
      <c r="Z104" s="5" t="s">
        <v>108</v>
      </c>
      <c r="AA104" s="5" t="s">
        <v>183</v>
      </c>
      <c r="AB104" s="5" t="s">
        <v>236</v>
      </c>
      <c r="AC104" s="5" t="s">
        <v>105</v>
      </c>
      <c r="AD104" s="5" t="s">
        <v>67</v>
      </c>
      <c r="AE104" s="5" t="s">
        <v>105</v>
      </c>
      <c r="AF104" s="5" t="s">
        <v>67</v>
      </c>
      <c r="AG104" s="5" t="s">
        <v>29</v>
      </c>
      <c r="AH104" s="5" t="s">
        <v>99</v>
      </c>
      <c r="AI104" s="5" t="s">
        <v>97</v>
      </c>
      <c r="AJ104" s="5" t="s">
        <v>162</v>
      </c>
      <c r="AK104" s="5" t="s">
        <v>148</v>
      </c>
      <c r="AL104" s="5" t="s">
        <v>48</v>
      </c>
      <c r="AM104" s="5" t="s">
        <v>67</v>
      </c>
      <c r="AO104" s="10" t="s">
        <v>882</v>
      </c>
      <c r="AP104" s="7" t="str">
        <f t="shared" si="45"/>
        <v>00000C29</v>
      </c>
      <c r="AQ104" s="7">
        <f t="shared" si="43"/>
        <v>60457</v>
      </c>
      <c r="AR104" s="7">
        <f t="shared" si="46"/>
        <v>60455</v>
      </c>
      <c r="AS104" s="7" t="str">
        <f t="shared" si="47"/>
        <v/>
      </c>
      <c r="AT104" s="17"/>
      <c r="AU104" s="17"/>
      <c r="AV104" s="18"/>
      <c r="AW104" s="19"/>
    </row>
    <row r="105" spans="1:49" x14ac:dyDescent="0.4">
      <c r="A105" s="6" t="s">
        <v>363</v>
      </c>
      <c r="B105" s="2" t="str">
        <f t="shared" si="44"/>
        <v>DA19 23D5 EBCD 8BE6 D173 19F1 772B 1DC2</v>
      </c>
      <c r="D105" s="2" t="str">
        <f t="shared" si="48"/>
        <v>DA1923D5EBCD8BE6D17319F1772B1DC2</v>
      </c>
      <c r="E105" s="2">
        <f t="shared" si="49"/>
        <v>58976</v>
      </c>
      <c r="F105" s="3" t="str">
        <f t="shared" si="50"/>
        <v>0E660</v>
      </c>
      <c r="G105" s="5" t="str">
        <f t="shared" si="27"/>
        <v>DA</v>
      </c>
      <c r="H105" s="5" t="str">
        <f t="shared" si="28"/>
        <v>19</v>
      </c>
      <c r="I105" s="5" t="str">
        <f t="shared" si="29"/>
        <v>23</v>
      </c>
      <c r="J105" s="5" t="str">
        <f t="shared" si="30"/>
        <v>D5</v>
      </c>
      <c r="K105" s="5" t="str">
        <f t="shared" si="31"/>
        <v>EB</v>
      </c>
      <c r="L105" s="5" t="str">
        <f t="shared" si="32"/>
        <v>CD</v>
      </c>
      <c r="M105" s="5" t="str">
        <f t="shared" si="33"/>
        <v>8B</v>
      </c>
      <c r="N105" s="5" t="str">
        <f t="shared" si="34"/>
        <v>E6</v>
      </c>
      <c r="O105" s="5" t="str">
        <f t="shared" si="35"/>
        <v>D1</v>
      </c>
      <c r="P105" s="5" t="str">
        <f t="shared" si="36"/>
        <v>73</v>
      </c>
      <c r="Q105" s="5" t="str">
        <f t="shared" si="37"/>
        <v>19</v>
      </c>
      <c r="R105" s="5" t="str">
        <f t="shared" si="38"/>
        <v>F1</v>
      </c>
      <c r="S105" s="5" t="str">
        <f t="shared" si="39"/>
        <v>77</v>
      </c>
      <c r="T105" s="5" t="str">
        <f t="shared" si="40"/>
        <v>2B</v>
      </c>
      <c r="U105" s="5" t="str">
        <f t="shared" si="41"/>
        <v>1D</v>
      </c>
      <c r="V105" s="5" t="str">
        <f t="shared" si="42"/>
        <v>C2</v>
      </c>
      <c r="X105" s="5" t="s">
        <v>105</v>
      </c>
      <c r="Y105" s="5" t="s">
        <v>17</v>
      </c>
      <c r="Z105" s="5" t="s">
        <v>59</v>
      </c>
      <c r="AA105" s="5" t="s">
        <v>26</v>
      </c>
      <c r="AB105" s="5" t="s">
        <v>43</v>
      </c>
      <c r="AC105" s="5" t="s">
        <v>108</v>
      </c>
      <c r="AD105" s="5" t="s">
        <v>225</v>
      </c>
      <c r="AE105" s="5" t="s">
        <v>97</v>
      </c>
      <c r="AF105" s="5" t="s">
        <v>62</v>
      </c>
      <c r="AG105" s="5" t="s">
        <v>32</v>
      </c>
      <c r="AH105" s="5" t="s">
        <v>17</v>
      </c>
      <c r="AI105" s="5" t="s">
        <v>63</v>
      </c>
      <c r="AJ105" s="5" t="s">
        <v>109</v>
      </c>
      <c r="AK105" s="5" t="s">
        <v>85</v>
      </c>
      <c r="AL105" s="5" t="s">
        <v>137</v>
      </c>
      <c r="AM105" s="5" t="s">
        <v>29</v>
      </c>
      <c r="AO105" s="10" t="s">
        <v>883</v>
      </c>
      <c r="AP105" s="7" t="str">
        <f t="shared" si="45"/>
        <v>00000C2A</v>
      </c>
      <c r="AQ105" s="7">
        <f t="shared" si="43"/>
        <v>60458</v>
      </c>
      <c r="AR105" s="7">
        <f t="shared" si="46"/>
        <v>60455</v>
      </c>
      <c r="AS105" s="7" t="str">
        <f t="shared" si="47"/>
        <v/>
      </c>
      <c r="AT105" s="17"/>
      <c r="AU105" s="17"/>
      <c r="AV105" s="18"/>
      <c r="AW105" s="19"/>
    </row>
    <row r="106" spans="1:49" x14ac:dyDescent="0.4">
      <c r="A106" s="6" t="s">
        <v>756</v>
      </c>
      <c r="B106" s="2" t="str">
        <f t="shared" si="44"/>
        <v>6BE6 EBE1 7323 72F1 C331 E629 1194 02E6</v>
      </c>
      <c r="D106" s="2" t="str">
        <f t="shared" si="48"/>
        <v>6BE6EBE1732372F1C331E629119402E6</v>
      </c>
      <c r="E106" s="2">
        <f t="shared" si="49"/>
        <v>58992</v>
      </c>
      <c r="F106" s="3" t="str">
        <f t="shared" si="50"/>
        <v>0E670</v>
      </c>
      <c r="G106" s="5" t="str">
        <f t="shared" si="27"/>
        <v>6B</v>
      </c>
      <c r="H106" s="5" t="str">
        <f t="shared" si="28"/>
        <v>E6</v>
      </c>
      <c r="I106" s="5" t="str">
        <f t="shared" si="29"/>
        <v>EB</v>
      </c>
      <c r="J106" s="5" t="str">
        <f t="shared" si="30"/>
        <v>E1</v>
      </c>
      <c r="K106" s="5" t="str">
        <f t="shared" si="31"/>
        <v>73</v>
      </c>
      <c r="L106" s="5" t="str">
        <f t="shared" si="32"/>
        <v>23</v>
      </c>
      <c r="M106" s="5" t="str">
        <f t="shared" si="33"/>
        <v>72</v>
      </c>
      <c r="N106" s="5" t="str">
        <f t="shared" si="34"/>
        <v>F1</v>
      </c>
      <c r="O106" s="5" t="str">
        <f t="shared" si="35"/>
        <v>C3</v>
      </c>
      <c r="P106" s="5" t="str">
        <f t="shared" si="36"/>
        <v>31</v>
      </c>
      <c r="Q106" s="5" t="str">
        <f t="shared" si="37"/>
        <v>E6</v>
      </c>
      <c r="R106" s="5" t="str">
        <f t="shared" si="38"/>
        <v>29</v>
      </c>
      <c r="S106" s="5" t="str">
        <f t="shared" si="39"/>
        <v>11</v>
      </c>
      <c r="T106" s="5" t="str">
        <f t="shared" si="40"/>
        <v>94</v>
      </c>
      <c r="U106" s="5" t="str">
        <f t="shared" si="41"/>
        <v>02</v>
      </c>
      <c r="V106" s="5" t="str">
        <f t="shared" si="42"/>
        <v>E6</v>
      </c>
      <c r="X106" s="5" t="s">
        <v>136</v>
      </c>
      <c r="Y106" s="5" t="s">
        <v>97</v>
      </c>
      <c r="Z106" s="5" t="s">
        <v>43</v>
      </c>
      <c r="AA106" s="5" t="s">
        <v>82</v>
      </c>
      <c r="AB106" s="5" t="s">
        <v>32</v>
      </c>
      <c r="AC106" s="5" t="s">
        <v>59</v>
      </c>
      <c r="AD106" s="5" t="s">
        <v>171</v>
      </c>
      <c r="AE106" s="5" t="s">
        <v>63</v>
      </c>
      <c r="AF106" s="5" t="s">
        <v>16</v>
      </c>
      <c r="AG106" s="5" t="s">
        <v>178</v>
      </c>
      <c r="AH106" s="5" t="s">
        <v>97</v>
      </c>
      <c r="AI106" s="5" t="s">
        <v>108</v>
      </c>
      <c r="AJ106" s="5" t="s">
        <v>25</v>
      </c>
      <c r="AK106" s="5" t="s">
        <v>102</v>
      </c>
      <c r="AL106" s="5" t="s">
        <v>86</v>
      </c>
      <c r="AM106" s="5" t="s">
        <v>153</v>
      </c>
      <c r="AO106" s="10" t="s">
        <v>884</v>
      </c>
      <c r="AP106" s="7" t="str">
        <f t="shared" si="45"/>
        <v>00000C2B</v>
      </c>
      <c r="AQ106" s="7">
        <f t="shared" si="43"/>
        <v>60459</v>
      </c>
      <c r="AR106" s="7">
        <f t="shared" si="46"/>
        <v>60455</v>
      </c>
      <c r="AS106" s="7" t="str">
        <f t="shared" si="47"/>
        <v/>
      </c>
      <c r="AT106" s="17"/>
      <c r="AU106" s="17"/>
      <c r="AV106" s="18"/>
      <c r="AW106" s="19"/>
    </row>
    <row r="107" spans="1:49" x14ac:dyDescent="0.4">
      <c r="A107" s="6" t="s">
        <v>757</v>
      </c>
      <c r="B107" s="2" t="str">
        <f t="shared" si="44"/>
        <v>0183 5F7C 2FEB A6B3 C340 EA15 14FA 15DA</v>
      </c>
      <c r="D107" s="2" t="str">
        <f t="shared" si="48"/>
        <v>01835F7C2FEBA6B3C340EA1514FA15DA</v>
      </c>
      <c r="E107" s="2">
        <f t="shared" si="49"/>
        <v>59008</v>
      </c>
      <c r="F107" s="3" t="str">
        <f t="shared" si="50"/>
        <v>0E680</v>
      </c>
      <c r="G107" s="5" t="str">
        <f t="shared" si="27"/>
        <v>01</v>
      </c>
      <c r="H107" s="5" t="str">
        <f t="shared" si="28"/>
        <v>83</v>
      </c>
      <c r="I107" s="5" t="str">
        <f t="shared" si="29"/>
        <v>5F</v>
      </c>
      <c r="J107" s="5" t="str">
        <f t="shared" si="30"/>
        <v>7C</v>
      </c>
      <c r="K107" s="5" t="str">
        <f t="shared" si="31"/>
        <v>2F</v>
      </c>
      <c r="L107" s="5" t="str">
        <f t="shared" si="32"/>
        <v>EB</v>
      </c>
      <c r="M107" s="5" t="str">
        <f t="shared" si="33"/>
        <v>A6</v>
      </c>
      <c r="N107" s="5" t="str">
        <f t="shared" si="34"/>
        <v>B3</v>
      </c>
      <c r="O107" s="5" t="str">
        <f t="shared" si="35"/>
        <v>C3</v>
      </c>
      <c r="P107" s="5" t="str">
        <f t="shared" si="36"/>
        <v>40</v>
      </c>
      <c r="Q107" s="5" t="str">
        <f t="shared" si="37"/>
        <v>EA</v>
      </c>
      <c r="R107" s="5" t="str">
        <f t="shared" si="38"/>
        <v>15</v>
      </c>
      <c r="S107" s="5" t="str">
        <f t="shared" si="39"/>
        <v>14</v>
      </c>
      <c r="T107" s="5" t="str">
        <f t="shared" si="40"/>
        <v>FA</v>
      </c>
      <c r="U107" s="5" t="str">
        <f t="shared" si="41"/>
        <v>15</v>
      </c>
      <c r="V107" s="5" t="str">
        <f t="shared" si="42"/>
        <v>DA</v>
      </c>
      <c r="X107" s="5" t="s">
        <v>105</v>
      </c>
      <c r="Y107" s="5" t="s">
        <v>102</v>
      </c>
      <c r="Z107" s="5" t="s">
        <v>47</v>
      </c>
      <c r="AA107" s="5" t="s">
        <v>2</v>
      </c>
      <c r="AB107" s="5" t="s">
        <v>53</v>
      </c>
      <c r="AC107" s="5" t="s">
        <v>92</v>
      </c>
      <c r="AD107" s="5" t="s">
        <v>12</v>
      </c>
      <c r="AE107" s="5" t="s">
        <v>16</v>
      </c>
      <c r="AF107" s="5" t="s">
        <v>143</v>
      </c>
      <c r="AG107" s="5" t="s">
        <v>208</v>
      </c>
      <c r="AH107" s="5" t="s">
        <v>216</v>
      </c>
      <c r="AI107" s="5" t="s">
        <v>67</v>
      </c>
      <c r="AJ107" s="5" t="s">
        <v>35</v>
      </c>
      <c r="AK107" s="5" t="s">
        <v>48</v>
      </c>
      <c r="AL107" s="5" t="s">
        <v>67</v>
      </c>
      <c r="AM107" s="5" t="s">
        <v>105</v>
      </c>
      <c r="AO107" s="10" t="s">
        <v>885</v>
      </c>
      <c r="AP107" s="7" t="str">
        <f t="shared" si="45"/>
        <v>00000C2C</v>
      </c>
      <c r="AQ107" s="7">
        <f t="shared" si="43"/>
        <v>60460</v>
      </c>
      <c r="AR107" s="7">
        <f t="shared" si="46"/>
        <v>60455</v>
      </c>
      <c r="AS107" s="7" t="str">
        <f t="shared" si="47"/>
        <v/>
      </c>
      <c r="AT107" s="17"/>
      <c r="AU107" s="17"/>
      <c r="AV107" s="18"/>
      <c r="AW107" s="19"/>
    </row>
    <row r="108" spans="1:49" x14ac:dyDescent="0.4">
      <c r="A108" s="6" t="s">
        <v>364</v>
      </c>
      <c r="B108" s="2" t="str">
        <f t="shared" si="44"/>
        <v>CDC5 D123 23E5 EB19 AFCD 7CDE E1C9 AF32</v>
      </c>
      <c r="D108" s="2" t="str">
        <f t="shared" si="48"/>
        <v>CDC5D12323E5EB19AFCD7CDEE1C9AF32</v>
      </c>
      <c r="E108" s="2">
        <f t="shared" si="49"/>
        <v>59024</v>
      </c>
      <c r="F108" s="3" t="str">
        <f t="shared" si="50"/>
        <v>0E690</v>
      </c>
      <c r="G108" s="5" t="str">
        <f t="shared" si="27"/>
        <v>CD</v>
      </c>
      <c r="H108" s="5" t="str">
        <f t="shared" si="28"/>
        <v>C5</v>
      </c>
      <c r="I108" s="5" t="str">
        <f t="shared" si="29"/>
        <v>D1</v>
      </c>
      <c r="J108" s="5" t="str">
        <f t="shared" si="30"/>
        <v>23</v>
      </c>
      <c r="K108" s="5" t="str">
        <f t="shared" si="31"/>
        <v>23</v>
      </c>
      <c r="L108" s="5" t="str">
        <f t="shared" si="32"/>
        <v>E5</v>
      </c>
      <c r="M108" s="5" t="str">
        <f t="shared" si="33"/>
        <v>EB</v>
      </c>
      <c r="N108" s="5" t="str">
        <f t="shared" si="34"/>
        <v>19</v>
      </c>
      <c r="O108" s="5" t="str">
        <f t="shared" si="35"/>
        <v>AF</v>
      </c>
      <c r="P108" s="5" t="str">
        <f t="shared" si="36"/>
        <v>CD</v>
      </c>
      <c r="Q108" s="5" t="str">
        <f t="shared" si="37"/>
        <v>7C</v>
      </c>
      <c r="R108" s="5" t="str">
        <f t="shared" si="38"/>
        <v>DE</v>
      </c>
      <c r="S108" s="5" t="str">
        <f t="shared" si="39"/>
        <v>E1</v>
      </c>
      <c r="T108" s="5" t="str">
        <f t="shared" si="40"/>
        <v>C9</v>
      </c>
      <c r="U108" s="5" t="str">
        <f t="shared" si="41"/>
        <v>AF</v>
      </c>
      <c r="V108" s="5" t="str">
        <f t="shared" si="42"/>
        <v>32</v>
      </c>
      <c r="X108" s="5" t="s">
        <v>108</v>
      </c>
      <c r="Y108" s="5" t="s">
        <v>33</v>
      </c>
      <c r="Z108" s="5" t="s">
        <v>62</v>
      </c>
      <c r="AA108" s="5" t="s">
        <v>59</v>
      </c>
      <c r="AB108" s="5" t="s">
        <v>59</v>
      </c>
      <c r="AC108" s="5" t="s">
        <v>54</v>
      </c>
      <c r="AD108" s="5" t="s">
        <v>43</v>
      </c>
      <c r="AE108" s="5" t="s">
        <v>17</v>
      </c>
      <c r="AF108" s="5" t="s">
        <v>125</v>
      </c>
      <c r="AG108" s="5" t="s">
        <v>108</v>
      </c>
      <c r="AH108" s="5" t="s">
        <v>149</v>
      </c>
      <c r="AI108" s="5" t="s">
        <v>124</v>
      </c>
      <c r="AJ108" s="5" t="s">
        <v>82</v>
      </c>
      <c r="AK108" s="5" t="s">
        <v>53</v>
      </c>
      <c r="AL108" s="5" t="s">
        <v>125</v>
      </c>
      <c r="AM108" s="5" t="s">
        <v>51</v>
      </c>
      <c r="AO108" s="10" t="s">
        <v>886</v>
      </c>
      <c r="AP108" s="7" t="str">
        <f t="shared" si="45"/>
        <v>00000C2D</v>
      </c>
      <c r="AQ108" s="7">
        <f t="shared" si="43"/>
        <v>60461</v>
      </c>
      <c r="AR108" s="7">
        <f t="shared" si="46"/>
        <v>60455</v>
      </c>
      <c r="AS108" s="7" t="str">
        <f t="shared" si="47"/>
        <v/>
      </c>
      <c r="AT108" s="17"/>
      <c r="AU108" s="17"/>
      <c r="AV108" s="18"/>
      <c r="AW108" s="19"/>
    </row>
    <row r="109" spans="1:49" x14ac:dyDescent="0.4">
      <c r="A109" s="6" t="s">
        <v>365</v>
      </c>
      <c r="B109" s="2" t="str">
        <f t="shared" si="44"/>
        <v>B902 CF09 21B3 E6E5 CDF8 E6E5 0AFE FFC2</v>
      </c>
      <c r="D109" s="2" t="str">
        <f t="shared" si="48"/>
        <v>B902CF0921B3E6E5CDF8E6E50AFEFFC2</v>
      </c>
      <c r="E109" s="2">
        <f t="shared" si="49"/>
        <v>59040</v>
      </c>
      <c r="F109" s="3" t="str">
        <f t="shared" si="50"/>
        <v>0E6A0</v>
      </c>
      <c r="G109" s="5" t="str">
        <f t="shared" si="27"/>
        <v>B9</v>
      </c>
      <c r="H109" s="5" t="str">
        <f t="shared" si="28"/>
        <v>02</v>
      </c>
      <c r="I109" s="5" t="str">
        <f t="shared" si="29"/>
        <v>CF</v>
      </c>
      <c r="J109" s="5" t="str">
        <f t="shared" si="30"/>
        <v>09</v>
      </c>
      <c r="K109" s="5" t="str">
        <f t="shared" si="31"/>
        <v>21</v>
      </c>
      <c r="L109" s="5" t="str">
        <f t="shared" si="32"/>
        <v>B3</v>
      </c>
      <c r="M109" s="5" t="str">
        <f t="shared" si="33"/>
        <v>E6</v>
      </c>
      <c r="N109" s="5" t="str">
        <f t="shared" si="34"/>
        <v>E5</v>
      </c>
      <c r="O109" s="5" t="str">
        <f t="shared" si="35"/>
        <v>CD</v>
      </c>
      <c r="P109" s="5" t="str">
        <f t="shared" si="36"/>
        <v>F8</v>
      </c>
      <c r="Q109" s="5" t="str">
        <f t="shared" si="37"/>
        <v>E6</v>
      </c>
      <c r="R109" s="5" t="str">
        <f t="shared" si="38"/>
        <v>E5</v>
      </c>
      <c r="S109" s="5" t="str">
        <f t="shared" si="39"/>
        <v>0A</v>
      </c>
      <c r="T109" s="5" t="str">
        <f t="shared" si="40"/>
        <v>FE</v>
      </c>
      <c r="U109" s="5" t="str">
        <f t="shared" si="41"/>
        <v>FF</v>
      </c>
      <c r="V109" s="5" t="str">
        <f t="shared" si="42"/>
        <v>C2</v>
      </c>
      <c r="X109" s="5" t="s">
        <v>180</v>
      </c>
      <c r="Y109" s="5" t="s">
        <v>2</v>
      </c>
      <c r="Z109" s="5" t="s">
        <v>199</v>
      </c>
      <c r="AA109" s="5" t="s">
        <v>9</v>
      </c>
      <c r="AB109" s="5" t="s">
        <v>55</v>
      </c>
      <c r="AC109" s="5" t="s">
        <v>168</v>
      </c>
      <c r="AD109" s="5" t="s">
        <v>97</v>
      </c>
      <c r="AE109" s="5" t="s">
        <v>54</v>
      </c>
      <c r="AF109" s="5" t="s">
        <v>108</v>
      </c>
      <c r="AG109" s="5" t="s">
        <v>247</v>
      </c>
      <c r="AH109" s="5" t="s">
        <v>97</v>
      </c>
      <c r="AI109" s="5" t="s">
        <v>54</v>
      </c>
      <c r="AJ109" s="5" t="s">
        <v>10</v>
      </c>
      <c r="AK109" s="5" t="s">
        <v>87</v>
      </c>
      <c r="AL109" s="5" t="s">
        <v>181</v>
      </c>
      <c r="AM109" s="5" t="s">
        <v>29</v>
      </c>
      <c r="AO109" s="10" t="s">
        <v>887</v>
      </c>
      <c r="AP109" s="7" t="str">
        <f t="shared" si="45"/>
        <v>00000C2E</v>
      </c>
      <c r="AQ109" s="7">
        <f t="shared" si="43"/>
        <v>60462</v>
      </c>
      <c r="AR109" s="7">
        <f t="shared" si="46"/>
        <v>60455</v>
      </c>
      <c r="AS109" s="7" t="str">
        <f t="shared" si="47"/>
        <v/>
      </c>
      <c r="AT109" s="17"/>
      <c r="AU109" s="17"/>
      <c r="AV109" s="18"/>
      <c r="AW109" s="19"/>
    </row>
    <row r="110" spans="1:49" x14ac:dyDescent="0.4">
      <c r="A110" s="6" t="s">
        <v>366</v>
      </c>
      <c r="B110" s="2" t="str">
        <f t="shared" si="44"/>
        <v>63E9 03B7 C9CD F8E6 E57C 2B2B 2B2B B4FA</v>
      </c>
      <c r="D110" s="2" t="str">
        <f t="shared" si="48"/>
        <v>63E903B7C9CDF8E6E57C2B2B2B2BB4FA</v>
      </c>
      <c r="E110" s="2">
        <f t="shared" si="49"/>
        <v>59056</v>
      </c>
      <c r="F110" s="3" t="str">
        <f t="shared" si="50"/>
        <v>0E6B0</v>
      </c>
      <c r="G110" s="5" t="str">
        <f t="shared" si="27"/>
        <v>63</v>
      </c>
      <c r="H110" s="5" t="str">
        <f t="shared" si="28"/>
        <v>E9</v>
      </c>
      <c r="I110" s="5" t="str">
        <f t="shared" si="29"/>
        <v>03</v>
      </c>
      <c r="J110" s="5" t="str">
        <f t="shared" si="30"/>
        <v>B7</v>
      </c>
      <c r="K110" s="5" t="str">
        <f t="shared" si="31"/>
        <v>C9</v>
      </c>
      <c r="L110" s="5" t="str">
        <f t="shared" si="32"/>
        <v>CD</v>
      </c>
      <c r="M110" s="5" t="str">
        <f t="shared" si="33"/>
        <v>F8</v>
      </c>
      <c r="N110" s="5" t="str">
        <f t="shared" si="34"/>
        <v>E6</v>
      </c>
      <c r="O110" s="5" t="str">
        <f t="shared" si="35"/>
        <v>E5</v>
      </c>
      <c r="P110" s="5" t="str">
        <f t="shared" si="36"/>
        <v>7C</v>
      </c>
      <c r="Q110" s="5" t="str">
        <f t="shared" si="37"/>
        <v>2B</v>
      </c>
      <c r="R110" s="5" t="str">
        <f t="shared" si="38"/>
        <v>2B</v>
      </c>
      <c r="S110" s="5" t="str">
        <f t="shared" si="39"/>
        <v>2B</v>
      </c>
      <c r="T110" s="5" t="str">
        <f t="shared" si="40"/>
        <v>2B</v>
      </c>
      <c r="U110" s="5" t="str">
        <f t="shared" si="41"/>
        <v>B4</v>
      </c>
      <c r="V110" s="5" t="str">
        <f t="shared" si="42"/>
        <v>FA</v>
      </c>
      <c r="X110" s="5" t="s">
        <v>210</v>
      </c>
      <c r="Y110" s="5" t="s">
        <v>116</v>
      </c>
      <c r="Z110" s="5" t="s">
        <v>3</v>
      </c>
      <c r="AA110" s="5" t="s">
        <v>46</v>
      </c>
      <c r="AB110" s="5" t="s">
        <v>53</v>
      </c>
      <c r="AC110" s="5" t="s">
        <v>108</v>
      </c>
      <c r="AD110" s="5" t="s">
        <v>247</v>
      </c>
      <c r="AE110" s="5" t="s">
        <v>97</v>
      </c>
      <c r="AF110" s="5" t="s">
        <v>54</v>
      </c>
      <c r="AG110" s="5" t="s">
        <v>149</v>
      </c>
      <c r="AH110" s="5" t="s">
        <v>85</v>
      </c>
      <c r="AI110" s="5" t="s">
        <v>85</v>
      </c>
      <c r="AJ110" s="5" t="s">
        <v>85</v>
      </c>
      <c r="AK110" s="5" t="s">
        <v>85</v>
      </c>
      <c r="AL110" s="5" t="s">
        <v>197</v>
      </c>
      <c r="AM110" s="5" t="s">
        <v>48</v>
      </c>
      <c r="AO110" s="10" t="s">
        <v>888</v>
      </c>
      <c r="AP110" s="7" t="str">
        <f t="shared" si="45"/>
        <v>00000C2F</v>
      </c>
      <c r="AQ110" s="7">
        <f t="shared" si="43"/>
        <v>60463</v>
      </c>
      <c r="AR110" s="7">
        <f t="shared" si="46"/>
        <v>60455</v>
      </c>
      <c r="AS110" s="7" t="str">
        <f t="shared" si="47"/>
        <v/>
      </c>
      <c r="AT110" s="17"/>
      <c r="AU110" s="17"/>
      <c r="AV110" s="18"/>
      <c r="AW110" s="19"/>
    </row>
    <row r="111" spans="1:49" x14ac:dyDescent="0.4">
      <c r="A111" s="6" t="s">
        <v>367</v>
      </c>
      <c r="B111" s="2" t="str">
        <f t="shared" si="44"/>
        <v>15DA D12A 9D02 EB22 9D02 C314 D2FF 3EFF</v>
      </c>
      <c r="D111" s="2" t="str">
        <f t="shared" si="48"/>
        <v>15DAD12A9D02EB229D02C314D2FF3EFF</v>
      </c>
      <c r="E111" s="2">
        <f t="shared" si="49"/>
        <v>59072</v>
      </c>
      <c r="F111" s="3" t="str">
        <f t="shared" si="50"/>
        <v>0E6C0</v>
      </c>
      <c r="G111" s="5" t="str">
        <f t="shared" si="27"/>
        <v>15</v>
      </c>
      <c r="H111" s="5" t="str">
        <f t="shared" si="28"/>
        <v>DA</v>
      </c>
      <c r="I111" s="5" t="str">
        <f t="shared" si="29"/>
        <v>D1</v>
      </c>
      <c r="J111" s="5" t="str">
        <f t="shared" si="30"/>
        <v>2A</v>
      </c>
      <c r="K111" s="5" t="str">
        <f t="shared" si="31"/>
        <v>9D</v>
      </c>
      <c r="L111" s="5" t="str">
        <f t="shared" si="32"/>
        <v>02</v>
      </c>
      <c r="M111" s="5" t="str">
        <f t="shared" si="33"/>
        <v>EB</v>
      </c>
      <c r="N111" s="5" t="str">
        <f t="shared" si="34"/>
        <v>22</v>
      </c>
      <c r="O111" s="5" t="str">
        <f t="shared" si="35"/>
        <v>9D</v>
      </c>
      <c r="P111" s="5" t="str">
        <f t="shared" si="36"/>
        <v>02</v>
      </c>
      <c r="Q111" s="5" t="str">
        <f t="shared" si="37"/>
        <v>C3</v>
      </c>
      <c r="R111" s="5" t="str">
        <f t="shared" si="38"/>
        <v>14</v>
      </c>
      <c r="S111" s="5" t="str">
        <f t="shared" si="39"/>
        <v>D2</v>
      </c>
      <c r="T111" s="5" t="str">
        <f t="shared" si="40"/>
        <v>FF</v>
      </c>
      <c r="U111" s="5" t="str">
        <f t="shared" si="41"/>
        <v>3E</v>
      </c>
      <c r="V111" s="5" t="str">
        <f t="shared" si="42"/>
        <v>FF</v>
      </c>
      <c r="X111" s="5" t="s">
        <v>67</v>
      </c>
      <c r="Y111" s="5" t="s">
        <v>105</v>
      </c>
      <c r="Z111" s="5" t="s">
        <v>62</v>
      </c>
      <c r="AA111" s="5" t="s">
        <v>57</v>
      </c>
      <c r="AB111" s="5" t="s">
        <v>165</v>
      </c>
      <c r="AC111" s="5" t="s">
        <v>2</v>
      </c>
      <c r="AD111" s="5" t="s">
        <v>43</v>
      </c>
      <c r="AE111" s="5" t="s">
        <v>41</v>
      </c>
      <c r="AF111" s="5" t="s">
        <v>165</v>
      </c>
      <c r="AG111" s="5" t="s">
        <v>2</v>
      </c>
      <c r="AH111" s="5" t="s">
        <v>16</v>
      </c>
      <c r="AI111" s="5" t="s">
        <v>35</v>
      </c>
      <c r="AJ111" s="5" t="s">
        <v>42</v>
      </c>
      <c r="AK111" s="5" t="s">
        <v>181</v>
      </c>
      <c r="AL111" s="5" t="s">
        <v>47</v>
      </c>
      <c r="AM111" s="5" t="s">
        <v>181</v>
      </c>
      <c r="AO111" s="10" t="s">
        <v>889</v>
      </c>
      <c r="AP111" s="7" t="str">
        <f t="shared" si="45"/>
        <v>00000C30</v>
      </c>
      <c r="AQ111" s="7">
        <f t="shared" si="43"/>
        <v>60464</v>
      </c>
      <c r="AR111" s="7">
        <f t="shared" si="46"/>
        <v>60455</v>
      </c>
      <c r="AS111" s="7" t="str">
        <f t="shared" si="47"/>
        <v/>
      </c>
      <c r="AT111" s="17"/>
      <c r="AU111" s="17"/>
      <c r="AV111" s="18"/>
      <c r="AW111" s="19"/>
    </row>
    <row r="112" spans="1:49" x14ac:dyDescent="0.4">
      <c r="A112" s="6" t="s">
        <v>368</v>
      </c>
      <c r="B112" s="2" t="str">
        <f t="shared" si="44"/>
        <v>3215 01B7 C9AF C3D0 E6E5 0A03 670A 036F</v>
      </c>
      <c r="D112" s="2" t="str">
        <f t="shared" si="48"/>
        <v>321501B7C9AFC3D0E6E50A03670A036F</v>
      </c>
      <c r="E112" s="2">
        <f t="shared" si="49"/>
        <v>59088</v>
      </c>
      <c r="F112" s="3" t="str">
        <f t="shared" si="50"/>
        <v>0E6D0</v>
      </c>
      <c r="G112" s="5" t="str">
        <f t="shared" si="27"/>
        <v>32</v>
      </c>
      <c r="H112" s="5" t="str">
        <f t="shared" si="28"/>
        <v>15</v>
      </c>
      <c r="I112" s="5" t="str">
        <f t="shared" si="29"/>
        <v>01</v>
      </c>
      <c r="J112" s="5" t="str">
        <f t="shared" si="30"/>
        <v>B7</v>
      </c>
      <c r="K112" s="5" t="str">
        <f t="shared" si="31"/>
        <v>C9</v>
      </c>
      <c r="L112" s="5" t="str">
        <f t="shared" si="32"/>
        <v>AF</v>
      </c>
      <c r="M112" s="5" t="str">
        <f t="shared" si="33"/>
        <v>C3</v>
      </c>
      <c r="N112" s="5" t="str">
        <f t="shared" si="34"/>
        <v>D0</v>
      </c>
      <c r="O112" s="5" t="str">
        <f t="shared" si="35"/>
        <v>E6</v>
      </c>
      <c r="P112" s="5" t="str">
        <f t="shared" si="36"/>
        <v>E5</v>
      </c>
      <c r="Q112" s="5" t="str">
        <f t="shared" si="37"/>
        <v>0A</v>
      </c>
      <c r="R112" s="5" t="str">
        <f t="shared" si="38"/>
        <v>03</v>
      </c>
      <c r="S112" s="5" t="str">
        <f t="shared" si="39"/>
        <v>67</v>
      </c>
      <c r="T112" s="5" t="str">
        <f t="shared" si="40"/>
        <v>0A</v>
      </c>
      <c r="U112" s="5" t="str">
        <f t="shared" si="41"/>
        <v>03</v>
      </c>
      <c r="V112" s="5" t="str">
        <f t="shared" si="42"/>
        <v>6F</v>
      </c>
      <c r="X112" s="5" t="s">
        <v>51</v>
      </c>
      <c r="Y112" s="5" t="s">
        <v>67</v>
      </c>
      <c r="Z112" s="5" t="s">
        <v>1</v>
      </c>
      <c r="AA112" s="5" t="s">
        <v>46</v>
      </c>
      <c r="AB112" s="5" t="s">
        <v>53</v>
      </c>
      <c r="AC112" s="5" t="s">
        <v>125</v>
      </c>
      <c r="AD112" s="5" t="s">
        <v>16</v>
      </c>
      <c r="AE112" s="5" t="s">
        <v>44</v>
      </c>
      <c r="AF112" s="5" t="s">
        <v>97</v>
      </c>
      <c r="AG112" s="5" t="s">
        <v>54</v>
      </c>
      <c r="AH112" s="5" t="s">
        <v>10</v>
      </c>
      <c r="AI112" s="5" t="s">
        <v>3</v>
      </c>
      <c r="AJ112" s="5" t="s">
        <v>150</v>
      </c>
      <c r="AK112" s="5" t="s">
        <v>10</v>
      </c>
      <c r="AL112" s="5" t="s">
        <v>3</v>
      </c>
      <c r="AM112" s="5" t="s">
        <v>61</v>
      </c>
      <c r="AO112" s="10" t="s">
        <v>890</v>
      </c>
      <c r="AP112" s="7" t="str">
        <f t="shared" si="45"/>
        <v>00000C31</v>
      </c>
      <c r="AQ112" s="7">
        <f t="shared" si="43"/>
        <v>60465</v>
      </c>
      <c r="AR112" s="7">
        <f t="shared" si="46"/>
        <v>60455</v>
      </c>
      <c r="AS112" s="7" t="str">
        <f t="shared" si="47"/>
        <v/>
      </c>
      <c r="AT112" s="17"/>
      <c r="AU112" s="17"/>
      <c r="AV112" s="18"/>
      <c r="AW112" s="19"/>
    </row>
    <row r="113" spans="1:49" x14ac:dyDescent="0.4">
      <c r="A113" s="6" t="s">
        <v>369</v>
      </c>
      <c r="B113" s="2" t="str">
        <f t="shared" si="44"/>
        <v>B4CA E5E6 E3E1 C9CD D9E6 C3F6 CAF5 CDE7</v>
      </c>
      <c r="D113" s="2" t="str">
        <f t="shared" si="48"/>
        <v>B4CAE5E6E3E1C9CDD9E6C3F6CAF5CDE7</v>
      </c>
      <c r="E113" s="2">
        <f t="shared" si="49"/>
        <v>59104</v>
      </c>
      <c r="F113" s="3" t="str">
        <f t="shared" si="50"/>
        <v>0E6E0</v>
      </c>
      <c r="G113" s="5" t="str">
        <f t="shared" si="27"/>
        <v>B4</v>
      </c>
      <c r="H113" s="5" t="str">
        <f t="shared" si="28"/>
        <v>CA</v>
      </c>
      <c r="I113" s="5" t="str">
        <f t="shared" si="29"/>
        <v>E5</v>
      </c>
      <c r="J113" s="5" t="str">
        <f t="shared" si="30"/>
        <v>E6</v>
      </c>
      <c r="K113" s="5" t="str">
        <f t="shared" si="31"/>
        <v>E3</v>
      </c>
      <c r="L113" s="5" t="str">
        <f t="shared" si="32"/>
        <v>E1</v>
      </c>
      <c r="M113" s="5" t="str">
        <f t="shared" si="33"/>
        <v>C9</v>
      </c>
      <c r="N113" s="5" t="str">
        <f t="shared" si="34"/>
        <v>CD</v>
      </c>
      <c r="O113" s="5" t="str">
        <f t="shared" si="35"/>
        <v>D9</v>
      </c>
      <c r="P113" s="5" t="str">
        <f t="shared" si="36"/>
        <v>E6</v>
      </c>
      <c r="Q113" s="5" t="str">
        <f t="shared" si="37"/>
        <v>C3</v>
      </c>
      <c r="R113" s="5" t="str">
        <f t="shared" si="38"/>
        <v>F6</v>
      </c>
      <c r="S113" s="5" t="str">
        <f t="shared" si="39"/>
        <v>CA</v>
      </c>
      <c r="T113" s="5" t="str">
        <f t="shared" si="40"/>
        <v>F5</v>
      </c>
      <c r="U113" s="5" t="str">
        <f t="shared" si="41"/>
        <v>CD</v>
      </c>
      <c r="V113" s="5" t="str">
        <f t="shared" si="42"/>
        <v>E7</v>
      </c>
      <c r="X113" s="5" t="s">
        <v>197</v>
      </c>
      <c r="Y113" s="5" t="s">
        <v>77</v>
      </c>
      <c r="Z113" s="5" t="s">
        <v>54</v>
      </c>
      <c r="AA113" s="5" t="s">
        <v>97</v>
      </c>
      <c r="AB113" s="5" t="s">
        <v>40</v>
      </c>
      <c r="AC113" s="5" t="s">
        <v>82</v>
      </c>
      <c r="AD113" s="5" t="s">
        <v>53</v>
      </c>
      <c r="AE113" s="5" t="s">
        <v>108</v>
      </c>
      <c r="AF113" s="5" t="s">
        <v>142</v>
      </c>
      <c r="AG113" s="5" t="s">
        <v>97</v>
      </c>
      <c r="AH113" s="5" t="s">
        <v>16</v>
      </c>
      <c r="AI113" s="5" t="s">
        <v>81</v>
      </c>
      <c r="AJ113" s="5" t="s">
        <v>77</v>
      </c>
      <c r="AK113" s="5" t="s">
        <v>56</v>
      </c>
      <c r="AL113" s="5" t="s">
        <v>108</v>
      </c>
      <c r="AM113" s="5" t="s">
        <v>66</v>
      </c>
      <c r="AO113" s="10" t="s">
        <v>891</v>
      </c>
      <c r="AP113" s="7" t="str">
        <f t="shared" si="45"/>
        <v>00000C32</v>
      </c>
      <c r="AQ113" s="7">
        <f t="shared" si="43"/>
        <v>60466</v>
      </c>
      <c r="AR113" s="7">
        <f t="shared" si="46"/>
        <v>60455</v>
      </c>
      <c r="AS113" s="7" t="str">
        <f t="shared" si="47"/>
        <v/>
      </c>
      <c r="AT113" s="17"/>
      <c r="AU113" s="17"/>
      <c r="AV113" s="18"/>
      <c r="AW113" s="19"/>
    </row>
    <row r="114" spans="1:49" x14ac:dyDescent="0.4">
      <c r="A114" s="6" t="s">
        <v>370</v>
      </c>
      <c r="B114" s="2" t="str">
        <f t="shared" si="44"/>
        <v>E63E 04D2 F5D9 F1C9 F5D5 CD19 E87C B5CA</v>
      </c>
      <c r="D114" s="2" t="str">
        <f t="shared" si="48"/>
        <v>E63E04D2F5D9F1C9F5D5CD19E87CB5CA</v>
      </c>
      <c r="E114" s="2">
        <f t="shared" si="49"/>
        <v>59120</v>
      </c>
      <c r="F114" s="3" t="str">
        <f t="shared" si="50"/>
        <v>0E6F0</v>
      </c>
      <c r="G114" s="5" t="str">
        <f t="shared" si="27"/>
        <v>E6</v>
      </c>
      <c r="H114" s="5" t="str">
        <f t="shared" si="28"/>
        <v>3E</v>
      </c>
      <c r="I114" s="5" t="str">
        <f t="shared" si="29"/>
        <v>04</v>
      </c>
      <c r="J114" s="5" t="str">
        <f t="shared" si="30"/>
        <v>D2</v>
      </c>
      <c r="K114" s="5" t="str">
        <f t="shared" si="31"/>
        <v>F5</v>
      </c>
      <c r="L114" s="5" t="str">
        <f t="shared" si="32"/>
        <v>D9</v>
      </c>
      <c r="M114" s="5" t="str">
        <f t="shared" si="33"/>
        <v>F1</v>
      </c>
      <c r="N114" s="5" t="str">
        <f t="shared" si="34"/>
        <v>C9</v>
      </c>
      <c r="O114" s="5" t="str">
        <f t="shared" si="35"/>
        <v>F5</v>
      </c>
      <c r="P114" s="5" t="str">
        <f t="shared" si="36"/>
        <v>D5</v>
      </c>
      <c r="Q114" s="5" t="str">
        <f t="shared" si="37"/>
        <v>CD</v>
      </c>
      <c r="R114" s="5" t="str">
        <f t="shared" si="38"/>
        <v>19</v>
      </c>
      <c r="S114" s="5" t="str">
        <f t="shared" si="39"/>
        <v>E8</v>
      </c>
      <c r="T114" s="5" t="str">
        <f t="shared" si="40"/>
        <v>7C</v>
      </c>
      <c r="U114" s="5" t="str">
        <f t="shared" si="41"/>
        <v>B5</v>
      </c>
      <c r="V114" s="5" t="str">
        <f t="shared" si="42"/>
        <v>CA</v>
      </c>
      <c r="X114" s="5" t="s">
        <v>97</v>
      </c>
      <c r="Y114" s="5" t="s">
        <v>47</v>
      </c>
      <c r="Z114" s="5" t="s">
        <v>4</v>
      </c>
      <c r="AA114" s="5" t="s">
        <v>42</v>
      </c>
      <c r="AB114" s="5" t="s">
        <v>56</v>
      </c>
      <c r="AC114" s="5" t="s">
        <v>142</v>
      </c>
      <c r="AD114" s="5" t="s">
        <v>63</v>
      </c>
      <c r="AE114" s="5" t="s">
        <v>53</v>
      </c>
      <c r="AF114" s="5" t="s">
        <v>56</v>
      </c>
      <c r="AG114" s="5" t="s">
        <v>26</v>
      </c>
      <c r="AH114" s="5" t="s">
        <v>108</v>
      </c>
      <c r="AI114" s="5" t="s">
        <v>17</v>
      </c>
      <c r="AJ114" s="5" t="s">
        <v>70</v>
      </c>
      <c r="AK114" s="5" t="s">
        <v>149</v>
      </c>
      <c r="AL114" s="5" t="s">
        <v>217</v>
      </c>
      <c r="AM114" s="5" t="s">
        <v>77</v>
      </c>
      <c r="AO114" s="10" t="s">
        <v>892</v>
      </c>
      <c r="AP114" s="7" t="str">
        <f t="shared" si="45"/>
        <v>00000C33</v>
      </c>
      <c r="AQ114" s="7">
        <f t="shared" si="43"/>
        <v>60467</v>
      </c>
      <c r="AR114" s="7">
        <f t="shared" si="46"/>
        <v>60455</v>
      </c>
      <c r="AS114" s="7" t="str">
        <f t="shared" si="47"/>
        <v/>
      </c>
      <c r="AT114" s="17"/>
      <c r="AU114" s="17"/>
      <c r="AV114" s="18"/>
      <c r="AW114" s="19"/>
    </row>
    <row r="115" spans="1:49" x14ac:dyDescent="0.4">
      <c r="A115" s="6" t="s">
        <v>371</v>
      </c>
      <c r="B115" s="2" t="str">
        <f t="shared" si="44"/>
        <v>10E7 7E23 B6C2 15DA 237E 236E 67D1 F1C9</v>
      </c>
      <c r="D115" s="2" t="str">
        <f t="shared" si="48"/>
        <v>10E77E23B6C215DA237E236E67D1F1C9</v>
      </c>
      <c r="E115" s="2">
        <f t="shared" si="49"/>
        <v>59136</v>
      </c>
      <c r="F115" s="3" t="str">
        <f t="shared" si="50"/>
        <v>0E700</v>
      </c>
      <c r="G115" s="5" t="str">
        <f t="shared" si="27"/>
        <v>10</v>
      </c>
      <c r="H115" s="5" t="str">
        <f t="shared" si="28"/>
        <v>E7</v>
      </c>
      <c r="I115" s="5" t="str">
        <f t="shared" si="29"/>
        <v>7E</v>
      </c>
      <c r="J115" s="5" t="str">
        <f t="shared" si="30"/>
        <v>23</v>
      </c>
      <c r="K115" s="5" t="str">
        <f t="shared" si="31"/>
        <v>B6</v>
      </c>
      <c r="L115" s="5" t="str">
        <f t="shared" si="32"/>
        <v>C2</v>
      </c>
      <c r="M115" s="5" t="str">
        <f t="shared" si="33"/>
        <v>15</v>
      </c>
      <c r="N115" s="5" t="str">
        <f t="shared" si="34"/>
        <v>DA</v>
      </c>
      <c r="O115" s="5" t="str">
        <f t="shared" si="35"/>
        <v>23</v>
      </c>
      <c r="P115" s="5" t="str">
        <f t="shared" si="36"/>
        <v>7E</v>
      </c>
      <c r="Q115" s="5" t="str">
        <f t="shared" si="37"/>
        <v>23</v>
      </c>
      <c r="R115" s="5" t="str">
        <f t="shared" si="38"/>
        <v>6E</v>
      </c>
      <c r="S115" s="5" t="str">
        <f t="shared" si="39"/>
        <v>67</v>
      </c>
      <c r="T115" s="5" t="str">
        <f t="shared" si="40"/>
        <v>D1</v>
      </c>
      <c r="U115" s="5" t="str">
        <f t="shared" si="41"/>
        <v>F1</v>
      </c>
      <c r="V115" s="5" t="str">
        <f t="shared" si="42"/>
        <v>C9</v>
      </c>
      <c r="X115" s="5" t="s">
        <v>170</v>
      </c>
      <c r="Y115" s="5" t="s">
        <v>66</v>
      </c>
      <c r="Z115" s="5" t="s">
        <v>58</v>
      </c>
      <c r="AA115" s="5" t="s">
        <v>59</v>
      </c>
      <c r="AB115" s="5" t="s">
        <v>233</v>
      </c>
      <c r="AC115" s="5" t="s">
        <v>29</v>
      </c>
      <c r="AD115" s="5" t="s">
        <v>67</v>
      </c>
      <c r="AE115" s="5" t="s">
        <v>105</v>
      </c>
      <c r="AF115" s="5" t="s">
        <v>59</v>
      </c>
      <c r="AG115" s="5" t="s">
        <v>58</v>
      </c>
      <c r="AH115" s="5" t="s">
        <v>59</v>
      </c>
      <c r="AI115" s="5" t="s">
        <v>141</v>
      </c>
      <c r="AJ115" s="5" t="s">
        <v>150</v>
      </c>
      <c r="AK115" s="5" t="s">
        <v>62</v>
      </c>
      <c r="AL115" s="5" t="s">
        <v>63</v>
      </c>
      <c r="AM115" s="5" t="s">
        <v>53</v>
      </c>
      <c r="AO115" s="10" t="s">
        <v>893</v>
      </c>
      <c r="AP115" s="7" t="str">
        <f t="shared" si="45"/>
        <v>00000C34</v>
      </c>
      <c r="AQ115" s="7">
        <f t="shared" si="43"/>
        <v>60468</v>
      </c>
      <c r="AR115" s="7">
        <f t="shared" si="46"/>
        <v>60455</v>
      </c>
      <c r="AS115" s="7" t="str">
        <f t="shared" si="47"/>
        <v/>
      </c>
      <c r="AT115" s="17"/>
      <c r="AU115" s="17"/>
      <c r="AV115" s="18"/>
      <c r="AW115" s="19"/>
    </row>
    <row r="116" spans="1:49" x14ac:dyDescent="0.4">
      <c r="A116" s="6" t="s">
        <v>372</v>
      </c>
      <c r="B116" s="2" t="str">
        <f t="shared" si="44"/>
        <v>C5E7 15B0 C215 DA6A 61C1 D1F1 C9D5 E5CD</v>
      </c>
      <c r="D116" s="2" t="str">
        <f t="shared" si="48"/>
        <v>C5E715B0C215DA6A61C1D1F1C9D5E5CD</v>
      </c>
      <c r="E116" s="2">
        <f t="shared" si="49"/>
        <v>59152</v>
      </c>
      <c r="F116" s="3" t="str">
        <f t="shared" si="50"/>
        <v>0E710</v>
      </c>
      <c r="G116" s="5" t="str">
        <f t="shared" si="27"/>
        <v>C5</v>
      </c>
      <c r="H116" s="5" t="str">
        <f t="shared" si="28"/>
        <v>E7</v>
      </c>
      <c r="I116" s="5" t="str">
        <f t="shared" si="29"/>
        <v>15</v>
      </c>
      <c r="J116" s="5" t="str">
        <f t="shared" si="30"/>
        <v>B0</v>
      </c>
      <c r="K116" s="5" t="str">
        <f t="shared" si="31"/>
        <v>C2</v>
      </c>
      <c r="L116" s="5" t="str">
        <f t="shared" si="32"/>
        <v>15</v>
      </c>
      <c r="M116" s="5" t="str">
        <f t="shared" si="33"/>
        <v>DA</v>
      </c>
      <c r="N116" s="5" t="str">
        <f t="shared" si="34"/>
        <v>6A</v>
      </c>
      <c r="O116" s="5" t="str">
        <f t="shared" si="35"/>
        <v>61</v>
      </c>
      <c r="P116" s="5" t="str">
        <f t="shared" si="36"/>
        <v>C1</v>
      </c>
      <c r="Q116" s="5" t="str">
        <f t="shared" si="37"/>
        <v>D1</v>
      </c>
      <c r="R116" s="5" t="str">
        <f t="shared" si="38"/>
        <v>F1</v>
      </c>
      <c r="S116" s="5" t="str">
        <f t="shared" si="39"/>
        <v>C9</v>
      </c>
      <c r="T116" s="5" t="str">
        <f t="shared" si="40"/>
        <v>D5</v>
      </c>
      <c r="U116" s="5" t="str">
        <f t="shared" si="41"/>
        <v>E5</v>
      </c>
      <c r="V116" s="5" t="str">
        <f t="shared" si="42"/>
        <v>CD</v>
      </c>
      <c r="X116" s="5" t="s">
        <v>33</v>
      </c>
      <c r="Y116" s="5" t="s">
        <v>66</v>
      </c>
      <c r="Z116" s="5" t="s">
        <v>67</v>
      </c>
      <c r="AA116" s="5" t="s">
        <v>122</v>
      </c>
      <c r="AB116" s="5" t="s">
        <v>29</v>
      </c>
      <c r="AC116" s="5" t="s">
        <v>67</v>
      </c>
      <c r="AD116" s="5" t="s">
        <v>105</v>
      </c>
      <c r="AE116" s="5" t="s">
        <v>189</v>
      </c>
      <c r="AF116" s="5" t="s">
        <v>31</v>
      </c>
      <c r="AG116" s="5" t="s">
        <v>23</v>
      </c>
      <c r="AH116" s="5" t="s">
        <v>62</v>
      </c>
      <c r="AI116" s="5" t="s">
        <v>63</v>
      </c>
      <c r="AJ116" s="5" t="s">
        <v>53</v>
      </c>
      <c r="AK116" s="5" t="s">
        <v>26</v>
      </c>
      <c r="AL116" s="5" t="s">
        <v>54</v>
      </c>
      <c r="AM116" s="5" t="s">
        <v>108</v>
      </c>
      <c r="AO116" s="10" t="s">
        <v>894</v>
      </c>
      <c r="AP116" s="7" t="str">
        <f t="shared" si="45"/>
        <v>00000C35</v>
      </c>
      <c r="AQ116" s="7">
        <f t="shared" si="43"/>
        <v>60469</v>
      </c>
      <c r="AR116" s="7">
        <f t="shared" si="46"/>
        <v>60455</v>
      </c>
      <c r="AS116" s="7" t="str">
        <f t="shared" si="47"/>
        <v/>
      </c>
      <c r="AT116" s="17"/>
      <c r="AU116" s="17"/>
      <c r="AV116" s="18"/>
      <c r="AW116" s="19"/>
    </row>
    <row r="117" spans="1:49" x14ac:dyDescent="0.4">
      <c r="A117" s="6" t="s">
        <v>373</v>
      </c>
      <c r="B117" s="2" t="str">
        <f t="shared" si="44"/>
        <v>19E8 7CB5 CA36 E77E 23B6 23B6 C215 DA23</v>
      </c>
      <c r="D117" s="2" t="str">
        <f t="shared" si="48"/>
        <v>19E87CB5CA36E77E23B623B6C215DA23</v>
      </c>
      <c r="E117" s="2">
        <f t="shared" si="49"/>
        <v>59168</v>
      </c>
      <c r="F117" s="3" t="str">
        <f t="shared" si="50"/>
        <v>0E720</v>
      </c>
      <c r="G117" s="5" t="str">
        <f t="shared" si="27"/>
        <v>19</v>
      </c>
      <c r="H117" s="5" t="str">
        <f t="shared" si="28"/>
        <v>E8</v>
      </c>
      <c r="I117" s="5" t="str">
        <f t="shared" si="29"/>
        <v>7C</v>
      </c>
      <c r="J117" s="5" t="str">
        <f t="shared" si="30"/>
        <v>B5</v>
      </c>
      <c r="K117" s="5" t="str">
        <f t="shared" si="31"/>
        <v>CA</v>
      </c>
      <c r="L117" s="5" t="str">
        <f t="shared" si="32"/>
        <v>36</v>
      </c>
      <c r="M117" s="5" t="str">
        <f t="shared" si="33"/>
        <v>E7</v>
      </c>
      <c r="N117" s="5" t="str">
        <f t="shared" si="34"/>
        <v>7E</v>
      </c>
      <c r="O117" s="5" t="str">
        <f t="shared" si="35"/>
        <v>23</v>
      </c>
      <c r="P117" s="5" t="str">
        <f t="shared" si="36"/>
        <v>B6</v>
      </c>
      <c r="Q117" s="5" t="str">
        <f t="shared" si="37"/>
        <v>23</v>
      </c>
      <c r="R117" s="5" t="str">
        <f t="shared" si="38"/>
        <v>B6</v>
      </c>
      <c r="S117" s="5" t="str">
        <f t="shared" si="39"/>
        <v>C2</v>
      </c>
      <c r="T117" s="5" t="str">
        <f t="shared" si="40"/>
        <v>15</v>
      </c>
      <c r="U117" s="5" t="str">
        <f t="shared" si="41"/>
        <v>DA</v>
      </c>
      <c r="V117" s="5" t="str">
        <f t="shared" si="42"/>
        <v>23</v>
      </c>
      <c r="X117" s="5" t="s">
        <v>17</v>
      </c>
      <c r="Y117" s="5" t="s">
        <v>70</v>
      </c>
      <c r="Z117" s="5" t="s">
        <v>149</v>
      </c>
      <c r="AA117" s="5" t="s">
        <v>217</v>
      </c>
      <c r="AB117" s="5" t="s">
        <v>77</v>
      </c>
      <c r="AC117" s="5" t="s">
        <v>106</v>
      </c>
      <c r="AD117" s="5" t="s">
        <v>66</v>
      </c>
      <c r="AE117" s="5" t="s">
        <v>58</v>
      </c>
      <c r="AF117" s="5" t="s">
        <v>59</v>
      </c>
      <c r="AG117" s="5" t="s">
        <v>233</v>
      </c>
      <c r="AH117" s="5" t="s">
        <v>59</v>
      </c>
      <c r="AI117" s="5" t="s">
        <v>233</v>
      </c>
      <c r="AJ117" s="5" t="s">
        <v>29</v>
      </c>
      <c r="AK117" s="5" t="s">
        <v>67</v>
      </c>
      <c r="AL117" s="5" t="s">
        <v>105</v>
      </c>
      <c r="AM117" s="5" t="s">
        <v>59</v>
      </c>
      <c r="AO117" s="10" t="s">
        <v>895</v>
      </c>
      <c r="AP117" s="7" t="str">
        <f t="shared" si="45"/>
        <v>00000C36</v>
      </c>
      <c r="AQ117" s="7">
        <f t="shared" si="43"/>
        <v>60470</v>
      </c>
      <c r="AR117" s="7">
        <f t="shared" si="46"/>
        <v>60455</v>
      </c>
      <c r="AS117" s="7" t="str">
        <f t="shared" si="47"/>
        <v/>
      </c>
      <c r="AT117" s="17"/>
      <c r="AU117" s="17"/>
      <c r="AV117" s="18"/>
      <c r="AW117" s="19"/>
    </row>
    <row r="118" spans="1:49" x14ac:dyDescent="0.4">
      <c r="A118" s="6" t="s">
        <v>374</v>
      </c>
      <c r="B118" s="2" t="str">
        <f t="shared" si="44"/>
        <v>7EE1 D1C9 D5E5 E1C5 E715 B0B1 C215 DA7A</v>
      </c>
      <c r="D118" s="2" t="str">
        <f t="shared" si="48"/>
        <v>7EE1D1C9D5E5E1C5E715B0B1C215DA7A</v>
      </c>
      <c r="E118" s="2">
        <f t="shared" si="49"/>
        <v>59184</v>
      </c>
      <c r="F118" s="3" t="str">
        <f t="shared" si="50"/>
        <v>0E730</v>
      </c>
      <c r="G118" s="5" t="str">
        <f t="shared" si="27"/>
        <v>7E</v>
      </c>
      <c r="H118" s="5" t="str">
        <f t="shared" si="28"/>
        <v>E1</v>
      </c>
      <c r="I118" s="5" t="str">
        <f t="shared" si="29"/>
        <v>D1</v>
      </c>
      <c r="J118" s="5" t="str">
        <f t="shared" si="30"/>
        <v>C9</v>
      </c>
      <c r="K118" s="5" t="str">
        <f t="shared" si="31"/>
        <v>D5</v>
      </c>
      <c r="L118" s="5" t="str">
        <f t="shared" si="32"/>
        <v>E5</v>
      </c>
      <c r="M118" s="5" t="str">
        <f t="shared" si="33"/>
        <v>E1</v>
      </c>
      <c r="N118" s="5" t="str">
        <f t="shared" si="34"/>
        <v>C5</v>
      </c>
      <c r="O118" s="5" t="str">
        <f t="shared" si="35"/>
        <v>E7</v>
      </c>
      <c r="P118" s="5" t="str">
        <f t="shared" si="36"/>
        <v>15</v>
      </c>
      <c r="Q118" s="5" t="str">
        <f t="shared" si="37"/>
        <v>B0</v>
      </c>
      <c r="R118" s="5" t="str">
        <f t="shared" si="38"/>
        <v>B1</v>
      </c>
      <c r="S118" s="5" t="str">
        <f t="shared" si="39"/>
        <v>C2</v>
      </c>
      <c r="T118" s="5" t="str">
        <f t="shared" si="40"/>
        <v>15</v>
      </c>
      <c r="U118" s="5" t="str">
        <f t="shared" si="41"/>
        <v>DA</v>
      </c>
      <c r="V118" s="5" t="str">
        <f t="shared" si="42"/>
        <v>7A</v>
      </c>
      <c r="X118" s="5" t="s">
        <v>58</v>
      </c>
      <c r="Y118" s="5" t="s">
        <v>82</v>
      </c>
      <c r="Z118" s="5" t="s">
        <v>62</v>
      </c>
      <c r="AA118" s="5" t="s">
        <v>53</v>
      </c>
      <c r="AB118" s="5" t="s">
        <v>26</v>
      </c>
      <c r="AC118" s="5" t="s">
        <v>54</v>
      </c>
      <c r="AD118" s="5" t="s">
        <v>82</v>
      </c>
      <c r="AE118" s="5" t="s">
        <v>33</v>
      </c>
      <c r="AF118" s="5" t="s">
        <v>66</v>
      </c>
      <c r="AG118" s="5" t="s">
        <v>67</v>
      </c>
      <c r="AH118" s="5" t="s">
        <v>122</v>
      </c>
      <c r="AI118" s="5" t="s">
        <v>161</v>
      </c>
      <c r="AJ118" s="5" t="s">
        <v>29</v>
      </c>
      <c r="AK118" s="5" t="s">
        <v>67</v>
      </c>
      <c r="AL118" s="5" t="s">
        <v>105</v>
      </c>
      <c r="AM118" s="5" t="s">
        <v>76</v>
      </c>
      <c r="AO118" s="10" t="s">
        <v>896</v>
      </c>
      <c r="AP118" s="7" t="str">
        <f t="shared" si="45"/>
        <v>00000C37</v>
      </c>
      <c r="AQ118" s="7">
        <f t="shared" si="43"/>
        <v>60471</v>
      </c>
      <c r="AR118" s="7">
        <f t="shared" si="46"/>
        <v>60455</v>
      </c>
      <c r="AS118" s="7" t="str">
        <f t="shared" si="47"/>
        <v/>
      </c>
      <c r="AT118" s="17"/>
      <c r="AU118" s="17"/>
      <c r="AV118" s="18"/>
      <c r="AW118" s="19"/>
    </row>
    <row r="119" spans="1:49" x14ac:dyDescent="0.4">
      <c r="A119" s="6" t="s">
        <v>375</v>
      </c>
      <c r="B119" s="2" t="str">
        <f t="shared" si="44"/>
        <v>C1D1 C9D5 57CD 1DE7 14BA D215 DAD1 C90A</v>
      </c>
      <c r="D119" s="2" t="str">
        <f t="shared" si="48"/>
        <v>C1D1C9D557CD1DE714BAD215DAD1C90A</v>
      </c>
      <c r="E119" s="2">
        <f t="shared" si="49"/>
        <v>59200</v>
      </c>
      <c r="F119" s="3" t="str">
        <f t="shared" si="50"/>
        <v>0E740</v>
      </c>
      <c r="G119" s="5" t="str">
        <f t="shared" si="27"/>
        <v>C1</v>
      </c>
      <c r="H119" s="5" t="str">
        <f t="shared" si="28"/>
        <v>D1</v>
      </c>
      <c r="I119" s="5" t="str">
        <f t="shared" si="29"/>
        <v>C9</v>
      </c>
      <c r="J119" s="5" t="str">
        <f t="shared" si="30"/>
        <v>D5</v>
      </c>
      <c r="K119" s="5" t="str">
        <f t="shared" si="31"/>
        <v>57</v>
      </c>
      <c r="L119" s="5" t="str">
        <f t="shared" si="32"/>
        <v>CD</v>
      </c>
      <c r="M119" s="5" t="str">
        <f t="shared" si="33"/>
        <v>1D</v>
      </c>
      <c r="N119" s="5" t="str">
        <f t="shared" si="34"/>
        <v>E7</v>
      </c>
      <c r="O119" s="5" t="str">
        <f t="shared" si="35"/>
        <v>14</v>
      </c>
      <c r="P119" s="5" t="str">
        <f t="shared" si="36"/>
        <v>BA</v>
      </c>
      <c r="Q119" s="5" t="str">
        <f t="shared" si="37"/>
        <v>D2</v>
      </c>
      <c r="R119" s="5" t="str">
        <f t="shared" si="38"/>
        <v>15</v>
      </c>
      <c r="S119" s="5" t="str">
        <f t="shared" si="39"/>
        <v>DA</v>
      </c>
      <c r="T119" s="5" t="str">
        <f t="shared" si="40"/>
        <v>D1</v>
      </c>
      <c r="U119" s="5" t="str">
        <f t="shared" si="41"/>
        <v>C9</v>
      </c>
      <c r="V119" s="5" t="str">
        <f t="shared" si="42"/>
        <v>0A</v>
      </c>
      <c r="X119" s="5" t="s">
        <v>23</v>
      </c>
      <c r="Y119" s="5" t="s">
        <v>62</v>
      </c>
      <c r="Z119" s="5" t="s">
        <v>53</v>
      </c>
      <c r="AA119" s="5" t="s">
        <v>26</v>
      </c>
      <c r="AB119" s="5" t="s">
        <v>119</v>
      </c>
      <c r="AC119" s="5" t="s">
        <v>108</v>
      </c>
      <c r="AD119" s="5" t="s">
        <v>137</v>
      </c>
      <c r="AE119" s="5" t="s">
        <v>66</v>
      </c>
      <c r="AF119" s="5" t="s">
        <v>35</v>
      </c>
      <c r="AG119" s="5" t="s">
        <v>110</v>
      </c>
      <c r="AH119" s="5" t="s">
        <v>42</v>
      </c>
      <c r="AI119" s="5" t="s">
        <v>67</v>
      </c>
      <c r="AJ119" s="5" t="s">
        <v>105</v>
      </c>
      <c r="AK119" s="5" t="s">
        <v>62</v>
      </c>
      <c r="AL119" s="5" t="s">
        <v>53</v>
      </c>
      <c r="AM119" s="5" t="s">
        <v>10</v>
      </c>
      <c r="AO119" s="10" t="s">
        <v>897</v>
      </c>
      <c r="AP119" s="7" t="str">
        <f t="shared" si="45"/>
        <v>00000C38</v>
      </c>
      <c r="AQ119" s="7">
        <f t="shared" si="43"/>
        <v>60472</v>
      </c>
      <c r="AR119" s="7">
        <f t="shared" si="46"/>
        <v>60455</v>
      </c>
      <c r="AS119" s="7" t="str">
        <f t="shared" si="47"/>
        <v/>
      </c>
      <c r="AT119" s="17"/>
      <c r="AU119" s="17"/>
      <c r="AV119" s="18"/>
      <c r="AW119" s="19"/>
    </row>
    <row r="120" spans="1:49" x14ac:dyDescent="0.4">
      <c r="A120" s="6" t="s">
        <v>376</v>
      </c>
      <c r="B120" s="2" t="str">
        <f t="shared" si="44"/>
        <v>03FE 20CA 1ADA FE10 CA1D E7CD 08E8 E748</v>
      </c>
      <c r="D120" s="2" t="str">
        <f t="shared" si="48"/>
        <v>03FE20CA1ADAFE10CA1DE7CD08E8E748</v>
      </c>
      <c r="E120" s="2">
        <f t="shared" si="49"/>
        <v>59216</v>
      </c>
      <c r="F120" s="3" t="str">
        <f t="shared" si="50"/>
        <v>0E750</v>
      </c>
      <c r="G120" s="5" t="str">
        <f t="shared" si="27"/>
        <v>03</v>
      </c>
      <c r="H120" s="5" t="str">
        <f t="shared" si="28"/>
        <v>FE</v>
      </c>
      <c r="I120" s="5" t="str">
        <f t="shared" si="29"/>
        <v>20</v>
      </c>
      <c r="J120" s="5" t="str">
        <f t="shared" si="30"/>
        <v>CA</v>
      </c>
      <c r="K120" s="5" t="str">
        <f t="shared" si="31"/>
        <v>1A</v>
      </c>
      <c r="L120" s="5" t="str">
        <f t="shared" si="32"/>
        <v>DA</v>
      </c>
      <c r="M120" s="5" t="str">
        <f t="shared" si="33"/>
        <v>FE</v>
      </c>
      <c r="N120" s="5" t="str">
        <f t="shared" si="34"/>
        <v>10</v>
      </c>
      <c r="O120" s="5" t="str">
        <f t="shared" si="35"/>
        <v>CA</v>
      </c>
      <c r="P120" s="5" t="str">
        <f t="shared" si="36"/>
        <v>1D</v>
      </c>
      <c r="Q120" s="5" t="str">
        <f t="shared" si="37"/>
        <v>E7</v>
      </c>
      <c r="R120" s="5" t="str">
        <f t="shared" si="38"/>
        <v>CD</v>
      </c>
      <c r="S120" s="5" t="str">
        <f t="shared" si="39"/>
        <v>08</v>
      </c>
      <c r="T120" s="5" t="str">
        <f t="shared" si="40"/>
        <v>E8</v>
      </c>
      <c r="U120" s="5" t="str">
        <f t="shared" si="41"/>
        <v>E7</v>
      </c>
      <c r="V120" s="5" t="str">
        <f t="shared" si="42"/>
        <v>48</v>
      </c>
      <c r="X120" s="5" t="s">
        <v>3</v>
      </c>
      <c r="Y120" s="5" t="s">
        <v>87</v>
      </c>
      <c r="Z120" s="5" t="s">
        <v>159</v>
      </c>
      <c r="AA120" s="5" t="s">
        <v>77</v>
      </c>
      <c r="AB120" s="5" t="s">
        <v>131</v>
      </c>
      <c r="AC120" s="5" t="s">
        <v>105</v>
      </c>
      <c r="AD120" s="5" t="s">
        <v>87</v>
      </c>
      <c r="AE120" s="5" t="s">
        <v>170</v>
      </c>
      <c r="AF120" s="5" t="s">
        <v>77</v>
      </c>
      <c r="AG120" s="5" t="s">
        <v>137</v>
      </c>
      <c r="AH120" s="5" t="s">
        <v>66</v>
      </c>
      <c r="AI120" s="5" t="s">
        <v>108</v>
      </c>
      <c r="AJ120" s="5" t="s">
        <v>8</v>
      </c>
      <c r="AK120" s="5" t="s">
        <v>70</v>
      </c>
      <c r="AL120" s="5" t="s">
        <v>66</v>
      </c>
      <c r="AM120" s="5" t="s">
        <v>226</v>
      </c>
      <c r="AO120" s="10" t="s">
        <v>898</v>
      </c>
      <c r="AP120" s="7" t="str">
        <f t="shared" si="45"/>
        <v>00000C39</v>
      </c>
      <c r="AQ120" s="7">
        <f t="shared" si="43"/>
        <v>60473</v>
      </c>
      <c r="AR120" s="7">
        <f t="shared" si="46"/>
        <v>60455</v>
      </c>
      <c r="AS120" s="7" t="str">
        <f t="shared" si="47"/>
        <v/>
      </c>
      <c r="AT120" s="17"/>
      <c r="AU120" s="17"/>
      <c r="AV120" s="18"/>
      <c r="AW120" s="19"/>
    </row>
    <row r="121" spans="1:49" x14ac:dyDescent="0.4">
      <c r="A121" s="6" t="s">
        <v>377</v>
      </c>
      <c r="B121" s="2" t="str">
        <f t="shared" si="44"/>
        <v>C334 E716 000A E660 FE40 CABD E70A E61F</v>
      </c>
      <c r="D121" s="2" t="str">
        <f t="shared" si="48"/>
        <v>C334E716000AE660FE40CABDE70AE61F</v>
      </c>
      <c r="E121" s="2">
        <f t="shared" si="49"/>
        <v>59232</v>
      </c>
      <c r="F121" s="3" t="str">
        <f t="shared" si="50"/>
        <v>0E760</v>
      </c>
      <c r="G121" s="5" t="str">
        <f t="shared" si="27"/>
        <v>C3</v>
      </c>
      <c r="H121" s="5" t="str">
        <f t="shared" si="28"/>
        <v>34</v>
      </c>
      <c r="I121" s="5" t="str">
        <f t="shared" si="29"/>
        <v>E7</v>
      </c>
      <c r="J121" s="5" t="str">
        <f t="shared" si="30"/>
        <v>16</v>
      </c>
      <c r="K121" s="5" t="str">
        <f t="shared" si="31"/>
        <v>00</v>
      </c>
      <c r="L121" s="5" t="str">
        <f t="shared" si="32"/>
        <v>0A</v>
      </c>
      <c r="M121" s="5" t="str">
        <f t="shared" si="33"/>
        <v>E6</v>
      </c>
      <c r="N121" s="5" t="str">
        <f t="shared" si="34"/>
        <v>60</v>
      </c>
      <c r="O121" s="5" t="str">
        <f t="shared" si="35"/>
        <v>FE</v>
      </c>
      <c r="P121" s="5" t="str">
        <f t="shared" si="36"/>
        <v>40</v>
      </c>
      <c r="Q121" s="5" t="str">
        <f t="shared" si="37"/>
        <v>CA</v>
      </c>
      <c r="R121" s="5" t="str">
        <f t="shared" si="38"/>
        <v>BD</v>
      </c>
      <c r="S121" s="5" t="str">
        <f t="shared" si="39"/>
        <v>E7</v>
      </c>
      <c r="T121" s="5" t="str">
        <f t="shared" si="40"/>
        <v>0A</v>
      </c>
      <c r="U121" s="5" t="str">
        <f t="shared" si="41"/>
        <v>E6</v>
      </c>
      <c r="V121" s="5" t="str">
        <f t="shared" si="42"/>
        <v>1F</v>
      </c>
      <c r="X121" s="5" t="s">
        <v>16</v>
      </c>
      <c r="Y121" s="5" t="s">
        <v>30</v>
      </c>
      <c r="Z121" s="5" t="s">
        <v>66</v>
      </c>
      <c r="AA121" s="5" t="s">
        <v>146</v>
      </c>
      <c r="AB121" s="5" t="s">
        <v>0</v>
      </c>
      <c r="AC121" s="5" t="s">
        <v>10</v>
      </c>
      <c r="AD121" s="5" t="s">
        <v>97</v>
      </c>
      <c r="AE121" s="5" t="s">
        <v>186</v>
      </c>
      <c r="AF121" s="5" t="s">
        <v>87</v>
      </c>
      <c r="AG121" s="5" t="s">
        <v>98</v>
      </c>
      <c r="AH121" s="5" t="s">
        <v>77</v>
      </c>
      <c r="AI121" s="5" t="s">
        <v>219</v>
      </c>
      <c r="AJ121" s="5" t="s">
        <v>66</v>
      </c>
      <c r="AK121" s="5" t="s">
        <v>10</v>
      </c>
      <c r="AL121" s="5" t="s">
        <v>97</v>
      </c>
      <c r="AM121" s="5" t="s">
        <v>79</v>
      </c>
      <c r="AO121" s="10" t="s">
        <v>899</v>
      </c>
      <c r="AP121" s="7" t="str">
        <f t="shared" si="45"/>
        <v>00000C3A</v>
      </c>
      <c r="AQ121" s="7">
        <f t="shared" si="43"/>
        <v>60474</v>
      </c>
      <c r="AR121" s="7">
        <f t="shared" si="46"/>
        <v>60455</v>
      </c>
      <c r="AS121" s="7" t="str">
        <f t="shared" si="47"/>
        <v/>
      </c>
      <c r="AT121" s="17"/>
      <c r="AU121" s="17"/>
      <c r="AV121" s="18"/>
      <c r="AW121" s="19"/>
    </row>
    <row r="122" spans="1:49" x14ac:dyDescent="0.4">
      <c r="A122" s="6" t="s">
        <v>378</v>
      </c>
      <c r="B122" s="2" t="str">
        <f t="shared" si="44"/>
        <v>FE18 DA50 E803 FE1A CA63 E7F5 CD63 E7F5</v>
      </c>
      <c r="D122" s="2" t="str">
        <f t="shared" si="48"/>
        <v>FE18DA50E803FE1ACA63E7F5CD63E7F5</v>
      </c>
      <c r="E122" s="2">
        <f t="shared" si="49"/>
        <v>59248</v>
      </c>
      <c r="F122" s="3" t="str">
        <f t="shared" si="50"/>
        <v>0E770</v>
      </c>
      <c r="G122" s="5" t="str">
        <f t="shared" si="27"/>
        <v>FE</v>
      </c>
      <c r="H122" s="5" t="str">
        <f t="shared" si="28"/>
        <v>18</v>
      </c>
      <c r="I122" s="5" t="str">
        <f t="shared" si="29"/>
        <v>DA</v>
      </c>
      <c r="J122" s="5" t="str">
        <f t="shared" si="30"/>
        <v>50</v>
      </c>
      <c r="K122" s="5" t="str">
        <f t="shared" si="31"/>
        <v>E8</v>
      </c>
      <c r="L122" s="5" t="str">
        <f t="shared" si="32"/>
        <v>03</v>
      </c>
      <c r="M122" s="5" t="str">
        <f t="shared" si="33"/>
        <v>FE</v>
      </c>
      <c r="N122" s="5" t="str">
        <f t="shared" si="34"/>
        <v>1A</v>
      </c>
      <c r="O122" s="5" t="str">
        <f t="shared" si="35"/>
        <v>CA</v>
      </c>
      <c r="P122" s="5" t="str">
        <f t="shared" si="36"/>
        <v>63</v>
      </c>
      <c r="Q122" s="5" t="str">
        <f t="shared" si="37"/>
        <v>E7</v>
      </c>
      <c r="R122" s="5" t="str">
        <f t="shared" si="38"/>
        <v>F5</v>
      </c>
      <c r="S122" s="5" t="str">
        <f t="shared" si="39"/>
        <v>CD</v>
      </c>
      <c r="T122" s="5" t="str">
        <f t="shared" si="40"/>
        <v>63</v>
      </c>
      <c r="U122" s="5" t="str">
        <f t="shared" si="41"/>
        <v>E7</v>
      </c>
      <c r="V122" s="5" t="str">
        <f t="shared" si="42"/>
        <v>F5</v>
      </c>
      <c r="X122" s="5" t="s">
        <v>87</v>
      </c>
      <c r="Y122" s="5" t="s">
        <v>113</v>
      </c>
      <c r="Z122" s="5" t="s">
        <v>105</v>
      </c>
      <c r="AA122" s="5" t="s">
        <v>135</v>
      </c>
      <c r="AB122" s="5" t="s">
        <v>70</v>
      </c>
      <c r="AC122" s="5" t="s">
        <v>3</v>
      </c>
      <c r="AD122" s="5" t="s">
        <v>87</v>
      </c>
      <c r="AE122" s="5" t="s">
        <v>131</v>
      </c>
      <c r="AF122" s="5" t="s">
        <v>77</v>
      </c>
      <c r="AG122" s="5" t="s">
        <v>210</v>
      </c>
      <c r="AH122" s="5" t="s">
        <v>66</v>
      </c>
      <c r="AI122" s="5" t="s">
        <v>56</v>
      </c>
      <c r="AJ122" s="5" t="s">
        <v>108</v>
      </c>
      <c r="AK122" s="5" t="s">
        <v>210</v>
      </c>
      <c r="AL122" s="5" t="s">
        <v>66</v>
      </c>
      <c r="AM122" s="5" t="s">
        <v>56</v>
      </c>
      <c r="AO122" s="10" t="s">
        <v>900</v>
      </c>
      <c r="AP122" s="7" t="str">
        <f t="shared" si="45"/>
        <v>00000C3B</v>
      </c>
      <c r="AQ122" s="7">
        <f t="shared" si="43"/>
        <v>60475</v>
      </c>
      <c r="AR122" s="7">
        <f t="shared" si="46"/>
        <v>60455</v>
      </c>
      <c r="AS122" s="7" t="str">
        <f t="shared" si="47"/>
        <v/>
      </c>
      <c r="AT122" s="17"/>
      <c r="AU122" s="17"/>
      <c r="AV122" s="18"/>
      <c r="AW122" s="19"/>
    </row>
    <row r="123" spans="1:49" x14ac:dyDescent="0.4">
      <c r="A123" s="6" t="s">
        <v>379</v>
      </c>
      <c r="B123" s="2" t="str">
        <f t="shared" si="44"/>
        <v>CD63 E7D1 F5A2 5FF1 B257 F17A EA90 E77B</v>
      </c>
      <c r="D123" s="2" t="str">
        <f t="shared" si="48"/>
        <v>CD63E7D1F5A25FF1B257F17AEA90E77B</v>
      </c>
      <c r="E123" s="2">
        <f t="shared" si="49"/>
        <v>59264</v>
      </c>
      <c r="F123" s="3" t="str">
        <f t="shared" si="50"/>
        <v>0E780</v>
      </c>
      <c r="G123" s="5" t="str">
        <f t="shared" si="27"/>
        <v>CD</v>
      </c>
      <c r="H123" s="5" t="str">
        <f t="shared" si="28"/>
        <v>63</v>
      </c>
      <c r="I123" s="5" t="str">
        <f t="shared" si="29"/>
        <v>E7</v>
      </c>
      <c r="J123" s="5" t="str">
        <f t="shared" si="30"/>
        <v>D1</v>
      </c>
      <c r="K123" s="5" t="str">
        <f t="shared" si="31"/>
        <v>F5</v>
      </c>
      <c r="L123" s="5" t="str">
        <f t="shared" si="32"/>
        <v>A2</v>
      </c>
      <c r="M123" s="5" t="str">
        <f t="shared" si="33"/>
        <v>5F</v>
      </c>
      <c r="N123" s="5" t="str">
        <f t="shared" si="34"/>
        <v>F1</v>
      </c>
      <c r="O123" s="5" t="str">
        <f t="shared" si="35"/>
        <v>B2</v>
      </c>
      <c r="P123" s="5" t="str">
        <f t="shared" si="36"/>
        <v>57</v>
      </c>
      <c r="Q123" s="5" t="str">
        <f t="shared" si="37"/>
        <v>F1</v>
      </c>
      <c r="R123" s="5" t="str">
        <f t="shared" si="38"/>
        <v>7A</v>
      </c>
      <c r="S123" s="5" t="str">
        <f t="shared" si="39"/>
        <v>EA</v>
      </c>
      <c r="T123" s="5" t="str">
        <f t="shared" si="40"/>
        <v>90</v>
      </c>
      <c r="U123" s="5" t="str">
        <f t="shared" si="41"/>
        <v>E7</v>
      </c>
      <c r="V123" s="5" t="str">
        <f t="shared" si="42"/>
        <v>7B</v>
      </c>
      <c r="X123" s="5" t="s">
        <v>108</v>
      </c>
      <c r="Y123" s="5" t="s">
        <v>210</v>
      </c>
      <c r="Z123" s="5" t="s">
        <v>66</v>
      </c>
      <c r="AA123" s="5" t="s">
        <v>62</v>
      </c>
      <c r="AB123" s="5" t="s">
        <v>56</v>
      </c>
      <c r="AC123" s="5" t="s">
        <v>74</v>
      </c>
      <c r="AD123" s="5" t="s">
        <v>68</v>
      </c>
      <c r="AE123" s="5" t="s">
        <v>63</v>
      </c>
      <c r="AF123" s="5" t="s">
        <v>34</v>
      </c>
      <c r="AG123" s="5" t="s">
        <v>119</v>
      </c>
      <c r="AH123" s="5" t="s">
        <v>63</v>
      </c>
      <c r="AI123" s="5" t="s">
        <v>76</v>
      </c>
      <c r="AJ123" s="5" t="s">
        <v>216</v>
      </c>
      <c r="AK123" s="5" t="s">
        <v>112</v>
      </c>
      <c r="AL123" s="5" t="s">
        <v>66</v>
      </c>
      <c r="AM123" s="5" t="s">
        <v>50</v>
      </c>
      <c r="AO123" s="10" t="s">
        <v>901</v>
      </c>
      <c r="AP123" s="7" t="str">
        <f t="shared" si="45"/>
        <v>00000C3C</v>
      </c>
      <c r="AQ123" s="7">
        <f t="shared" si="43"/>
        <v>60476</v>
      </c>
      <c r="AR123" s="7">
        <f t="shared" si="46"/>
        <v>60455</v>
      </c>
      <c r="AS123" s="7" t="str">
        <f t="shared" si="47"/>
        <v/>
      </c>
      <c r="AT123" s="17"/>
      <c r="AU123" s="17"/>
      <c r="AV123" s="18"/>
      <c r="AW123" s="19"/>
    </row>
    <row r="124" spans="1:49" x14ac:dyDescent="0.4">
      <c r="A124" s="6" t="s">
        <v>380</v>
      </c>
      <c r="B124" s="2" t="str">
        <f t="shared" si="44"/>
        <v>C9CD 9DE7 7BFE 02E5 CC87 D1E1 C90A 07DA</v>
      </c>
      <c r="D124" s="2" t="str">
        <f t="shared" si="48"/>
        <v>C9CD9DE77BFE02E5CC87D1E1C90A07DA</v>
      </c>
      <c r="E124" s="2">
        <f t="shared" si="49"/>
        <v>59280</v>
      </c>
      <c r="F124" s="3" t="str">
        <f t="shared" si="50"/>
        <v>0E790</v>
      </c>
      <c r="G124" s="5" t="str">
        <f t="shared" si="27"/>
        <v>C9</v>
      </c>
      <c r="H124" s="5" t="str">
        <f t="shared" si="28"/>
        <v>CD</v>
      </c>
      <c r="I124" s="5" t="str">
        <f t="shared" si="29"/>
        <v>9D</v>
      </c>
      <c r="J124" s="5" t="str">
        <f t="shared" si="30"/>
        <v>E7</v>
      </c>
      <c r="K124" s="5" t="str">
        <f t="shared" si="31"/>
        <v>7B</v>
      </c>
      <c r="L124" s="5" t="str">
        <f t="shared" si="32"/>
        <v>FE</v>
      </c>
      <c r="M124" s="5" t="str">
        <f t="shared" si="33"/>
        <v>02</v>
      </c>
      <c r="N124" s="5" t="str">
        <f t="shared" si="34"/>
        <v>E5</v>
      </c>
      <c r="O124" s="5" t="str">
        <f t="shared" si="35"/>
        <v>CC</v>
      </c>
      <c r="P124" s="5" t="str">
        <f t="shared" si="36"/>
        <v>87</v>
      </c>
      <c r="Q124" s="5" t="str">
        <f t="shared" si="37"/>
        <v>D1</v>
      </c>
      <c r="R124" s="5" t="str">
        <f t="shared" si="38"/>
        <v>E1</v>
      </c>
      <c r="S124" s="5" t="str">
        <f t="shared" si="39"/>
        <v>C9</v>
      </c>
      <c r="T124" s="5" t="str">
        <f t="shared" si="40"/>
        <v>0A</v>
      </c>
      <c r="U124" s="5" t="str">
        <f t="shared" si="41"/>
        <v>07</v>
      </c>
      <c r="V124" s="5" t="str">
        <f t="shared" si="42"/>
        <v>DA</v>
      </c>
      <c r="X124" s="5" t="s">
        <v>53</v>
      </c>
      <c r="Y124" s="5" t="s">
        <v>108</v>
      </c>
      <c r="Z124" s="5" t="s">
        <v>165</v>
      </c>
      <c r="AA124" s="5" t="s">
        <v>66</v>
      </c>
      <c r="AB124" s="5" t="s">
        <v>50</v>
      </c>
      <c r="AC124" s="5" t="s">
        <v>87</v>
      </c>
      <c r="AD124" s="5" t="s">
        <v>2</v>
      </c>
      <c r="AE124" s="5" t="s">
        <v>54</v>
      </c>
      <c r="AF124" s="5" t="s">
        <v>89</v>
      </c>
      <c r="AG124" s="5" t="s">
        <v>145</v>
      </c>
      <c r="AH124" s="5" t="s">
        <v>62</v>
      </c>
      <c r="AI124" s="5" t="s">
        <v>82</v>
      </c>
      <c r="AJ124" s="5" t="s">
        <v>53</v>
      </c>
      <c r="AK124" s="5" t="s">
        <v>10</v>
      </c>
      <c r="AL124" s="5" t="s">
        <v>7</v>
      </c>
      <c r="AM124" s="5" t="s">
        <v>105</v>
      </c>
      <c r="AO124" s="10" t="s">
        <v>902</v>
      </c>
      <c r="AP124" s="7" t="str">
        <f t="shared" si="45"/>
        <v>00000C3D</v>
      </c>
      <c r="AQ124" s="7">
        <f t="shared" si="43"/>
        <v>60477</v>
      </c>
      <c r="AR124" s="7">
        <f t="shared" si="46"/>
        <v>60455</v>
      </c>
      <c r="AS124" s="7" t="str">
        <f t="shared" si="47"/>
        <v/>
      </c>
      <c r="AT124" s="17"/>
      <c r="AU124" s="17"/>
      <c r="AV124" s="18"/>
      <c r="AW124" s="19"/>
    </row>
    <row r="125" spans="1:49" x14ac:dyDescent="0.4">
      <c r="A125" s="6" t="s">
        <v>381</v>
      </c>
      <c r="B125" s="2" t="str">
        <f t="shared" si="44"/>
        <v>BDE7 07DA B3E7 07DA D9E9 1E00 030A 6069</v>
      </c>
      <c r="D125" s="2" t="str">
        <f t="shared" si="48"/>
        <v>BDE707DAB3E707DAD9E91E00030A6069</v>
      </c>
      <c r="E125" s="2">
        <f t="shared" si="49"/>
        <v>59296</v>
      </c>
      <c r="F125" s="3" t="str">
        <f t="shared" si="50"/>
        <v>0E7A0</v>
      </c>
      <c r="G125" s="5" t="str">
        <f t="shared" si="27"/>
        <v>BD</v>
      </c>
      <c r="H125" s="5" t="str">
        <f t="shared" si="28"/>
        <v>E7</v>
      </c>
      <c r="I125" s="5" t="str">
        <f t="shared" si="29"/>
        <v>07</v>
      </c>
      <c r="J125" s="5" t="str">
        <f t="shared" si="30"/>
        <v>DA</v>
      </c>
      <c r="K125" s="5" t="str">
        <f t="shared" si="31"/>
        <v>B3</v>
      </c>
      <c r="L125" s="5" t="str">
        <f t="shared" si="32"/>
        <v>E7</v>
      </c>
      <c r="M125" s="5" t="str">
        <f t="shared" si="33"/>
        <v>07</v>
      </c>
      <c r="N125" s="5" t="str">
        <f t="shared" si="34"/>
        <v>DA</v>
      </c>
      <c r="O125" s="5" t="str">
        <f t="shared" si="35"/>
        <v>D9</v>
      </c>
      <c r="P125" s="5" t="str">
        <f t="shared" si="36"/>
        <v>E9</v>
      </c>
      <c r="Q125" s="5" t="str">
        <f t="shared" si="37"/>
        <v>1E</v>
      </c>
      <c r="R125" s="5" t="str">
        <f t="shared" si="38"/>
        <v>00</v>
      </c>
      <c r="S125" s="5" t="str">
        <f t="shared" si="39"/>
        <v>03</v>
      </c>
      <c r="T125" s="5" t="str">
        <f t="shared" si="40"/>
        <v>0A</v>
      </c>
      <c r="U125" s="5" t="str">
        <f t="shared" si="41"/>
        <v>60</v>
      </c>
      <c r="V125" s="5" t="str">
        <f t="shared" si="42"/>
        <v>69</v>
      </c>
      <c r="X125" s="5" t="s">
        <v>219</v>
      </c>
      <c r="Y125" s="5" t="s">
        <v>66</v>
      </c>
      <c r="Z125" s="5" t="s">
        <v>7</v>
      </c>
      <c r="AA125" s="5" t="s">
        <v>105</v>
      </c>
      <c r="AB125" s="5" t="s">
        <v>168</v>
      </c>
      <c r="AC125" s="5" t="s">
        <v>66</v>
      </c>
      <c r="AD125" s="5" t="s">
        <v>7</v>
      </c>
      <c r="AE125" s="5" t="s">
        <v>105</v>
      </c>
      <c r="AF125" s="5" t="s">
        <v>142</v>
      </c>
      <c r="AG125" s="5" t="s">
        <v>116</v>
      </c>
      <c r="AH125" s="5" t="s">
        <v>28</v>
      </c>
      <c r="AI125" s="5" t="s">
        <v>0</v>
      </c>
      <c r="AJ125" s="5" t="s">
        <v>3</v>
      </c>
      <c r="AK125" s="5" t="s">
        <v>10</v>
      </c>
      <c r="AL125" s="5" t="s">
        <v>186</v>
      </c>
      <c r="AM125" s="5" t="s">
        <v>214</v>
      </c>
      <c r="AO125" s="10" t="s">
        <v>903</v>
      </c>
      <c r="AP125" s="7" t="str">
        <f t="shared" si="45"/>
        <v>00000C3E</v>
      </c>
      <c r="AQ125" s="7">
        <f t="shared" si="43"/>
        <v>60478</v>
      </c>
      <c r="AR125" s="7">
        <f t="shared" si="46"/>
        <v>60455</v>
      </c>
      <c r="AS125" s="7" t="str">
        <f t="shared" si="47"/>
        <v/>
      </c>
      <c r="AT125" s="17"/>
      <c r="AU125" s="17"/>
      <c r="AV125" s="18"/>
      <c r="AW125" s="19"/>
    </row>
    <row r="126" spans="1:49" x14ac:dyDescent="0.4">
      <c r="A126" s="6" t="s">
        <v>382</v>
      </c>
      <c r="B126" s="2" t="str">
        <f t="shared" si="44"/>
        <v>C390 E1CD 63E9 5E23 56EB 1E01 C90A 03F5</v>
      </c>
      <c r="D126" s="2" t="str">
        <f t="shared" si="48"/>
        <v>C390E1CD63E95E2356EB1E01C90A03F5</v>
      </c>
      <c r="E126" s="2">
        <f t="shared" si="49"/>
        <v>59312</v>
      </c>
      <c r="F126" s="3" t="str">
        <f t="shared" si="50"/>
        <v>0E7B0</v>
      </c>
      <c r="G126" s="5" t="str">
        <f t="shared" si="27"/>
        <v>C3</v>
      </c>
      <c r="H126" s="5" t="str">
        <f t="shared" si="28"/>
        <v>90</v>
      </c>
      <c r="I126" s="5" t="str">
        <f t="shared" si="29"/>
        <v>E1</v>
      </c>
      <c r="J126" s="5" t="str">
        <f t="shared" si="30"/>
        <v>CD</v>
      </c>
      <c r="K126" s="5" t="str">
        <f t="shared" si="31"/>
        <v>63</v>
      </c>
      <c r="L126" s="5" t="str">
        <f t="shared" si="32"/>
        <v>E9</v>
      </c>
      <c r="M126" s="5" t="str">
        <f t="shared" si="33"/>
        <v>5E</v>
      </c>
      <c r="N126" s="5" t="str">
        <f t="shared" si="34"/>
        <v>23</v>
      </c>
      <c r="O126" s="5" t="str">
        <f t="shared" si="35"/>
        <v>56</v>
      </c>
      <c r="P126" s="5" t="str">
        <f t="shared" si="36"/>
        <v>EB</v>
      </c>
      <c r="Q126" s="5" t="str">
        <f t="shared" si="37"/>
        <v>1E</v>
      </c>
      <c r="R126" s="5" t="str">
        <f t="shared" si="38"/>
        <v>01</v>
      </c>
      <c r="S126" s="5" t="str">
        <f t="shared" si="39"/>
        <v>C9</v>
      </c>
      <c r="T126" s="5" t="str">
        <f t="shared" si="40"/>
        <v>0A</v>
      </c>
      <c r="U126" s="5" t="str">
        <f t="shared" si="41"/>
        <v>03</v>
      </c>
      <c r="V126" s="5" t="str">
        <f t="shared" si="42"/>
        <v>F5</v>
      </c>
      <c r="X126" s="5" t="s">
        <v>16</v>
      </c>
      <c r="Y126" s="5" t="s">
        <v>112</v>
      </c>
      <c r="Z126" s="5" t="s">
        <v>82</v>
      </c>
      <c r="AA126" s="5" t="s">
        <v>108</v>
      </c>
      <c r="AB126" s="5" t="s">
        <v>210</v>
      </c>
      <c r="AC126" s="5" t="s">
        <v>116</v>
      </c>
      <c r="AD126" s="5" t="s">
        <v>65</v>
      </c>
      <c r="AE126" s="5" t="s">
        <v>59</v>
      </c>
      <c r="AF126" s="5" t="s">
        <v>206</v>
      </c>
      <c r="AG126" s="5" t="s">
        <v>43</v>
      </c>
      <c r="AH126" s="5" t="s">
        <v>28</v>
      </c>
      <c r="AI126" s="5" t="s">
        <v>1</v>
      </c>
      <c r="AJ126" s="5" t="s">
        <v>53</v>
      </c>
      <c r="AK126" s="5" t="s">
        <v>10</v>
      </c>
      <c r="AL126" s="5" t="s">
        <v>3</v>
      </c>
      <c r="AM126" s="5" t="s">
        <v>56</v>
      </c>
      <c r="AO126" s="10" t="s">
        <v>904</v>
      </c>
      <c r="AP126" s="7" t="str">
        <f t="shared" si="45"/>
        <v>00000C3F</v>
      </c>
      <c r="AQ126" s="7">
        <f t="shared" si="43"/>
        <v>60479</v>
      </c>
      <c r="AR126" s="7">
        <f t="shared" si="46"/>
        <v>60455</v>
      </c>
      <c r="AS126" s="7" t="str">
        <f t="shared" si="47"/>
        <v/>
      </c>
      <c r="AT126" s="17"/>
      <c r="AU126" s="17"/>
      <c r="AV126" s="18"/>
      <c r="AW126" s="19"/>
    </row>
    <row r="127" spans="1:49" x14ac:dyDescent="0.4">
      <c r="A127" s="6" t="s">
        <v>383</v>
      </c>
      <c r="B127" s="2" t="str">
        <f t="shared" si="44"/>
        <v>D5CD 9DE7 F157 F1E5 53F5 D5CD 9DE7 F157</v>
      </c>
      <c r="D127" s="2" t="str">
        <f t="shared" si="48"/>
        <v>D5CD9DE7F157F1E553F5D5CD9DE7F157</v>
      </c>
      <c r="E127" s="2">
        <f t="shared" si="49"/>
        <v>59328</v>
      </c>
      <c r="F127" s="3" t="str">
        <f t="shared" si="50"/>
        <v>0E7C0</v>
      </c>
      <c r="G127" s="5" t="str">
        <f t="shared" si="27"/>
        <v>D5</v>
      </c>
      <c r="H127" s="5" t="str">
        <f t="shared" si="28"/>
        <v>CD</v>
      </c>
      <c r="I127" s="5" t="str">
        <f t="shared" si="29"/>
        <v>9D</v>
      </c>
      <c r="J127" s="5" t="str">
        <f t="shared" si="30"/>
        <v>E7</v>
      </c>
      <c r="K127" s="5" t="str">
        <f t="shared" si="31"/>
        <v>F1</v>
      </c>
      <c r="L127" s="5" t="str">
        <f t="shared" si="32"/>
        <v>57</v>
      </c>
      <c r="M127" s="5" t="str">
        <f t="shared" si="33"/>
        <v>F1</v>
      </c>
      <c r="N127" s="5" t="str">
        <f t="shared" si="34"/>
        <v>E5</v>
      </c>
      <c r="O127" s="5" t="str">
        <f t="shared" si="35"/>
        <v>53</v>
      </c>
      <c r="P127" s="5" t="str">
        <f t="shared" si="36"/>
        <v>F5</v>
      </c>
      <c r="Q127" s="5" t="str">
        <f t="shared" si="37"/>
        <v>D5</v>
      </c>
      <c r="R127" s="5" t="str">
        <f t="shared" si="38"/>
        <v>CD</v>
      </c>
      <c r="S127" s="5" t="str">
        <f t="shared" si="39"/>
        <v>9D</v>
      </c>
      <c r="T127" s="5" t="str">
        <f t="shared" si="40"/>
        <v>E7</v>
      </c>
      <c r="U127" s="5" t="str">
        <f t="shared" si="41"/>
        <v>F1</v>
      </c>
      <c r="V127" s="5" t="str">
        <f t="shared" si="42"/>
        <v>57</v>
      </c>
      <c r="X127" s="5" t="s">
        <v>26</v>
      </c>
      <c r="Y127" s="5" t="s">
        <v>108</v>
      </c>
      <c r="Z127" s="5" t="s">
        <v>165</v>
      </c>
      <c r="AA127" s="5" t="s">
        <v>66</v>
      </c>
      <c r="AB127" s="5" t="s">
        <v>63</v>
      </c>
      <c r="AC127" s="5" t="s">
        <v>119</v>
      </c>
      <c r="AD127" s="5" t="s">
        <v>63</v>
      </c>
      <c r="AE127" s="5" t="s">
        <v>54</v>
      </c>
      <c r="AF127" s="5" t="s">
        <v>37</v>
      </c>
      <c r="AG127" s="5" t="s">
        <v>56</v>
      </c>
      <c r="AH127" s="5" t="s">
        <v>26</v>
      </c>
      <c r="AI127" s="5" t="s">
        <v>108</v>
      </c>
      <c r="AJ127" s="5" t="s">
        <v>165</v>
      </c>
      <c r="AK127" s="5" t="s">
        <v>66</v>
      </c>
      <c r="AL127" s="5" t="s">
        <v>63</v>
      </c>
      <c r="AM127" s="5" t="s">
        <v>119</v>
      </c>
      <c r="AO127" s="10" t="s">
        <v>905</v>
      </c>
      <c r="AP127" s="7" t="str">
        <f t="shared" si="45"/>
        <v>00000C40</v>
      </c>
      <c r="AQ127" s="7">
        <f t="shared" si="43"/>
        <v>60480</v>
      </c>
      <c r="AR127" s="7">
        <f t="shared" si="46"/>
        <v>60455</v>
      </c>
      <c r="AS127" s="7" t="str">
        <f t="shared" si="47"/>
        <v/>
      </c>
      <c r="AT127" s="17"/>
      <c r="AU127" s="17"/>
      <c r="AV127" s="18"/>
      <c r="AW127" s="19"/>
    </row>
    <row r="128" spans="1:49" x14ac:dyDescent="0.4">
      <c r="A128" s="6" t="s">
        <v>384</v>
      </c>
      <c r="B128" s="2" t="str">
        <f t="shared" si="44"/>
        <v>F1C5 444D E1E3 C542 4BEB E1FE C0CA EBE7</v>
      </c>
      <c r="D128" s="2" t="str">
        <f t="shared" si="48"/>
        <v>F1C5444DE1E3C5424BEBE1FEC0CAEBE7</v>
      </c>
      <c r="E128" s="2">
        <f t="shared" si="49"/>
        <v>59344</v>
      </c>
      <c r="F128" s="3" t="str">
        <f t="shared" si="50"/>
        <v>0E7D0</v>
      </c>
      <c r="G128" s="5" t="str">
        <f t="shared" si="27"/>
        <v>F1</v>
      </c>
      <c r="H128" s="5" t="str">
        <f t="shared" si="28"/>
        <v>C5</v>
      </c>
      <c r="I128" s="5" t="str">
        <f t="shared" si="29"/>
        <v>44</v>
      </c>
      <c r="J128" s="5" t="str">
        <f t="shared" si="30"/>
        <v>4D</v>
      </c>
      <c r="K128" s="5" t="str">
        <f t="shared" si="31"/>
        <v>E1</v>
      </c>
      <c r="L128" s="5" t="str">
        <f t="shared" si="32"/>
        <v>E3</v>
      </c>
      <c r="M128" s="5" t="str">
        <f t="shared" si="33"/>
        <v>C5</v>
      </c>
      <c r="N128" s="5" t="str">
        <f t="shared" si="34"/>
        <v>42</v>
      </c>
      <c r="O128" s="5" t="str">
        <f t="shared" si="35"/>
        <v>4B</v>
      </c>
      <c r="P128" s="5" t="str">
        <f t="shared" si="36"/>
        <v>EB</v>
      </c>
      <c r="Q128" s="5" t="str">
        <f t="shared" si="37"/>
        <v>E1</v>
      </c>
      <c r="R128" s="5" t="str">
        <f t="shared" si="38"/>
        <v>FE</v>
      </c>
      <c r="S128" s="5" t="str">
        <f t="shared" si="39"/>
        <v>C0</v>
      </c>
      <c r="T128" s="5" t="str">
        <f t="shared" si="40"/>
        <v>CA</v>
      </c>
      <c r="U128" s="5" t="str">
        <f t="shared" si="41"/>
        <v>EB</v>
      </c>
      <c r="V128" s="5" t="str">
        <f t="shared" si="42"/>
        <v>E7</v>
      </c>
      <c r="X128" s="5" t="s">
        <v>63</v>
      </c>
      <c r="Y128" s="5" t="s">
        <v>33</v>
      </c>
      <c r="Z128" s="5" t="s">
        <v>164</v>
      </c>
      <c r="AA128" s="5" t="s">
        <v>99</v>
      </c>
      <c r="AB128" s="5" t="s">
        <v>82</v>
      </c>
      <c r="AC128" s="5" t="s">
        <v>40</v>
      </c>
      <c r="AD128" s="5" t="s">
        <v>33</v>
      </c>
      <c r="AE128" s="5" t="s">
        <v>190</v>
      </c>
      <c r="AF128" s="5" t="s">
        <v>90</v>
      </c>
      <c r="AG128" s="5" t="s">
        <v>43</v>
      </c>
      <c r="AH128" s="5" t="s">
        <v>82</v>
      </c>
      <c r="AI128" s="5" t="s">
        <v>87</v>
      </c>
      <c r="AJ128" s="5" t="s">
        <v>20</v>
      </c>
      <c r="AK128" s="5" t="s">
        <v>77</v>
      </c>
      <c r="AL128" s="5" t="s">
        <v>43</v>
      </c>
      <c r="AM128" s="5" t="s">
        <v>66</v>
      </c>
      <c r="AO128" s="10" t="s">
        <v>906</v>
      </c>
      <c r="AP128" s="7" t="str">
        <f t="shared" si="45"/>
        <v>00000C41</v>
      </c>
      <c r="AQ128" s="7">
        <f t="shared" si="43"/>
        <v>60481</v>
      </c>
      <c r="AR128" s="7">
        <f t="shared" si="46"/>
        <v>60455</v>
      </c>
      <c r="AS128" s="7" t="str">
        <f t="shared" si="47"/>
        <v/>
      </c>
      <c r="AT128" s="17"/>
      <c r="AU128" s="17"/>
      <c r="AV128" s="18"/>
      <c r="AW128" s="19"/>
    </row>
    <row r="129" spans="1:49" x14ac:dyDescent="0.4">
      <c r="A129" s="6" t="s">
        <v>385</v>
      </c>
      <c r="B129" s="2" t="str">
        <f t="shared" si="44"/>
        <v>CD21 D1CD F8E7 C15F C333 E9E5 CD06 D1E3</v>
      </c>
      <c r="D129" s="2" t="str">
        <f t="shared" si="48"/>
        <v>CD21D1CDF8E7C15FC333E9E5CD06D1E3</v>
      </c>
      <c r="E129" s="2">
        <f t="shared" si="49"/>
        <v>59360</v>
      </c>
      <c r="F129" s="3" t="str">
        <f t="shared" si="50"/>
        <v>0E7E0</v>
      </c>
      <c r="G129" s="5" t="str">
        <f t="shared" si="27"/>
        <v>CD</v>
      </c>
      <c r="H129" s="5" t="str">
        <f t="shared" si="28"/>
        <v>21</v>
      </c>
      <c r="I129" s="5" t="str">
        <f t="shared" si="29"/>
        <v>D1</v>
      </c>
      <c r="J129" s="5" t="str">
        <f t="shared" si="30"/>
        <v>CD</v>
      </c>
      <c r="K129" s="5" t="str">
        <f t="shared" si="31"/>
        <v>F8</v>
      </c>
      <c r="L129" s="5" t="str">
        <f t="shared" si="32"/>
        <v>E7</v>
      </c>
      <c r="M129" s="5" t="str">
        <f t="shared" si="33"/>
        <v>C1</v>
      </c>
      <c r="N129" s="5" t="str">
        <f t="shared" si="34"/>
        <v>5F</v>
      </c>
      <c r="O129" s="5" t="str">
        <f t="shared" si="35"/>
        <v>C3</v>
      </c>
      <c r="P129" s="5" t="str">
        <f t="shared" si="36"/>
        <v>33</v>
      </c>
      <c r="Q129" s="5" t="str">
        <f t="shared" si="37"/>
        <v>E9</v>
      </c>
      <c r="R129" s="5" t="str">
        <f t="shared" si="38"/>
        <v>E5</v>
      </c>
      <c r="S129" s="5" t="str">
        <f t="shared" si="39"/>
        <v>CD</v>
      </c>
      <c r="T129" s="5" t="str">
        <f t="shared" si="40"/>
        <v>06</v>
      </c>
      <c r="U129" s="5" t="str">
        <f t="shared" si="41"/>
        <v>D1</v>
      </c>
      <c r="V129" s="5" t="str">
        <f t="shared" si="42"/>
        <v>E3</v>
      </c>
      <c r="X129" s="5" t="s">
        <v>108</v>
      </c>
      <c r="Y129" s="5" t="s">
        <v>55</v>
      </c>
      <c r="Z129" s="5" t="s">
        <v>62</v>
      </c>
      <c r="AA129" s="5" t="s">
        <v>108</v>
      </c>
      <c r="AB129" s="5" t="s">
        <v>247</v>
      </c>
      <c r="AC129" s="5" t="s">
        <v>66</v>
      </c>
      <c r="AD129" s="5" t="s">
        <v>23</v>
      </c>
      <c r="AE129" s="5" t="s">
        <v>68</v>
      </c>
      <c r="AF129" s="5" t="s">
        <v>16</v>
      </c>
      <c r="AG129" s="5" t="s">
        <v>228</v>
      </c>
      <c r="AH129" s="5" t="s">
        <v>116</v>
      </c>
      <c r="AI129" s="5" t="s">
        <v>54</v>
      </c>
      <c r="AJ129" s="5" t="s">
        <v>108</v>
      </c>
      <c r="AK129" s="5" t="s">
        <v>6</v>
      </c>
      <c r="AL129" s="5" t="s">
        <v>62</v>
      </c>
      <c r="AM129" s="5" t="s">
        <v>40</v>
      </c>
      <c r="AO129" s="10" t="s">
        <v>907</v>
      </c>
      <c r="AP129" s="7" t="str">
        <f t="shared" si="45"/>
        <v>00000C42</v>
      </c>
      <c r="AQ129" s="7">
        <f t="shared" si="43"/>
        <v>60482</v>
      </c>
      <c r="AR129" s="7">
        <f t="shared" si="46"/>
        <v>60455</v>
      </c>
      <c r="AS129" s="7" t="str">
        <f t="shared" si="47"/>
        <v/>
      </c>
      <c r="AT129" s="17"/>
      <c r="AU129" s="17"/>
      <c r="AV129" s="18"/>
      <c r="AW129" s="19"/>
    </row>
    <row r="130" spans="1:49" x14ac:dyDescent="0.4">
      <c r="A130" s="6" t="s">
        <v>386</v>
      </c>
      <c r="B130" s="2" t="str">
        <f t="shared" si="44"/>
        <v>CDF8 E7E1 C11E 02C9 F579 FE02 CC87 D1EB</v>
      </c>
      <c r="D130" s="2" t="str">
        <f t="shared" si="48"/>
        <v>CDF8E7E1C11E02C9F579FE02CC87D1EB</v>
      </c>
      <c r="E130" s="2">
        <f t="shared" si="49"/>
        <v>59376</v>
      </c>
      <c r="F130" s="3" t="str">
        <f t="shared" si="50"/>
        <v>0E7F0</v>
      </c>
      <c r="G130" s="5" t="str">
        <f t="shared" si="27"/>
        <v>CD</v>
      </c>
      <c r="H130" s="5" t="str">
        <f t="shared" si="28"/>
        <v>F8</v>
      </c>
      <c r="I130" s="5" t="str">
        <f t="shared" si="29"/>
        <v>E7</v>
      </c>
      <c r="J130" s="5" t="str">
        <f t="shared" si="30"/>
        <v>E1</v>
      </c>
      <c r="K130" s="5" t="str">
        <f t="shared" si="31"/>
        <v>C1</v>
      </c>
      <c r="L130" s="5" t="str">
        <f t="shared" si="32"/>
        <v>1E</v>
      </c>
      <c r="M130" s="5" t="str">
        <f t="shared" si="33"/>
        <v>02</v>
      </c>
      <c r="N130" s="5" t="str">
        <f t="shared" si="34"/>
        <v>C9</v>
      </c>
      <c r="O130" s="5" t="str">
        <f t="shared" si="35"/>
        <v>F5</v>
      </c>
      <c r="P130" s="5" t="str">
        <f t="shared" si="36"/>
        <v>79</v>
      </c>
      <c r="Q130" s="5" t="str">
        <f t="shared" si="37"/>
        <v>FE</v>
      </c>
      <c r="R130" s="5" t="str">
        <f t="shared" si="38"/>
        <v>02</v>
      </c>
      <c r="S130" s="5" t="str">
        <f t="shared" si="39"/>
        <v>CC</v>
      </c>
      <c r="T130" s="5" t="str">
        <f t="shared" si="40"/>
        <v>87</v>
      </c>
      <c r="U130" s="5" t="str">
        <f t="shared" si="41"/>
        <v>D1</v>
      </c>
      <c r="V130" s="5" t="str">
        <f t="shared" si="42"/>
        <v>EB</v>
      </c>
      <c r="X130" s="5" t="s">
        <v>108</v>
      </c>
      <c r="Y130" s="5" t="s">
        <v>247</v>
      </c>
      <c r="Z130" s="5" t="s">
        <v>66</v>
      </c>
      <c r="AA130" s="5" t="s">
        <v>82</v>
      </c>
      <c r="AB130" s="5" t="s">
        <v>23</v>
      </c>
      <c r="AC130" s="5" t="s">
        <v>28</v>
      </c>
      <c r="AD130" s="5" t="s">
        <v>2</v>
      </c>
      <c r="AE130" s="5" t="s">
        <v>53</v>
      </c>
      <c r="AF130" s="5" t="s">
        <v>56</v>
      </c>
      <c r="AG130" s="5" t="s">
        <v>24</v>
      </c>
      <c r="AH130" s="5" t="s">
        <v>87</v>
      </c>
      <c r="AI130" s="5" t="s">
        <v>2</v>
      </c>
      <c r="AJ130" s="5" t="s">
        <v>89</v>
      </c>
      <c r="AK130" s="5" t="s">
        <v>145</v>
      </c>
      <c r="AL130" s="5" t="s">
        <v>62</v>
      </c>
      <c r="AM130" s="5" t="s">
        <v>43</v>
      </c>
      <c r="AO130" s="10" t="s">
        <v>908</v>
      </c>
      <c r="AP130" s="7" t="str">
        <f t="shared" si="45"/>
        <v>00000C43</v>
      </c>
      <c r="AQ130" s="7">
        <f t="shared" si="43"/>
        <v>60483</v>
      </c>
      <c r="AR130" s="7">
        <f t="shared" si="46"/>
        <v>60455</v>
      </c>
      <c r="AS130" s="7" t="str">
        <f t="shared" si="47"/>
        <v/>
      </c>
      <c r="AT130" s="17"/>
      <c r="AU130" s="17"/>
      <c r="AV130" s="18"/>
      <c r="AW130" s="19"/>
    </row>
    <row r="131" spans="1:49" x14ac:dyDescent="0.4">
      <c r="A131" s="6" t="s">
        <v>387</v>
      </c>
      <c r="B131" s="2" t="str">
        <f t="shared" si="44"/>
        <v>78FE 02CC 87D1 F1C9 F5D5 E5CD 19E8 7CB5</v>
      </c>
      <c r="D131" s="2" t="str">
        <f t="shared" si="48"/>
        <v>78FE02CC87D1F1C9F5D5E5CD19E87CB5</v>
      </c>
      <c r="E131" s="2">
        <f t="shared" si="49"/>
        <v>59392</v>
      </c>
      <c r="F131" s="3" t="str">
        <f t="shared" si="50"/>
        <v>0E800</v>
      </c>
      <c r="G131" s="5" t="str">
        <f t="shared" ref="G131:G194" si="51">MID(D131,1,2)</f>
        <v>78</v>
      </c>
      <c r="H131" s="5" t="str">
        <f t="shared" ref="H131:H194" si="52">MID(D131,3,2)</f>
        <v>FE</v>
      </c>
      <c r="I131" s="5" t="str">
        <f t="shared" ref="I131:I194" si="53">MID(D131,5,2)</f>
        <v>02</v>
      </c>
      <c r="J131" s="5" t="str">
        <f t="shared" ref="J131:J194" si="54">MID(D131,7,2)</f>
        <v>CC</v>
      </c>
      <c r="K131" s="5" t="str">
        <f t="shared" ref="K131:K194" si="55">MID(D131,9,2)</f>
        <v>87</v>
      </c>
      <c r="L131" s="5" t="str">
        <f t="shared" ref="L131:L194" si="56">MID(D131,11,2)</f>
        <v>D1</v>
      </c>
      <c r="M131" s="5" t="str">
        <f t="shared" ref="M131:M194" si="57">MID(D131,13,2)</f>
        <v>F1</v>
      </c>
      <c r="N131" s="5" t="str">
        <f t="shared" ref="N131:N194" si="58">MID(D131,15,2)</f>
        <v>C9</v>
      </c>
      <c r="O131" s="5" t="str">
        <f t="shared" ref="O131:O194" si="59">MID(D131,17,2)</f>
        <v>F5</v>
      </c>
      <c r="P131" s="5" t="str">
        <f t="shared" ref="P131:P194" si="60">MID(D131,19,2)</f>
        <v>D5</v>
      </c>
      <c r="Q131" s="5" t="str">
        <f t="shared" ref="Q131:Q194" si="61">MID(D131,21,2)</f>
        <v>E5</v>
      </c>
      <c r="R131" s="5" t="str">
        <f t="shared" ref="R131:R194" si="62">MID(D131,23,2)</f>
        <v>CD</v>
      </c>
      <c r="S131" s="5" t="str">
        <f t="shared" ref="S131:S194" si="63">MID(D131,25,2)</f>
        <v>19</v>
      </c>
      <c r="T131" s="5" t="str">
        <f t="shared" ref="T131:T194" si="64">MID(D131,27,2)</f>
        <v>E8</v>
      </c>
      <c r="U131" s="5" t="str">
        <f t="shared" ref="U131:U194" si="65">MID(D131,29,2)</f>
        <v>7C</v>
      </c>
      <c r="V131" s="5" t="str">
        <f t="shared" ref="V131:V194" si="66">MID(D131,31,2)</f>
        <v>B5</v>
      </c>
      <c r="X131" s="5" t="s">
        <v>75</v>
      </c>
      <c r="Y131" s="5" t="s">
        <v>87</v>
      </c>
      <c r="Z131" s="5" t="s">
        <v>2</v>
      </c>
      <c r="AA131" s="5" t="s">
        <v>89</v>
      </c>
      <c r="AB131" s="5" t="s">
        <v>145</v>
      </c>
      <c r="AC131" s="5" t="s">
        <v>62</v>
      </c>
      <c r="AD131" s="5" t="s">
        <v>63</v>
      </c>
      <c r="AE131" s="5" t="s">
        <v>53</v>
      </c>
      <c r="AF131" s="5" t="s">
        <v>56</v>
      </c>
      <c r="AG131" s="5" t="s">
        <v>26</v>
      </c>
      <c r="AH131" s="5" t="s">
        <v>54</v>
      </c>
      <c r="AI131" s="5" t="s">
        <v>108</v>
      </c>
      <c r="AJ131" s="5" t="s">
        <v>17</v>
      </c>
      <c r="AK131" s="5" t="s">
        <v>70</v>
      </c>
      <c r="AL131" s="5" t="s">
        <v>149</v>
      </c>
      <c r="AM131" s="5" t="s">
        <v>217</v>
      </c>
      <c r="AO131" s="10" t="s">
        <v>909</v>
      </c>
      <c r="AP131" s="7" t="str">
        <f t="shared" si="45"/>
        <v>00000C44</v>
      </c>
      <c r="AQ131" s="7">
        <f t="shared" ref="AQ131:AQ194" si="67">HEX2DEC(AP131)+HEX2DEC(Offset)</f>
        <v>60484</v>
      </c>
      <c r="AR131" s="7">
        <f t="shared" si="46"/>
        <v>60455</v>
      </c>
      <c r="AS131" s="7" t="str">
        <f t="shared" si="47"/>
        <v/>
      </c>
      <c r="AT131" s="17"/>
      <c r="AU131" s="17"/>
      <c r="AV131" s="18"/>
      <c r="AW131" s="19"/>
    </row>
    <row r="132" spans="1:49" x14ac:dyDescent="0.4">
      <c r="A132" s="6" t="s">
        <v>388</v>
      </c>
      <c r="B132" s="2" t="str">
        <f t="shared" ref="B132:B195" si="68">UPPER(A132)</f>
        <v>CA15 E8E7 0CE1 D1F1 C916 000A 07DA 50E8</v>
      </c>
      <c r="D132" s="2" t="str">
        <f t="shared" si="48"/>
        <v>CA15E8E70CE1D1F1C916000A07DA50E8</v>
      </c>
      <c r="E132" s="2">
        <f t="shared" si="49"/>
        <v>59408</v>
      </c>
      <c r="F132" s="3" t="str">
        <f t="shared" si="50"/>
        <v>0E810</v>
      </c>
      <c r="G132" s="5" t="str">
        <f t="shared" si="51"/>
        <v>CA</v>
      </c>
      <c r="H132" s="5" t="str">
        <f t="shared" si="52"/>
        <v>15</v>
      </c>
      <c r="I132" s="5" t="str">
        <f t="shared" si="53"/>
        <v>E8</v>
      </c>
      <c r="J132" s="5" t="str">
        <f t="shared" si="54"/>
        <v>E7</v>
      </c>
      <c r="K132" s="5" t="str">
        <f t="shared" si="55"/>
        <v>0C</v>
      </c>
      <c r="L132" s="5" t="str">
        <f t="shared" si="56"/>
        <v>E1</v>
      </c>
      <c r="M132" s="5" t="str">
        <f t="shared" si="57"/>
        <v>D1</v>
      </c>
      <c r="N132" s="5" t="str">
        <f t="shared" si="58"/>
        <v>F1</v>
      </c>
      <c r="O132" s="5" t="str">
        <f t="shared" si="59"/>
        <v>C9</v>
      </c>
      <c r="P132" s="5" t="str">
        <f t="shared" si="60"/>
        <v>16</v>
      </c>
      <c r="Q132" s="5" t="str">
        <f t="shared" si="61"/>
        <v>00</v>
      </c>
      <c r="R132" s="5" t="str">
        <f t="shared" si="62"/>
        <v>0A</v>
      </c>
      <c r="S132" s="5" t="str">
        <f t="shared" si="63"/>
        <v>07</v>
      </c>
      <c r="T132" s="5" t="str">
        <f t="shared" si="64"/>
        <v>DA</v>
      </c>
      <c r="U132" s="5" t="str">
        <f t="shared" si="65"/>
        <v>50</v>
      </c>
      <c r="V132" s="5" t="str">
        <f t="shared" si="66"/>
        <v>E8</v>
      </c>
      <c r="X132" s="5" t="s">
        <v>77</v>
      </c>
      <c r="Y132" s="5" t="s">
        <v>67</v>
      </c>
      <c r="Z132" s="5" t="s">
        <v>70</v>
      </c>
      <c r="AA132" s="5" t="s">
        <v>66</v>
      </c>
      <c r="AB132" s="5" t="s">
        <v>12</v>
      </c>
      <c r="AC132" s="5" t="s">
        <v>82</v>
      </c>
      <c r="AD132" s="5" t="s">
        <v>62</v>
      </c>
      <c r="AE132" s="5" t="s">
        <v>63</v>
      </c>
      <c r="AF132" s="5" t="s">
        <v>53</v>
      </c>
      <c r="AG132" s="5" t="s">
        <v>146</v>
      </c>
      <c r="AH132" s="5" t="s">
        <v>0</v>
      </c>
      <c r="AI132" s="5" t="s">
        <v>10</v>
      </c>
      <c r="AJ132" s="5" t="s">
        <v>7</v>
      </c>
      <c r="AK132" s="5" t="s">
        <v>105</v>
      </c>
      <c r="AL132" s="5" t="s">
        <v>135</v>
      </c>
      <c r="AM132" s="5" t="s">
        <v>70</v>
      </c>
      <c r="AO132" s="10" t="s">
        <v>910</v>
      </c>
      <c r="AP132" s="7" t="str">
        <f t="shared" ref="AP132:AP195" si="69">LEFT(AO132,SEARCH(":",AO132,1)-1)</f>
        <v>00000C45</v>
      </c>
      <c r="AQ132" s="7">
        <f t="shared" si="67"/>
        <v>60485</v>
      </c>
      <c r="AR132" s="7">
        <f t="shared" ref="AR132:AR195" si="70">IF(AQ132&lt;&gt;AQ131+1,AQ132,AR131)</f>
        <v>60455</v>
      </c>
      <c r="AS132" s="7" t="str">
        <f t="shared" ref="AS132:AS195" si="71">IF(AQ132&lt;&gt;AQ133-1,AQ132,"")</f>
        <v/>
      </c>
      <c r="AT132" s="10"/>
      <c r="AU132" s="10"/>
    </row>
    <row r="133" spans="1:49" x14ac:dyDescent="0.4">
      <c r="A133" s="6" t="s">
        <v>389</v>
      </c>
      <c r="B133" s="2" t="str">
        <f t="shared" si="68"/>
        <v>07DA 6BE9 07DA 30E8 0360 6903 0303 03C9</v>
      </c>
      <c r="D133" s="2" t="str">
        <f t="shared" ref="D133:D196" si="72">MID(B133,1,4)&amp;MID(B133,6,4)&amp;MID(B133,11,4)&amp;MID(B133,16,4)&amp;MID(B133,21,4)&amp;MID(B133,26,4)&amp;MID(B133,31,4)&amp;MID(B133,36,4)</f>
        <v>07DA6BE907DA30E803606903030303C9</v>
      </c>
      <c r="E133" s="2">
        <f t="shared" ref="E133:E196" si="73">E132+16</f>
        <v>59424</v>
      </c>
      <c r="F133" s="3" t="str">
        <f t="shared" ref="F133:F196" si="74">DEC2HEX(E133,5)</f>
        <v>0E820</v>
      </c>
      <c r="G133" s="5" t="str">
        <f t="shared" si="51"/>
        <v>07</v>
      </c>
      <c r="H133" s="5" t="str">
        <f t="shared" si="52"/>
        <v>DA</v>
      </c>
      <c r="I133" s="5" t="str">
        <f t="shared" si="53"/>
        <v>6B</v>
      </c>
      <c r="J133" s="5" t="str">
        <f t="shared" si="54"/>
        <v>E9</v>
      </c>
      <c r="K133" s="5" t="str">
        <f t="shared" si="55"/>
        <v>07</v>
      </c>
      <c r="L133" s="5" t="str">
        <f t="shared" si="56"/>
        <v>DA</v>
      </c>
      <c r="M133" s="5" t="str">
        <f t="shared" si="57"/>
        <v>30</v>
      </c>
      <c r="N133" s="5" t="str">
        <f t="shared" si="58"/>
        <v>E8</v>
      </c>
      <c r="O133" s="5" t="str">
        <f t="shared" si="59"/>
        <v>03</v>
      </c>
      <c r="P133" s="5" t="str">
        <f t="shared" si="60"/>
        <v>60</v>
      </c>
      <c r="Q133" s="5" t="str">
        <f t="shared" si="61"/>
        <v>69</v>
      </c>
      <c r="R133" s="5" t="str">
        <f t="shared" si="62"/>
        <v>03</v>
      </c>
      <c r="S133" s="5" t="str">
        <f t="shared" si="63"/>
        <v>03</v>
      </c>
      <c r="T133" s="5" t="str">
        <f t="shared" si="64"/>
        <v>03</v>
      </c>
      <c r="U133" s="5" t="str">
        <f t="shared" si="65"/>
        <v>03</v>
      </c>
      <c r="V133" s="5" t="str">
        <f t="shared" si="66"/>
        <v>C9</v>
      </c>
      <c r="X133" s="5" t="s">
        <v>7</v>
      </c>
      <c r="Y133" s="5" t="s">
        <v>105</v>
      </c>
      <c r="Z133" s="5" t="s">
        <v>136</v>
      </c>
      <c r="AA133" s="5" t="s">
        <v>116</v>
      </c>
      <c r="AB133" s="5" t="s">
        <v>7</v>
      </c>
      <c r="AC133" s="5" t="s">
        <v>105</v>
      </c>
      <c r="AD133" s="5" t="s">
        <v>134</v>
      </c>
      <c r="AE133" s="5" t="s">
        <v>70</v>
      </c>
      <c r="AF133" s="5" t="s">
        <v>3</v>
      </c>
      <c r="AG133" s="5" t="s">
        <v>186</v>
      </c>
      <c r="AH133" s="5" t="s">
        <v>214</v>
      </c>
      <c r="AI133" s="5" t="s">
        <v>3</v>
      </c>
      <c r="AJ133" s="5" t="s">
        <v>3</v>
      </c>
      <c r="AK133" s="5" t="s">
        <v>3</v>
      </c>
      <c r="AL133" s="5" t="s">
        <v>3</v>
      </c>
      <c r="AM133" s="5" t="s">
        <v>53</v>
      </c>
      <c r="AO133" s="10" t="s">
        <v>911</v>
      </c>
      <c r="AP133" s="7" t="str">
        <f t="shared" si="69"/>
        <v>00000C46</v>
      </c>
      <c r="AQ133" s="7">
        <f t="shared" si="67"/>
        <v>60486</v>
      </c>
      <c r="AR133" s="7">
        <f t="shared" si="70"/>
        <v>60455</v>
      </c>
      <c r="AS133" s="7" t="str">
        <f t="shared" si="71"/>
        <v/>
      </c>
      <c r="AT133" s="10"/>
      <c r="AU133" s="10"/>
    </row>
    <row r="134" spans="1:49" x14ac:dyDescent="0.4">
      <c r="A134" s="6" t="s">
        <v>390</v>
      </c>
      <c r="B134" s="2" t="str">
        <f t="shared" si="68"/>
        <v>D57A B7CA 46E8 CD18 C0CD D9E9 2129 01E7</v>
      </c>
      <c r="D134" s="2" t="str">
        <f t="shared" si="72"/>
        <v>D57AB7CA46E8CD18C0CDD9E9212901E7</v>
      </c>
      <c r="E134" s="2">
        <f t="shared" si="73"/>
        <v>59440</v>
      </c>
      <c r="F134" s="3" t="str">
        <f t="shared" si="74"/>
        <v>0E830</v>
      </c>
      <c r="G134" s="5" t="str">
        <f t="shared" si="51"/>
        <v>D5</v>
      </c>
      <c r="H134" s="5" t="str">
        <f t="shared" si="52"/>
        <v>7A</v>
      </c>
      <c r="I134" s="5" t="str">
        <f t="shared" si="53"/>
        <v>B7</v>
      </c>
      <c r="J134" s="5" t="str">
        <f t="shared" si="54"/>
        <v>CA</v>
      </c>
      <c r="K134" s="5" t="str">
        <f t="shared" si="55"/>
        <v>46</v>
      </c>
      <c r="L134" s="5" t="str">
        <f t="shared" si="56"/>
        <v>E8</v>
      </c>
      <c r="M134" s="5" t="str">
        <f t="shared" si="57"/>
        <v>CD</v>
      </c>
      <c r="N134" s="5" t="str">
        <f t="shared" si="58"/>
        <v>18</v>
      </c>
      <c r="O134" s="5" t="str">
        <f t="shared" si="59"/>
        <v>C0</v>
      </c>
      <c r="P134" s="5" t="str">
        <f t="shared" si="60"/>
        <v>CD</v>
      </c>
      <c r="Q134" s="5" t="str">
        <f t="shared" si="61"/>
        <v>D9</v>
      </c>
      <c r="R134" s="5" t="str">
        <f t="shared" si="62"/>
        <v>E9</v>
      </c>
      <c r="S134" s="5" t="str">
        <f t="shared" si="63"/>
        <v>21</v>
      </c>
      <c r="T134" s="5" t="str">
        <f t="shared" si="64"/>
        <v>29</v>
      </c>
      <c r="U134" s="5" t="str">
        <f t="shared" si="65"/>
        <v>01</v>
      </c>
      <c r="V134" s="5" t="str">
        <f t="shared" si="66"/>
        <v>E7</v>
      </c>
      <c r="X134" s="5" t="s">
        <v>26</v>
      </c>
      <c r="Y134" s="5" t="s">
        <v>76</v>
      </c>
      <c r="Z134" s="5" t="s">
        <v>46</v>
      </c>
      <c r="AA134" s="5" t="s">
        <v>77</v>
      </c>
      <c r="AB134" s="5" t="s">
        <v>230</v>
      </c>
      <c r="AC134" s="5" t="s">
        <v>70</v>
      </c>
      <c r="AD134" s="5" t="s">
        <v>108</v>
      </c>
      <c r="AE134" s="5" t="s">
        <v>113</v>
      </c>
      <c r="AF134" s="5" t="s">
        <v>20</v>
      </c>
      <c r="AG134" s="5" t="s">
        <v>108</v>
      </c>
      <c r="AH134" s="5" t="s">
        <v>142</v>
      </c>
      <c r="AI134" s="5" t="s">
        <v>116</v>
      </c>
      <c r="AJ134" s="5" t="s">
        <v>55</v>
      </c>
      <c r="AK134" s="5" t="s">
        <v>130</v>
      </c>
      <c r="AL134" s="5" t="s">
        <v>1</v>
      </c>
      <c r="AM134" s="5" t="s">
        <v>66</v>
      </c>
      <c r="AO134" s="10" t="s">
        <v>912</v>
      </c>
      <c r="AP134" s="7" t="str">
        <f t="shared" si="69"/>
        <v>00000C47</v>
      </c>
      <c r="AQ134" s="7">
        <f t="shared" si="67"/>
        <v>60487</v>
      </c>
      <c r="AR134" s="7">
        <f t="shared" si="70"/>
        <v>60455</v>
      </c>
      <c r="AS134" s="7" t="str">
        <f t="shared" si="71"/>
        <v/>
      </c>
      <c r="AT134" s="10"/>
      <c r="AU134" s="10"/>
    </row>
    <row r="135" spans="1:49" x14ac:dyDescent="0.4">
      <c r="A135" s="6" t="s">
        <v>391</v>
      </c>
      <c r="B135" s="2" t="str">
        <f t="shared" si="68"/>
        <v>0FCD 1BC0 D1C9 CDD9 E9D1 16FF 2100 00C9</v>
      </c>
      <c r="D135" s="2" t="str">
        <f t="shared" si="72"/>
        <v>0FCD1BC0D1C9CDD9E9D116FF210000C9</v>
      </c>
      <c r="E135" s="2">
        <f t="shared" si="73"/>
        <v>59456</v>
      </c>
      <c r="F135" s="3" t="str">
        <f t="shared" si="74"/>
        <v>0E840</v>
      </c>
      <c r="G135" s="5" t="str">
        <f t="shared" si="51"/>
        <v>0F</v>
      </c>
      <c r="H135" s="5" t="str">
        <f t="shared" si="52"/>
        <v>CD</v>
      </c>
      <c r="I135" s="5" t="str">
        <f t="shared" si="53"/>
        <v>1B</v>
      </c>
      <c r="J135" s="5" t="str">
        <f t="shared" si="54"/>
        <v>C0</v>
      </c>
      <c r="K135" s="5" t="str">
        <f t="shared" si="55"/>
        <v>D1</v>
      </c>
      <c r="L135" s="5" t="str">
        <f t="shared" si="56"/>
        <v>C9</v>
      </c>
      <c r="M135" s="5" t="str">
        <f t="shared" si="57"/>
        <v>CD</v>
      </c>
      <c r="N135" s="5" t="str">
        <f t="shared" si="58"/>
        <v>D9</v>
      </c>
      <c r="O135" s="5" t="str">
        <f t="shared" si="59"/>
        <v>E9</v>
      </c>
      <c r="P135" s="5" t="str">
        <f t="shared" si="60"/>
        <v>D1</v>
      </c>
      <c r="Q135" s="5" t="str">
        <f t="shared" si="61"/>
        <v>16</v>
      </c>
      <c r="R135" s="5" t="str">
        <f t="shared" si="62"/>
        <v>FF</v>
      </c>
      <c r="S135" s="5" t="str">
        <f t="shared" si="63"/>
        <v>21</v>
      </c>
      <c r="T135" s="5" t="str">
        <f t="shared" si="64"/>
        <v>00</v>
      </c>
      <c r="U135" s="5" t="str">
        <f t="shared" si="65"/>
        <v>00</v>
      </c>
      <c r="V135" s="5" t="str">
        <f t="shared" si="66"/>
        <v>C9</v>
      </c>
      <c r="X135" s="5" t="s">
        <v>15</v>
      </c>
      <c r="Y135" s="5" t="s">
        <v>108</v>
      </c>
      <c r="Z135" s="5" t="s">
        <v>157</v>
      </c>
      <c r="AA135" s="5" t="s">
        <v>20</v>
      </c>
      <c r="AB135" s="5" t="s">
        <v>62</v>
      </c>
      <c r="AC135" s="5" t="s">
        <v>53</v>
      </c>
      <c r="AD135" s="5" t="s">
        <v>108</v>
      </c>
      <c r="AE135" s="5" t="s">
        <v>142</v>
      </c>
      <c r="AF135" s="5" t="s">
        <v>116</v>
      </c>
      <c r="AG135" s="5" t="s">
        <v>62</v>
      </c>
      <c r="AH135" s="5" t="s">
        <v>146</v>
      </c>
      <c r="AI135" s="5" t="s">
        <v>181</v>
      </c>
      <c r="AJ135" s="5" t="s">
        <v>55</v>
      </c>
      <c r="AK135" s="5" t="s">
        <v>0</v>
      </c>
      <c r="AL135" s="5" t="s">
        <v>0</v>
      </c>
      <c r="AM135" s="5" t="s">
        <v>53</v>
      </c>
      <c r="AO135" s="10" t="s">
        <v>913</v>
      </c>
      <c r="AP135" s="7" t="str">
        <f t="shared" si="69"/>
        <v>00000C48</v>
      </c>
      <c r="AQ135" s="7">
        <f t="shared" si="67"/>
        <v>60488</v>
      </c>
      <c r="AR135" s="7">
        <f t="shared" si="70"/>
        <v>60455</v>
      </c>
      <c r="AS135" s="7" t="str">
        <f t="shared" si="71"/>
        <v/>
      </c>
      <c r="AT135" s="10"/>
      <c r="AU135" s="10"/>
    </row>
    <row r="136" spans="1:49" x14ac:dyDescent="0.4">
      <c r="A136" s="6" t="s">
        <v>392</v>
      </c>
      <c r="B136" s="2" t="str">
        <f t="shared" si="68"/>
        <v>0AE6 7F03 FE1A CA1B E815 14C4 18C0 D55F</v>
      </c>
      <c r="D136" s="2" t="str">
        <f t="shared" si="72"/>
        <v>0AE67F03FE1ACA1BE81514C418C0D55F</v>
      </c>
      <c r="E136" s="2">
        <f t="shared" si="73"/>
        <v>59472</v>
      </c>
      <c r="F136" s="3" t="str">
        <f t="shared" si="74"/>
        <v>0E850</v>
      </c>
      <c r="G136" s="5" t="str">
        <f t="shared" si="51"/>
        <v>0A</v>
      </c>
      <c r="H136" s="5" t="str">
        <f t="shared" si="52"/>
        <v>E6</v>
      </c>
      <c r="I136" s="5" t="str">
        <f t="shared" si="53"/>
        <v>7F</v>
      </c>
      <c r="J136" s="5" t="str">
        <f t="shared" si="54"/>
        <v>03</v>
      </c>
      <c r="K136" s="5" t="str">
        <f t="shared" si="55"/>
        <v>FE</v>
      </c>
      <c r="L136" s="5" t="str">
        <f t="shared" si="56"/>
        <v>1A</v>
      </c>
      <c r="M136" s="5" t="str">
        <f t="shared" si="57"/>
        <v>CA</v>
      </c>
      <c r="N136" s="5" t="str">
        <f t="shared" si="58"/>
        <v>1B</v>
      </c>
      <c r="O136" s="5" t="str">
        <f t="shared" si="59"/>
        <v>E8</v>
      </c>
      <c r="P136" s="5" t="str">
        <f t="shared" si="60"/>
        <v>15</v>
      </c>
      <c r="Q136" s="5" t="str">
        <f t="shared" si="61"/>
        <v>14</v>
      </c>
      <c r="R136" s="5" t="str">
        <f t="shared" si="62"/>
        <v>C4</v>
      </c>
      <c r="S136" s="5" t="str">
        <f t="shared" si="63"/>
        <v>18</v>
      </c>
      <c r="T136" s="5" t="str">
        <f t="shared" si="64"/>
        <v>C0</v>
      </c>
      <c r="U136" s="5" t="str">
        <f t="shared" si="65"/>
        <v>D5</v>
      </c>
      <c r="V136" s="5" t="str">
        <f t="shared" si="66"/>
        <v>5F</v>
      </c>
      <c r="X136" s="5" t="s">
        <v>10</v>
      </c>
      <c r="Y136" s="5" t="s">
        <v>97</v>
      </c>
      <c r="Z136" s="5" t="s">
        <v>94</v>
      </c>
      <c r="AA136" s="5" t="s">
        <v>3</v>
      </c>
      <c r="AB136" s="5" t="s">
        <v>87</v>
      </c>
      <c r="AC136" s="5" t="s">
        <v>131</v>
      </c>
      <c r="AD136" s="5" t="s">
        <v>77</v>
      </c>
      <c r="AE136" s="5" t="s">
        <v>157</v>
      </c>
      <c r="AF136" s="5" t="s">
        <v>70</v>
      </c>
      <c r="AG136" s="5" t="s">
        <v>67</v>
      </c>
      <c r="AH136" s="5" t="s">
        <v>35</v>
      </c>
      <c r="AI136" s="5" t="s">
        <v>39</v>
      </c>
      <c r="AJ136" s="5" t="s">
        <v>113</v>
      </c>
      <c r="AK136" s="5" t="s">
        <v>20</v>
      </c>
      <c r="AL136" s="5" t="s">
        <v>26</v>
      </c>
      <c r="AM136" s="5" t="s">
        <v>68</v>
      </c>
      <c r="AO136" s="10" t="s">
        <v>914</v>
      </c>
      <c r="AP136" s="7" t="str">
        <f t="shared" si="69"/>
        <v>00000C49</v>
      </c>
      <c r="AQ136" s="7">
        <f t="shared" si="67"/>
        <v>60489</v>
      </c>
      <c r="AR136" s="7">
        <f t="shared" si="70"/>
        <v>60455</v>
      </c>
      <c r="AS136" s="7" t="str">
        <f t="shared" si="71"/>
        <v/>
      </c>
      <c r="AT136" s="10"/>
      <c r="AU136" s="10"/>
    </row>
    <row r="137" spans="1:49" x14ac:dyDescent="0.4">
      <c r="A137" s="6" t="s">
        <v>393</v>
      </c>
      <c r="B137" s="2" t="str">
        <f t="shared" si="68"/>
        <v>21DC E8E5 CD19 E87B E61F FE1C D29F E8E5</v>
      </c>
      <c r="D137" s="2" t="str">
        <f t="shared" si="72"/>
        <v>21DCE8E5CD19E87BE61FFE1CD29FE8E5</v>
      </c>
      <c r="E137" s="2">
        <f t="shared" si="73"/>
        <v>59488</v>
      </c>
      <c r="F137" s="3" t="str">
        <f t="shared" si="74"/>
        <v>0E860</v>
      </c>
      <c r="G137" s="5" t="str">
        <f t="shared" si="51"/>
        <v>21</v>
      </c>
      <c r="H137" s="5" t="str">
        <f t="shared" si="52"/>
        <v>DC</v>
      </c>
      <c r="I137" s="5" t="str">
        <f t="shared" si="53"/>
        <v>E8</v>
      </c>
      <c r="J137" s="5" t="str">
        <f t="shared" si="54"/>
        <v>E5</v>
      </c>
      <c r="K137" s="5" t="str">
        <f t="shared" si="55"/>
        <v>CD</v>
      </c>
      <c r="L137" s="5" t="str">
        <f t="shared" si="56"/>
        <v>19</v>
      </c>
      <c r="M137" s="5" t="str">
        <f t="shared" si="57"/>
        <v>E8</v>
      </c>
      <c r="N137" s="5" t="str">
        <f t="shared" si="58"/>
        <v>7B</v>
      </c>
      <c r="O137" s="5" t="str">
        <f t="shared" si="59"/>
        <v>E6</v>
      </c>
      <c r="P137" s="5" t="str">
        <f t="shared" si="60"/>
        <v>1F</v>
      </c>
      <c r="Q137" s="5" t="str">
        <f t="shared" si="61"/>
        <v>FE</v>
      </c>
      <c r="R137" s="5" t="str">
        <f t="shared" si="62"/>
        <v>1C</v>
      </c>
      <c r="S137" s="5" t="str">
        <f t="shared" si="63"/>
        <v>D2</v>
      </c>
      <c r="T137" s="5" t="str">
        <f t="shared" si="64"/>
        <v>9F</v>
      </c>
      <c r="U137" s="5" t="str">
        <f t="shared" si="65"/>
        <v>E8</v>
      </c>
      <c r="V137" s="5" t="str">
        <f t="shared" si="66"/>
        <v>E5</v>
      </c>
      <c r="X137" s="5" t="s">
        <v>55</v>
      </c>
      <c r="Y137" s="5" t="s">
        <v>103</v>
      </c>
      <c r="Z137" s="5" t="s">
        <v>70</v>
      </c>
      <c r="AA137" s="5" t="s">
        <v>54</v>
      </c>
      <c r="AB137" s="5" t="s">
        <v>108</v>
      </c>
      <c r="AC137" s="5" t="s">
        <v>17</v>
      </c>
      <c r="AD137" s="5" t="s">
        <v>70</v>
      </c>
      <c r="AE137" s="5" t="s">
        <v>50</v>
      </c>
      <c r="AF137" s="5" t="s">
        <v>97</v>
      </c>
      <c r="AG137" s="5" t="s">
        <v>79</v>
      </c>
      <c r="AH137" s="5" t="s">
        <v>87</v>
      </c>
      <c r="AI137" s="5" t="s">
        <v>138</v>
      </c>
      <c r="AJ137" s="5" t="s">
        <v>42</v>
      </c>
      <c r="AK137" s="5" t="s">
        <v>114</v>
      </c>
      <c r="AL137" s="5" t="s">
        <v>70</v>
      </c>
      <c r="AM137" s="5" t="s">
        <v>54</v>
      </c>
      <c r="AO137" s="10" t="s">
        <v>915</v>
      </c>
      <c r="AP137" s="7" t="str">
        <f t="shared" si="69"/>
        <v>00000C4A</v>
      </c>
      <c r="AQ137" s="7">
        <f t="shared" si="67"/>
        <v>60490</v>
      </c>
      <c r="AR137" s="7">
        <f t="shared" si="70"/>
        <v>60455</v>
      </c>
      <c r="AS137" s="7" t="str">
        <f t="shared" si="71"/>
        <v/>
      </c>
      <c r="AT137" s="10"/>
      <c r="AU137" s="10"/>
    </row>
    <row r="138" spans="1:49" x14ac:dyDescent="0.4">
      <c r="A138" s="6" t="s">
        <v>394</v>
      </c>
      <c r="B138" s="2" t="str">
        <f t="shared" si="68"/>
        <v>CD1B E87C B5C2 7DE8 2129 01E7 0FE3 7CB5</v>
      </c>
      <c r="D138" s="2" t="str">
        <f t="shared" si="72"/>
        <v>CD1BE87CB5C27DE8212901E70FE37CB5</v>
      </c>
      <c r="E138" s="2">
        <f t="shared" si="73"/>
        <v>59504</v>
      </c>
      <c r="F138" s="3" t="str">
        <f t="shared" si="74"/>
        <v>0E870</v>
      </c>
      <c r="G138" s="5" t="str">
        <f t="shared" si="51"/>
        <v>CD</v>
      </c>
      <c r="H138" s="5" t="str">
        <f t="shared" si="52"/>
        <v>1B</v>
      </c>
      <c r="I138" s="5" t="str">
        <f t="shared" si="53"/>
        <v>E8</v>
      </c>
      <c r="J138" s="5" t="str">
        <f t="shared" si="54"/>
        <v>7C</v>
      </c>
      <c r="K138" s="5" t="str">
        <f t="shared" si="55"/>
        <v>B5</v>
      </c>
      <c r="L138" s="5" t="str">
        <f t="shared" si="56"/>
        <v>C2</v>
      </c>
      <c r="M138" s="5" t="str">
        <f t="shared" si="57"/>
        <v>7D</v>
      </c>
      <c r="N138" s="5" t="str">
        <f t="shared" si="58"/>
        <v>E8</v>
      </c>
      <c r="O138" s="5" t="str">
        <f t="shared" si="59"/>
        <v>21</v>
      </c>
      <c r="P138" s="5" t="str">
        <f t="shared" si="60"/>
        <v>29</v>
      </c>
      <c r="Q138" s="5" t="str">
        <f t="shared" si="61"/>
        <v>01</v>
      </c>
      <c r="R138" s="5" t="str">
        <f t="shared" si="62"/>
        <v>E7</v>
      </c>
      <c r="S138" s="5" t="str">
        <f t="shared" si="63"/>
        <v>0F</v>
      </c>
      <c r="T138" s="5" t="str">
        <f t="shared" si="64"/>
        <v>E3</v>
      </c>
      <c r="U138" s="5" t="str">
        <f t="shared" si="65"/>
        <v>7C</v>
      </c>
      <c r="V138" s="5" t="str">
        <f t="shared" si="66"/>
        <v>B5</v>
      </c>
      <c r="X138" s="5" t="s">
        <v>108</v>
      </c>
      <c r="Y138" s="5" t="s">
        <v>157</v>
      </c>
      <c r="Z138" s="5" t="s">
        <v>70</v>
      </c>
      <c r="AA138" s="5" t="s">
        <v>149</v>
      </c>
      <c r="AB138" s="5" t="s">
        <v>217</v>
      </c>
      <c r="AC138" s="5" t="s">
        <v>29</v>
      </c>
      <c r="AD138" s="5" t="s">
        <v>111</v>
      </c>
      <c r="AE138" s="5" t="s">
        <v>70</v>
      </c>
      <c r="AF138" s="5" t="s">
        <v>55</v>
      </c>
      <c r="AG138" s="5" t="s">
        <v>130</v>
      </c>
      <c r="AH138" s="5" t="s">
        <v>1</v>
      </c>
      <c r="AI138" s="5" t="s">
        <v>66</v>
      </c>
      <c r="AJ138" s="5" t="s">
        <v>15</v>
      </c>
      <c r="AK138" s="5" t="s">
        <v>40</v>
      </c>
      <c r="AL138" s="5" t="s">
        <v>149</v>
      </c>
      <c r="AM138" s="5" t="s">
        <v>217</v>
      </c>
      <c r="AO138" s="10" t="s">
        <v>916</v>
      </c>
      <c r="AP138" s="7" t="str">
        <f t="shared" si="69"/>
        <v>00000C4B</v>
      </c>
      <c r="AQ138" s="7">
        <f t="shared" si="67"/>
        <v>60491</v>
      </c>
      <c r="AR138" s="7">
        <f t="shared" si="70"/>
        <v>60455</v>
      </c>
      <c r="AS138" s="7" t="str">
        <f t="shared" si="71"/>
        <v/>
      </c>
      <c r="AT138" s="10"/>
      <c r="AU138" s="10"/>
    </row>
    <row r="139" spans="1:49" x14ac:dyDescent="0.4">
      <c r="A139" s="6" t="s">
        <v>395</v>
      </c>
      <c r="B139" s="2" t="str">
        <f t="shared" si="68"/>
        <v>CA85 E8E7 0C7B E61F FE10 D2C9 E8BB 21FD</v>
      </c>
      <c r="D139" s="2" t="str">
        <f t="shared" si="72"/>
        <v>CA85E8E70C7BE61FFE10D2C9E8BB21FD</v>
      </c>
      <c r="E139" s="2">
        <f t="shared" si="73"/>
        <v>59520</v>
      </c>
      <c r="F139" s="3" t="str">
        <f t="shared" si="74"/>
        <v>0E880</v>
      </c>
      <c r="G139" s="5" t="str">
        <f t="shared" si="51"/>
        <v>CA</v>
      </c>
      <c r="H139" s="5" t="str">
        <f t="shared" si="52"/>
        <v>85</v>
      </c>
      <c r="I139" s="5" t="str">
        <f t="shared" si="53"/>
        <v>E8</v>
      </c>
      <c r="J139" s="5" t="str">
        <f t="shared" si="54"/>
        <v>E7</v>
      </c>
      <c r="K139" s="5" t="str">
        <f t="shared" si="55"/>
        <v>0C</v>
      </c>
      <c r="L139" s="5" t="str">
        <f t="shared" si="56"/>
        <v>7B</v>
      </c>
      <c r="M139" s="5" t="str">
        <f t="shared" si="57"/>
        <v>E6</v>
      </c>
      <c r="N139" s="5" t="str">
        <f t="shared" si="58"/>
        <v>1F</v>
      </c>
      <c r="O139" s="5" t="str">
        <f t="shared" si="59"/>
        <v>FE</v>
      </c>
      <c r="P139" s="5" t="str">
        <f t="shared" si="60"/>
        <v>10</v>
      </c>
      <c r="Q139" s="5" t="str">
        <f t="shared" si="61"/>
        <v>D2</v>
      </c>
      <c r="R139" s="5" t="str">
        <f t="shared" si="62"/>
        <v>C9</v>
      </c>
      <c r="S139" s="5" t="str">
        <f t="shared" si="63"/>
        <v>E8</v>
      </c>
      <c r="T139" s="5" t="str">
        <f t="shared" si="64"/>
        <v>BB</v>
      </c>
      <c r="U139" s="5" t="str">
        <f t="shared" si="65"/>
        <v>21</v>
      </c>
      <c r="V139" s="5" t="str">
        <f t="shared" si="66"/>
        <v>FD</v>
      </c>
      <c r="X139" s="5" t="s">
        <v>77</v>
      </c>
      <c r="Y139" s="5" t="s">
        <v>246</v>
      </c>
      <c r="Z139" s="5" t="s">
        <v>70</v>
      </c>
      <c r="AA139" s="5" t="s">
        <v>66</v>
      </c>
      <c r="AB139" s="5" t="s">
        <v>12</v>
      </c>
      <c r="AC139" s="5" t="s">
        <v>50</v>
      </c>
      <c r="AD139" s="5" t="s">
        <v>97</v>
      </c>
      <c r="AE139" s="5" t="s">
        <v>79</v>
      </c>
      <c r="AF139" s="5" t="s">
        <v>87</v>
      </c>
      <c r="AG139" s="5" t="s">
        <v>170</v>
      </c>
      <c r="AH139" s="5" t="s">
        <v>42</v>
      </c>
      <c r="AI139" s="5" t="s">
        <v>53</v>
      </c>
      <c r="AJ139" s="5" t="s">
        <v>70</v>
      </c>
      <c r="AK139" s="5" t="s">
        <v>25</v>
      </c>
      <c r="AL139" s="5" t="s">
        <v>55</v>
      </c>
      <c r="AM139" s="5" t="s">
        <v>198</v>
      </c>
      <c r="AO139" s="10" t="s">
        <v>917</v>
      </c>
      <c r="AP139" s="7" t="str">
        <f t="shared" si="69"/>
        <v>00000C4C</v>
      </c>
      <c r="AQ139" s="7">
        <f t="shared" si="67"/>
        <v>60492</v>
      </c>
      <c r="AR139" s="7">
        <f t="shared" si="70"/>
        <v>60455</v>
      </c>
      <c r="AS139" s="7" t="str">
        <f t="shared" si="71"/>
        <v/>
      </c>
      <c r="AT139" s="10"/>
      <c r="AU139" s="10"/>
    </row>
    <row r="140" spans="1:49" x14ac:dyDescent="0.4">
      <c r="A140" s="6" t="s">
        <v>396</v>
      </c>
      <c r="B140" s="2" t="str">
        <f t="shared" si="68"/>
        <v>E8C2 97E8 21EE E816 005F 1919 19E3 C9F5</v>
      </c>
      <c r="D140" s="2" t="str">
        <f t="shared" si="72"/>
        <v>E8C297E821EEE816005F191919E3C9F5</v>
      </c>
      <c r="E140" s="2">
        <f t="shared" si="73"/>
        <v>59536</v>
      </c>
      <c r="F140" s="3" t="str">
        <f t="shared" si="74"/>
        <v>0E890</v>
      </c>
      <c r="G140" s="5" t="str">
        <f t="shared" si="51"/>
        <v>E8</v>
      </c>
      <c r="H140" s="5" t="str">
        <f t="shared" si="52"/>
        <v>C2</v>
      </c>
      <c r="I140" s="5" t="str">
        <f t="shared" si="53"/>
        <v>97</v>
      </c>
      <c r="J140" s="5" t="str">
        <f t="shared" si="54"/>
        <v>E8</v>
      </c>
      <c r="K140" s="5" t="str">
        <f t="shared" si="55"/>
        <v>21</v>
      </c>
      <c r="L140" s="5" t="str">
        <f t="shared" si="56"/>
        <v>EE</v>
      </c>
      <c r="M140" s="5" t="str">
        <f t="shared" si="57"/>
        <v>E8</v>
      </c>
      <c r="N140" s="5" t="str">
        <f t="shared" si="58"/>
        <v>16</v>
      </c>
      <c r="O140" s="5" t="str">
        <f t="shared" si="59"/>
        <v>00</v>
      </c>
      <c r="P140" s="5" t="str">
        <f t="shared" si="60"/>
        <v>5F</v>
      </c>
      <c r="Q140" s="5" t="str">
        <f t="shared" si="61"/>
        <v>19</v>
      </c>
      <c r="R140" s="5" t="str">
        <f t="shared" si="62"/>
        <v>19</v>
      </c>
      <c r="S140" s="5" t="str">
        <f t="shared" si="63"/>
        <v>19</v>
      </c>
      <c r="T140" s="5" t="str">
        <f t="shared" si="64"/>
        <v>E3</v>
      </c>
      <c r="U140" s="5" t="str">
        <f t="shared" si="65"/>
        <v>C9</v>
      </c>
      <c r="V140" s="5" t="str">
        <f t="shared" si="66"/>
        <v>F5</v>
      </c>
      <c r="X140" s="5" t="s">
        <v>70</v>
      </c>
      <c r="Y140" s="5" t="s">
        <v>29</v>
      </c>
      <c r="Z140" s="5" t="s">
        <v>245</v>
      </c>
      <c r="AA140" s="5" t="s">
        <v>70</v>
      </c>
      <c r="AB140" s="5" t="s">
        <v>55</v>
      </c>
      <c r="AC140" s="5" t="s">
        <v>104</v>
      </c>
      <c r="AD140" s="5" t="s">
        <v>70</v>
      </c>
      <c r="AE140" s="5" t="s">
        <v>146</v>
      </c>
      <c r="AF140" s="5" t="s">
        <v>0</v>
      </c>
      <c r="AG140" s="5" t="s">
        <v>68</v>
      </c>
      <c r="AH140" s="5" t="s">
        <v>17</v>
      </c>
      <c r="AI140" s="5" t="s">
        <v>17</v>
      </c>
      <c r="AJ140" s="5" t="s">
        <v>17</v>
      </c>
      <c r="AK140" s="5" t="s">
        <v>40</v>
      </c>
      <c r="AL140" s="5" t="s">
        <v>53</v>
      </c>
      <c r="AM140" s="5" t="s">
        <v>56</v>
      </c>
      <c r="AO140" s="10" t="s">
        <v>918</v>
      </c>
      <c r="AP140" s="7" t="str">
        <f t="shared" si="69"/>
        <v>00000C4D</v>
      </c>
      <c r="AQ140" s="7">
        <f t="shared" si="67"/>
        <v>60493</v>
      </c>
      <c r="AR140" s="7">
        <f t="shared" si="70"/>
        <v>60455</v>
      </c>
      <c r="AS140" s="7" t="str">
        <f t="shared" si="71"/>
        <v/>
      </c>
      <c r="AT140" s="10"/>
      <c r="AU140" s="10"/>
    </row>
    <row r="141" spans="1:49" x14ac:dyDescent="0.4">
      <c r="A141" s="6" t="s">
        <v>397</v>
      </c>
      <c r="B141" s="2" t="str">
        <f t="shared" si="68"/>
        <v>7CB5 CAA7 E8E7 0CF1 C8BB CABE E8FE 1EDA</v>
      </c>
      <c r="D141" s="2" t="str">
        <f t="shared" si="72"/>
        <v>7CB5CAA7E8E70CF1C8BBCABEE8FE1EDA</v>
      </c>
      <c r="E141" s="2">
        <f t="shared" si="73"/>
        <v>59552</v>
      </c>
      <c r="F141" s="3" t="str">
        <f t="shared" si="74"/>
        <v>0E8A0</v>
      </c>
      <c r="G141" s="5" t="str">
        <f t="shared" si="51"/>
        <v>7C</v>
      </c>
      <c r="H141" s="5" t="str">
        <f t="shared" si="52"/>
        <v>B5</v>
      </c>
      <c r="I141" s="5" t="str">
        <f t="shared" si="53"/>
        <v>CA</v>
      </c>
      <c r="J141" s="5" t="str">
        <f t="shared" si="54"/>
        <v>A7</v>
      </c>
      <c r="K141" s="5" t="str">
        <f t="shared" si="55"/>
        <v>E8</v>
      </c>
      <c r="L141" s="5" t="str">
        <f t="shared" si="56"/>
        <v>E7</v>
      </c>
      <c r="M141" s="5" t="str">
        <f t="shared" si="57"/>
        <v>0C</v>
      </c>
      <c r="N141" s="5" t="str">
        <f t="shared" si="58"/>
        <v>F1</v>
      </c>
      <c r="O141" s="5" t="str">
        <f t="shared" si="59"/>
        <v>C8</v>
      </c>
      <c r="P141" s="5" t="str">
        <f t="shared" si="60"/>
        <v>BB</v>
      </c>
      <c r="Q141" s="5" t="str">
        <f t="shared" si="61"/>
        <v>CA</v>
      </c>
      <c r="R141" s="5" t="str">
        <f t="shared" si="62"/>
        <v>BE</v>
      </c>
      <c r="S141" s="5" t="str">
        <f t="shared" si="63"/>
        <v>E8</v>
      </c>
      <c r="T141" s="5" t="str">
        <f t="shared" si="64"/>
        <v>FE</v>
      </c>
      <c r="U141" s="5" t="str">
        <f t="shared" si="65"/>
        <v>1E</v>
      </c>
      <c r="V141" s="5" t="str">
        <f t="shared" si="66"/>
        <v>DA</v>
      </c>
      <c r="X141" s="5" t="s">
        <v>149</v>
      </c>
      <c r="Y141" s="5" t="s">
        <v>217</v>
      </c>
      <c r="Z141" s="5" t="s">
        <v>77</v>
      </c>
      <c r="AA141" s="5" t="s">
        <v>188</v>
      </c>
      <c r="AB141" s="5" t="s">
        <v>70</v>
      </c>
      <c r="AC141" s="5" t="s">
        <v>66</v>
      </c>
      <c r="AD141" s="5" t="s">
        <v>12</v>
      </c>
      <c r="AE141" s="5" t="s">
        <v>63</v>
      </c>
      <c r="AF141" s="5" t="s">
        <v>83</v>
      </c>
      <c r="AG141" s="5" t="s">
        <v>25</v>
      </c>
      <c r="AH141" s="5" t="s">
        <v>77</v>
      </c>
      <c r="AI141" s="5" t="s">
        <v>100</v>
      </c>
      <c r="AJ141" s="5" t="s">
        <v>70</v>
      </c>
      <c r="AK141" s="5" t="s">
        <v>87</v>
      </c>
      <c r="AL141" s="5" t="s">
        <v>28</v>
      </c>
      <c r="AM141" s="5" t="s">
        <v>105</v>
      </c>
      <c r="AO141" s="10" t="s">
        <v>919</v>
      </c>
      <c r="AP141" s="7" t="str">
        <f t="shared" si="69"/>
        <v>00000C4E</v>
      </c>
      <c r="AQ141" s="7">
        <f t="shared" si="67"/>
        <v>60494</v>
      </c>
      <c r="AR141" s="7">
        <f t="shared" si="70"/>
        <v>60455</v>
      </c>
      <c r="AS141" s="7" t="str">
        <f t="shared" si="71"/>
        <v/>
      </c>
      <c r="AT141" s="10"/>
      <c r="AU141" s="10"/>
    </row>
    <row r="142" spans="1:49" x14ac:dyDescent="0.4">
      <c r="A142" s="6" t="s">
        <v>398</v>
      </c>
      <c r="B142" s="2" t="str">
        <f t="shared" si="68"/>
        <v>BBE8 C2B8 E8E7 6CC9 E74B C9E7 60C9 FE1D</v>
      </c>
      <c r="D142" s="2" t="str">
        <f t="shared" si="72"/>
        <v>BBE8C2B8E8E76CC9E74BC9E760C9FE1D</v>
      </c>
      <c r="E142" s="2">
        <f t="shared" si="73"/>
        <v>59568</v>
      </c>
      <c r="F142" s="3" t="str">
        <f t="shared" si="74"/>
        <v>0E8B0</v>
      </c>
      <c r="G142" s="5" t="str">
        <f t="shared" si="51"/>
        <v>BB</v>
      </c>
      <c r="H142" s="5" t="str">
        <f t="shared" si="52"/>
        <v>E8</v>
      </c>
      <c r="I142" s="5" t="str">
        <f t="shared" si="53"/>
        <v>C2</v>
      </c>
      <c r="J142" s="5" t="str">
        <f t="shared" si="54"/>
        <v>B8</v>
      </c>
      <c r="K142" s="5" t="str">
        <f t="shared" si="55"/>
        <v>E8</v>
      </c>
      <c r="L142" s="5" t="str">
        <f t="shared" si="56"/>
        <v>E7</v>
      </c>
      <c r="M142" s="5" t="str">
        <f t="shared" si="57"/>
        <v>6C</v>
      </c>
      <c r="N142" s="5" t="str">
        <f t="shared" si="58"/>
        <v>C9</v>
      </c>
      <c r="O142" s="5" t="str">
        <f t="shared" si="59"/>
        <v>E7</v>
      </c>
      <c r="P142" s="5" t="str">
        <f t="shared" si="60"/>
        <v>4B</v>
      </c>
      <c r="Q142" s="5" t="str">
        <f t="shared" si="61"/>
        <v>C9</v>
      </c>
      <c r="R142" s="5" t="str">
        <f t="shared" si="62"/>
        <v>E7</v>
      </c>
      <c r="S142" s="5" t="str">
        <f t="shared" si="63"/>
        <v>60</v>
      </c>
      <c r="T142" s="5" t="str">
        <f t="shared" si="64"/>
        <v>C9</v>
      </c>
      <c r="U142" s="5" t="str">
        <f t="shared" si="65"/>
        <v>FE</v>
      </c>
      <c r="V142" s="5" t="str">
        <f t="shared" si="66"/>
        <v>1D</v>
      </c>
      <c r="X142" s="5" t="s">
        <v>25</v>
      </c>
      <c r="Y142" s="5" t="s">
        <v>70</v>
      </c>
      <c r="Z142" s="5" t="s">
        <v>29</v>
      </c>
      <c r="AA142" s="5" t="s">
        <v>207</v>
      </c>
      <c r="AB142" s="5" t="s">
        <v>70</v>
      </c>
      <c r="AC142" s="5" t="s">
        <v>66</v>
      </c>
      <c r="AD142" s="5" t="s">
        <v>238</v>
      </c>
      <c r="AE142" s="5" t="s">
        <v>53</v>
      </c>
      <c r="AF142" s="5" t="s">
        <v>66</v>
      </c>
      <c r="AG142" s="5" t="s">
        <v>90</v>
      </c>
      <c r="AH142" s="5" t="s">
        <v>53</v>
      </c>
      <c r="AI142" s="5" t="s">
        <v>66</v>
      </c>
      <c r="AJ142" s="5" t="s">
        <v>186</v>
      </c>
      <c r="AK142" s="5" t="s">
        <v>53</v>
      </c>
      <c r="AL142" s="5" t="s">
        <v>87</v>
      </c>
      <c r="AM142" s="5" t="s">
        <v>137</v>
      </c>
      <c r="AO142" s="10" t="s">
        <v>920</v>
      </c>
      <c r="AP142" s="7" t="str">
        <f t="shared" si="69"/>
        <v>00000C4F</v>
      </c>
      <c r="AQ142" s="7">
        <f t="shared" si="67"/>
        <v>60495</v>
      </c>
      <c r="AR142" s="7">
        <f t="shared" si="70"/>
        <v>60455</v>
      </c>
      <c r="AS142" s="7" t="str">
        <f t="shared" si="71"/>
        <v/>
      </c>
      <c r="AT142" s="10"/>
      <c r="AU142" s="10"/>
    </row>
    <row r="143" spans="1:49" x14ac:dyDescent="0.4">
      <c r="A143" s="6" t="s">
        <v>399</v>
      </c>
      <c r="B143" s="2" t="str">
        <f t="shared" si="68"/>
        <v>CAC6 E8E7 48C9 E71B C9E1 BBCA D6E8 CD15</v>
      </c>
      <c r="D143" s="2" t="str">
        <f t="shared" si="72"/>
        <v>CAC6E8E748C9E71BC9E1BBCAD6E8CD15</v>
      </c>
      <c r="E143" s="2">
        <f t="shared" si="73"/>
        <v>59584</v>
      </c>
      <c r="F143" s="3" t="str">
        <f t="shared" si="74"/>
        <v>0E8C0</v>
      </c>
      <c r="G143" s="5" t="str">
        <f t="shared" si="51"/>
        <v>CA</v>
      </c>
      <c r="H143" s="5" t="str">
        <f t="shared" si="52"/>
        <v>C6</v>
      </c>
      <c r="I143" s="5" t="str">
        <f t="shared" si="53"/>
        <v>E8</v>
      </c>
      <c r="J143" s="5" t="str">
        <f t="shared" si="54"/>
        <v>E7</v>
      </c>
      <c r="K143" s="5" t="str">
        <f t="shared" si="55"/>
        <v>48</v>
      </c>
      <c r="L143" s="5" t="str">
        <f t="shared" si="56"/>
        <v>C9</v>
      </c>
      <c r="M143" s="5" t="str">
        <f t="shared" si="57"/>
        <v>E7</v>
      </c>
      <c r="N143" s="5" t="str">
        <f t="shared" si="58"/>
        <v>1B</v>
      </c>
      <c r="O143" s="5" t="str">
        <f t="shared" si="59"/>
        <v>C9</v>
      </c>
      <c r="P143" s="5" t="str">
        <f t="shared" si="60"/>
        <v>E1</v>
      </c>
      <c r="Q143" s="5" t="str">
        <f t="shared" si="61"/>
        <v>BB</v>
      </c>
      <c r="R143" s="5" t="str">
        <f t="shared" si="62"/>
        <v>CA</v>
      </c>
      <c r="S143" s="5" t="str">
        <f t="shared" si="63"/>
        <v>D6</v>
      </c>
      <c r="T143" s="5" t="str">
        <f t="shared" si="64"/>
        <v>E8</v>
      </c>
      <c r="U143" s="5" t="str">
        <f t="shared" si="65"/>
        <v>CD</v>
      </c>
      <c r="V143" s="5" t="str">
        <f t="shared" si="66"/>
        <v>15</v>
      </c>
      <c r="X143" s="5" t="s">
        <v>77</v>
      </c>
      <c r="Y143" s="5" t="s">
        <v>36</v>
      </c>
      <c r="Z143" s="5" t="s">
        <v>70</v>
      </c>
      <c r="AA143" s="5" t="s">
        <v>66</v>
      </c>
      <c r="AB143" s="5" t="s">
        <v>226</v>
      </c>
      <c r="AC143" s="5" t="s">
        <v>53</v>
      </c>
      <c r="AD143" s="5" t="s">
        <v>66</v>
      </c>
      <c r="AE143" s="5" t="s">
        <v>157</v>
      </c>
      <c r="AF143" s="5" t="s">
        <v>53</v>
      </c>
      <c r="AG143" s="5" t="s">
        <v>82</v>
      </c>
      <c r="AH143" s="5" t="s">
        <v>25</v>
      </c>
      <c r="AI143" s="5" t="s">
        <v>77</v>
      </c>
      <c r="AJ143" s="5" t="s">
        <v>102</v>
      </c>
      <c r="AK143" s="5" t="s">
        <v>70</v>
      </c>
      <c r="AL143" s="5" t="s">
        <v>108</v>
      </c>
      <c r="AM143" s="5" t="s">
        <v>67</v>
      </c>
      <c r="AO143" s="10" t="s">
        <v>921</v>
      </c>
      <c r="AP143" s="7" t="str">
        <f t="shared" si="69"/>
        <v>00000C50</v>
      </c>
      <c r="AQ143" s="7">
        <f t="shared" si="67"/>
        <v>60496</v>
      </c>
      <c r="AR143" s="7">
        <f t="shared" si="70"/>
        <v>60455</v>
      </c>
      <c r="AS143" s="7" t="str">
        <f t="shared" si="71"/>
        <v/>
      </c>
      <c r="AT143" s="10"/>
      <c r="AU143" s="10"/>
    </row>
    <row r="144" spans="1:49" x14ac:dyDescent="0.4">
      <c r="A144" s="6" t="s">
        <v>400</v>
      </c>
      <c r="B144" s="2" t="str">
        <f t="shared" si="68"/>
        <v>C0E1 E1C3 33E9 CD0C C0C3 D1E8 D115 1416</v>
      </c>
      <c r="D144" s="2" t="str">
        <f t="shared" si="72"/>
        <v>C0E1E1C333E9CD0CC0C3D1E8D1151416</v>
      </c>
      <c r="E144" s="2">
        <f t="shared" si="73"/>
        <v>59600</v>
      </c>
      <c r="F144" s="3" t="str">
        <f t="shared" si="74"/>
        <v>0E8D0</v>
      </c>
      <c r="G144" s="5" t="str">
        <f t="shared" si="51"/>
        <v>C0</v>
      </c>
      <c r="H144" s="5" t="str">
        <f t="shared" si="52"/>
        <v>E1</v>
      </c>
      <c r="I144" s="5" t="str">
        <f t="shared" si="53"/>
        <v>E1</v>
      </c>
      <c r="J144" s="5" t="str">
        <f t="shared" si="54"/>
        <v>C3</v>
      </c>
      <c r="K144" s="5" t="str">
        <f t="shared" si="55"/>
        <v>33</v>
      </c>
      <c r="L144" s="5" t="str">
        <f t="shared" si="56"/>
        <v>E9</v>
      </c>
      <c r="M144" s="5" t="str">
        <f t="shared" si="57"/>
        <v>CD</v>
      </c>
      <c r="N144" s="5" t="str">
        <f t="shared" si="58"/>
        <v>0C</v>
      </c>
      <c r="O144" s="5" t="str">
        <f t="shared" si="59"/>
        <v>C0</v>
      </c>
      <c r="P144" s="5" t="str">
        <f t="shared" si="60"/>
        <v>C3</v>
      </c>
      <c r="Q144" s="5" t="str">
        <f t="shared" si="61"/>
        <v>D1</v>
      </c>
      <c r="R144" s="5" t="str">
        <f t="shared" si="62"/>
        <v>E8</v>
      </c>
      <c r="S144" s="5" t="str">
        <f t="shared" si="63"/>
        <v>D1</v>
      </c>
      <c r="T144" s="5" t="str">
        <f t="shared" si="64"/>
        <v>15</v>
      </c>
      <c r="U144" s="5" t="str">
        <f t="shared" si="65"/>
        <v>14</v>
      </c>
      <c r="V144" s="5" t="str">
        <f t="shared" si="66"/>
        <v>16</v>
      </c>
      <c r="X144" s="5" t="s">
        <v>20</v>
      </c>
      <c r="Y144" s="5" t="s">
        <v>82</v>
      </c>
      <c r="Z144" s="5" t="s">
        <v>82</v>
      </c>
      <c r="AA144" s="5" t="s">
        <v>16</v>
      </c>
      <c r="AB144" s="5" t="s">
        <v>228</v>
      </c>
      <c r="AC144" s="5" t="s">
        <v>116</v>
      </c>
      <c r="AD144" s="5" t="s">
        <v>108</v>
      </c>
      <c r="AE144" s="5" t="s">
        <v>12</v>
      </c>
      <c r="AF144" s="5" t="s">
        <v>20</v>
      </c>
      <c r="AG144" s="5" t="s">
        <v>16</v>
      </c>
      <c r="AH144" s="5" t="s">
        <v>62</v>
      </c>
      <c r="AI144" s="5" t="s">
        <v>70</v>
      </c>
      <c r="AJ144" s="5" t="s">
        <v>62</v>
      </c>
      <c r="AK144" s="5" t="s">
        <v>67</v>
      </c>
      <c r="AL144" s="5" t="s">
        <v>35</v>
      </c>
      <c r="AM144" s="5" t="s">
        <v>146</v>
      </c>
      <c r="AO144" s="10" t="s">
        <v>922</v>
      </c>
      <c r="AP144" s="7" t="str">
        <f t="shared" si="69"/>
        <v>00000C51</v>
      </c>
      <c r="AQ144" s="7">
        <f t="shared" si="67"/>
        <v>60497</v>
      </c>
      <c r="AR144" s="7">
        <f t="shared" si="70"/>
        <v>60455</v>
      </c>
      <c r="AS144" s="7" t="str">
        <f t="shared" si="71"/>
        <v/>
      </c>
      <c r="AT144" s="10"/>
      <c r="AU144" s="10"/>
    </row>
    <row r="145" spans="1:47" x14ac:dyDescent="0.4">
      <c r="A145" s="6" t="s">
        <v>401</v>
      </c>
      <c r="B145" s="2" t="str">
        <f t="shared" si="68"/>
        <v>FF21 0000 C821 2901 E70F CD1B C0C9 E700</v>
      </c>
      <c r="D145" s="2" t="str">
        <f t="shared" si="72"/>
        <v>FF210000C8212901E70FCD1BC0C9E700</v>
      </c>
      <c r="E145" s="2">
        <f t="shared" si="73"/>
        <v>59616</v>
      </c>
      <c r="F145" s="3" t="str">
        <f t="shared" si="74"/>
        <v>0E8E0</v>
      </c>
      <c r="G145" s="5" t="str">
        <f t="shared" si="51"/>
        <v>FF</v>
      </c>
      <c r="H145" s="5" t="str">
        <f t="shared" si="52"/>
        <v>21</v>
      </c>
      <c r="I145" s="5" t="str">
        <f t="shared" si="53"/>
        <v>00</v>
      </c>
      <c r="J145" s="5" t="str">
        <f t="shared" si="54"/>
        <v>00</v>
      </c>
      <c r="K145" s="5" t="str">
        <f t="shared" si="55"/>
        <v>C8</v>
      </c>
      <c r="L145" s="5" t="str">
        <f t="shared" si="56"/>
        <v>21</v>
      </c>
      <c r="M145" s="5" t="str">
        <f t="shared" si="57"/>
        <v>29</v>
      </c>
      <c r="N145" s="5" t="str">
        <f t="shared" si="58"/>
        <v>01</v>
      </c>
      <c r="O145" s="5" t="str">
        <f t="shared" si="59"/>
        <v>E7</v>
      </c>
      <c r="P145" s="5" t="str">
        <f t="shared" si="60"/>
        <v>0F</v>
      </c>
      <c r="Q145" s="5" t="str">
        <f t="shared" si="61"/>
        <v>CD</v>
      </c>
      <c r="R145" s="5" t="str">
        <f t="shared" si="62"/>
        <v>1B</v>
      </c>
      <c r="S145" s="5" t="str">
        <f t="shared" si="63"/>
        <v>C0</v>
      </c>
      <c r="T145" s="5" t="str">
        <f t="shared" si="64"/>
        <v>C9</v>
      </c>
      <c r="U145" s="5" t="str">
        <f t="shared" si="65"/>
        <v>E7</v>
      </c>
      <c r="V145" s="5" t="str">
        <f t="shared" si="66"/>
        <v>00</v>
      </c>
      <c r="X145" s="5" t="s">
        <v>181</v>
      </c>
      <c r="Y145" s="5" t="s">
        <v>55</v>
      </c>
      <c r="Z145" s="5" t="s">
        <v>0</v>
      </c>
      <c r="AA145" s="5" t="s">
        <v>0</v>
      </c>
      <c r="AB145" s="5" t="s">
        <v>83</v>
      </c>
      <c r="AC145" s="5" t="s">
        <v>55</v>
      </c>
      <c r="AD145" s="5" t="s">
        <v>130</v>
      </c>
      <c r="AE145" s="5" t="s">
        <v>1</v>
      </c>
      <c r="AF145" s="5" t="s">
        <v>66</v>
      </c>
      <c r="AG145" s="5" t="s">
        <v>15</v>
      </c>
      <c r="AH145" s="5" t="s">
        <v>108</v>
      </c>
      <c r="AI145" s="5" t="s">
        <v>157</v>
      </c>
      <c r="AJ145" s="5" t="s">
        <v>20</v>
      </c>
      <c r="AK145" s="5" t="s">
        <v>53</v>
      </c>
      <c r="AL145" s="5" t="s">
        <v>66</v>
      </c>
      <c r="AM145" s="5" t="s">
        <v>0</v>
      </c>
      <c r="AO145" s="10" t="s">
        <v>923</v>
      </c>
      <c r="AP145" s="7" t="str">
        <f t="shared" si="69"/>
        <v>00000C52</v>
      </c>
      <c r="AQ145" s="7">
        <f t="shared" si="67"/>
        <v>60498</v>
      </c>
      <c r="AR145" s="7">
        <f t="shared" si="70"/>
        <v>60455</v>
      </c>
      <c r="AS145" s="7" t="str">
        <f t="shared" si="71"/>
        <v/>
      </c>
      <c r="AT145" s="10"/>
      <c r="AU145" s="10"/>
    </row>
    <row r="146" spans="1:47" x14ac:dyDescent="0.4">
      <c r="A146" s="6" t="s">
        <v>402</v>
      </c>
      <c r="B146" s="2" t="str">
        <f t="shared" si="68"/>
        <v>C9E7 03C9 E709 C9E7 06C9 E724 C9E7 4EC9</v>
      </c>
      <c r="D146" s="2" t="str">
        <f t="shared" si="72"/>
        <v>C9E703C9E709C9E706C9E724C9E74EC9</v>
      </c>
      <c r="E146" s="2">
        <f t="shared" si="73"/>
        <v>59632</v>
      </c>
      <c r="F146" s="3" t="str">
        <f t="shared" si="74"/>
        <v>0E8F0</v>
      </c>
      <c r="G146" s="5" t="str">
        <f t="shared" si="51"/>
        <v>C9</v>
      </c>
      <c r="H146" s="5" t="str">
        <f t="shared" si="52"/>
        <v>E7</v>
      </c>
      <c r="I146" s="5" t="str">
        <f t="shared" si="53"/>
        <v>03</v>
      </c>
      <c r="J146" s="5" t="str">
        <f t="shared" si="54"/>
        <v>C9</v>
      </c>
      <c r="K146" s="5" t="str">
        <f t="shared" si="55"/>
        <v>E7</v>
      </c>
      <c r="L146" s="5" t="str">
        <f t="shared" si="56"/>
        <v>09</v>
      </c>
      <c r="M146" s="5" t="str">
        <f t="shared" si="57"/>
        <v>C9</v>
      </c>
      <c r="N146" s="5" t="str">
        <f t="shared" si="58"/>
        <v>E7</v>
      </c>
      <c r="O146" s="5" t="str">
        <f t="shared" si="59"/>
        <v>06</v>
      </c>
      <c r="P146" s="5" t="str">
        <f t="shared" si="60"/>
        <v>C9</v>
      </c>
      <c r="Q146" s="5" t="str">
        <f t="shared" si="61"/>
        <v>E7</v>
      </c>
      <c r="R146" s="5" t="str">
        <f t="shared" si="62"/>
        <v>24</v>
      </c>
      <c r="S146" s="5" t="str">
        <f t="shared" si="63"/>
        <v>C9</v>
      </c>
      <c r="T146" s="5" t="str">
        <f t="shared" si="64"/>
        <v>E7</v>
      </c>
      <c r="U146" s="5" t="str">
        <f t="shared" si="65"/>
        <v>4E</v>
      </c>
      <c r="V146" s="5" t="str">
        <f t="shared" si="66"/>
        <v>C9</v>
      </c>
      <c r="X146" s="5" t="s">
        <v>53</v>
      </c>
      <c r="Y146" s="5" t="s">
        <v>66</v>
      </c>
      <c r="Z146" s="5" t="s">
        <v>3</v>
      </c>
      <c r="AA146" s="5" t="s">
        <v>53</v>
      </c>
      <c r="AB146" s="5" t="s">
        <v>66</v>
      </c>
      <c r="AC146" s="5" t="s">
        <v>9</v>
      </c>
      <c r="AD146" s="5" t="s">
        <v>53</v>
      </c>
      <c r="AE146" s="5" t="s">
        <v>66</v>
      </c>
      <c r="AF146" s="5" t="s">
        <v>6</v>
      </c>
      <c r="AG146" s="5" t="s">
        <v>53</v>
      </c>
      <c r="AH146" s="5" t="s">
        <v>66</v>
      </c>
      <c r="AI146" s="5" t="s">
        <v>148</v>
      </c>
      <c r="AJ146" s="5" t="s">
        <v>53</v>
      </c>
      <c r="AK146" s="5" t="s">
        <v>66</v>
      </c>
      <c r="AL146" s="5" t="s">
        <v>185</v>
      </c>
      <c r="AM146" s="5" t="s">
        <v>53</v>
      </c>
      <c r="AO146" s="10" t="s">
        <v>924</v>
      </c>
      <c r="AP146" s="7" t="str">
        <f t="shared" si="69"/>
        <v>00000C53</v>
      </c>
      <c r="AQ146" s="7">
        <f t="shared" si="67"/>
        <v>60499</v>
      </c>
      <c r="AR146" s="7">
        <f t="shared" si="70"/>
        <v>60455</v>
      </c>
      <c r="AS146" s="7" t="str">
        <f t="shared" si="71"/>
        <v/>
      </c>
      <c r="AT146" s="10"/>
      <c r="AU146" s="10"/>
    </row>
    <row r="147" spans="1:47" x14ac:dyDescent="0.4">
      <c r="A147" s="6" t="s">
        <v>758</v>
      </c>
      <c r="B147" s="2" t="str">
        <f t="shared" si="68"/>
        <v>E751 C9E7 57C9 E754 C900 0000 0000 0000</v>
      </c>
      <c r="D147" s="2" t="str">
        <f t="shared" si="72"/>
        <v>E751C9E757C9E754C900000000000000</v>
      </c>
      <c r="E147" s="2">
        <f t="shared" si="73"/>
        <v>59648</v>
      </c>
      <c r="F147" s="3" t="str">
        <f t="shared" si="74"/>
        <v>0E900</v>
      </c>
      <c r="G147" s="5" t="str">
        <f t="shared" si="51"/>
        <v>E7</v>
      </c>
      <c r="H147" s="5" t="str">
        <f t="shared" si="52"/>
        <v>51</v>
      </c>
      <c r="I147" s="5" t="str">
        <f t="shared" si="53"/>
        <v>C9</v>
      </c>
      <c r="J147" s="5" t="str">
        <f t="shared" si="54"/>
        <v>E7</v>
      </c>
      <c r="K147" s="5" t="str">
        <f t="shared" si="55"/>
        <v>57</v>
      </c>
      <c r="L147" s="5" t="str">
        <f t="shared" si="56"/>
        <v>C9</v>
      </c>
      <c r="M147" s="5" t="str">
        <f t="shared" si="57"/>
        <v>E7</v>
      </c>
      <c r="N147" s="5" t="str">
        <f t="shared" si="58"/>
        <v>54</v>
      </c>
      <c r="O147" s="5" t="str">
        <f t="shared" si="59"/>
        <v>C9</v>
      </c>
      <c r="P147" s="5" t="str">
        <f t="shared" si="60"/>
        <v>00</v>
      </c>
      <c r="Q147" s="5" t="str">
        <f t="shared" si="61"/>
        <v>00</v>
      </c>
      <c r="R147" s="5" t="str">
        <f t="shared" si="62"/>
        <v>00</v>
      </c>
      <c r="S147" s="5" t="str">
        <f t="shared" si="63"/>
        <v>00</v>
      </c>
      <c r="T147" s="5" t="str">
        <f t="shared" si="64"/>
        <v>00</v>
      </c>
      <c r="U147" s="5" t="str">
        <f t="shared" si="65"/>
        <v>00</v>
      </c>
      <c r="V147" s="5" t="str">
        <f t="shared" si="66"/>
        <v>00</v>
      </c>
      <c r="X147" s="5" t="s">
        <v>66</v>
      </c>
      <c r="Y147" s="5" t="s">
        <v>220</v>
      </c>
      <c r="Z147" s="5" t="s">
        <v>53</v>
      </c>
      <c r="AA147" s="5" t="s">
        <v>66</v>
      </c>
      <c r="AB147" s="5" t="s">
        <v>119</v>
      </c>
      <c r="AC147" s="5" t="s">
        <v>53</v>
      </c>
      <c r="AD147" s="5" t="s">
        <v>66</v>
      </c>
      <c r="AE147" s="5" t="s">
        <v>128</v>
      </c>
      <c r="AF147" s="5" t="s">
        <v>53</v>
      </c>
      <c r="AG147" s="5" t="s">
        <v>87</v>
      </c>
      <c r="AH147" s="5" t="s">
        <v>8</v>
      </c>
      <c r="AI147" s="5" t="s">
        <v>77</v>
      </c>
      <c r="AJ147" s="5" t="s">
        <v>99</v>
      </c>
      <c r="AK147" s="5" t="s">
        <v>121</v>
      </c>
      <c r="AL147" s="5" t="s">
        <v>97</v>
      </c>
      <c r="AM147" s="5" t="s">
        <v>132</v>
      </c>
      <c r="AO147" s="10" t="s">
        <v>925</v>
      </c>
      <c r="AP147" s="7" t="str">
        <f t="shared" si="69"/>
        <v>00000C54</v>
      </c>
      <c r="AQ147" s="7">
        <f t="shared" si="67"/>
        <v>60500</v>
      </c>
      <c r="AR147" s="7">
        <f t="shared" si="70"/>
        <v>60455</v>
      </c>
      <c r="AS147" s="7" t="str">
        <f t="shared" si="71"/>
        <v/>
      </c>
      <c r="AT147" s="10"/>
      <c r="AU147" s="10"/>
    </row>
    <row r="148" spans="1:47" x14ac:dyDescent="0.4">
      <c r="A148" s="6" t="s">
        <v>759</v>
      </c>
      <c r="B148" s="2" t="str">
        <f t="shared" si="68"/>
        <v>0000 0000 0000 0000 E763 C9E7 66C9 0000</v>
      </c>
      <c r="D148" s="2" t="str">
        <f t="shared" si="72"/>
        <v>0000000000000000E763C9E766C90000</v>
      </c>
      <c r="E148" s="2">
        <f t="shared" si="73"/>
        <v>59664</v>
      </c>
      <c r="F148" s="3" t="str">
        <f t="shared" si="74"/>
        <v>0E910</v>
      </c>
      <c r="G148" s="5" t="str">
        <f t="shared" si="51"/>
        <v>00</v>
      </c>
      <c r="H148" s="5" t="str">
        <f t="shared" si="52"/>
        <v>00</v>
      </c>
      <c r="I148" s="5" t="str">
        <f t="shared" si="53"/>
        <v>00</v>
      </c>
      <c r="J148" s="5" t="str">
        <f t="shared" si="54"/>
        <v>00</v>
      </c>
      <c r="K148" s="5" t="str">
        <f t="shared" si="55"/>
        <v>00</v>
      </c>
      <c r="L148" s="5" t="str">
        <f t="shared" si="56"/>
        <v>00</v>
      </c>
      <c r="M148" s="5" t="str">
        <f t="shared" si="57"/>
        <v>00</v>
      </c>
      <c r="N148" s="5" t="str">
        <f t="shared" si="58"/>
        <v>00</v>
      </c>
      <c r="O148" s="5" t="str">
        <f t="shared" si="59"/>
        <v>E7</v>
      </c>
      <c r="P148" s="5" t="str">
        <f t="shared" si="60"/>
        <v>63</v>
      </c>
      <c r="Q148" s="5" t="str">
        <f t="shared" si="61"/>
        <v>C9</v>
      </c>
      <c r="R148" s="5" t="str">
        <f t="shared" si="62"/>
        <v>E7</v>
      </c>
      <c r="S148" s="5" t="str">
        <f t="shared" si="63"/>
        <v>66</v>
      </c>
      <c r="T148" s="5" t="str">
        <f t="shared" si="64"/>
        <v>C9</v>
      </c>
      <c r="U148" s="5" t="str">
        <f t="shared" si="65"/>
        <v>00</v>
      </c>
      <c r="V148" s="5" t="str">
        <f t="shared" si="66"/>
        <v>00</v>
      </c>
      <c r="X148" s="5" t="s">
        <v>87</v>
      </c>
      <c r="Y148" s="5" t="s">
        <v>99</v>
      </c>
      <c r="Z148" s="5" t="s">
        <v>77</v>
      </c>
      <c r="AA148" s="5" t="s">
        <v>195</v>
      </c>
      <c r="AB148" s="5" t="s">
        <v>121</v>
      </c>
      <c r="AC148" s="5" t="s">
        <v>16</v>
      </c>
      <c r="AD148" s="5" t="s">
        <v>85</v>
      </c>
      <c r="AE148" s="5" t="s">
        <v>121</v>
      </c>
      <c r="AF148" s="5" t="s">
        <v>66</v>
      </c>
      <c r="AG148" s="5" t="s">
        <v>210</v>
      </c>
      <c r="AH148" s="5" t="s">
        <v>53</v>
      </c>
      <c r="AI148" s="5" t="s">
        <v>66</v>
      </c>
      <c r="AJ148" s="5" t="s">
        <v>60</v>
      </c>
      <c r="AK148" s="5" t="s">
        <v>53</v>
      </c>
      <c r="AL148" s="5" t="s">
        <v>0</v>
      </c>
      <c r="AM148" s="5" t="s">
        <v>0</v>
      </c>
      <c r="AO148" s="10" t="s">
        <v>926</v>
      </c>
      <c r="AP148" s="7" t="str">
        <f t="shared" si="69"/>
        <v>00000C55</v>
      </c>
      <c r="AQ148" s="7">
        <f t="shared" si="67"/>
        <v>60501</v>
      </c>
      <c r="AR148" s="7">
        <f t="shared" si="70"/>
        <v>60455</v>
      </c>
      <c r="AS148" s="7" t="str">
        <f t="shared" si="71"/>
        <v/>
      </c>
      <c r="AT148" s="10"/>
      <c r="AU148" s="10"/>
    </row>
    <row r="149" spans="1:47" x14ac:dyDescent="0.4">
      <c r="A149" s="6" t="s">
        <v>403</v>
      </c>
      <c r="B149" s="2" t="str">
        <f t="shared" si="68"/>
        <v>00E7 69C9 E76F C9E7 72C9 E75A C9CD 1ADE</v>
      </c>
      <c r="D149" s="2" t="str">
        <f t="shared" si="72"/>
        <v>00E769C9E76FC9E772C9E75AC9CD1ADE</v>
      </c>
      <c r="E149" s="2">
        <f t="shared" si="73"/>
        <v>59680</v>
      </c>
      <c r="F149" s="3" t="str">
        <f t="shared" si="74"/>
        <v>0E920</v>
      </c>
      <c r="G149" s="5" t="str">
        <f t="shared" si="51"/>
        <v>00</v>
      </c>
      <c r="H149" s="5" t="str">
        <f t="shared" si="52"/>
        <v>E7</v>
      </c>
      <c r="I149" s="5" t="str">
        <f t="shared" si="53"/>
        <v>69</v>
      </c>
      <c r="J149" s="5" t="str">
        <f t="shared" si="54"/>
        <v>C9</v>
      </c>
      <c r="K149" s="5" t="str">
        <f t="shared" si="55"/>
        <v>E7</v>
      </c>
      <c r="L149" s="5" t="str">
        <f t="shared" si="56"/>
        <v>6F</v>
      </c>
      <c r="M149" s="5" t="str">
        <f t="shared" si="57"/>
        <v>C9</v>
      </c>
      <c r="N149" s="5" t="str">
        <f t="shared" si="58"/>
        <v>E7</v>
      </c>
      <c r="O149" s="5" t="str">
        <f t="shared" si="59"/>
        <v>72</v>
      </c>
      <c r="P149" s="5" t="str">
        <f t="shared" si="60"/>
        <v>C9</v>
      </c>
      <c r="Q149" s="5" t="str">
        <f t="shared" si="61"/>
        <v>E7</v>
      </c>
      <c r="R149" s="5" t="str">
        <f t="shared" si="62"/>
        <v>5A</v>
      </c>
      <c r="S149" s="5" t="str">
        <f t="shared" si="63"/>
        <v>C9</v>
      </c>
      <c r="T149" s="5" t="str">
        <f t="shared" si="64"/>
        <v>CD</v>
      </c>
      <c r="U149" s="5" t="str">
        <f t="shared" si="65"/>
        <v>1A</v>
      </c>
      <c r="V149" s="5" t="str">
        <f t="shared" si="66"/>
        <v>DE</v>
      </c>
      <c r="X149" s="5" t="s">
        <v>0</v>
      </c>
      <c r="Y149" s="5" t="s">
        <v>66</v>
      </c>
      <c r="Z149" s="5" t="s">
        <v>214</v>
      </c>
      <c r="AA149" s="5" t="s">
        <v>53</v>
      </c>
      <c r="AB149" s="5" t="s">
        <v>66</v>
      </c>
      <c r="AC149" s="5" t="s">
        <v>61</v>
      </c>
      <c r="AD149" s="5" t="s">
        <v>53</v>
      </c>
      <c r="AE149" s="5" t="s">
        <v>66</v>
      </c>
      <c r="AF149" s="5" t="s">
        <v>171</v>
      </c>
      <c r="AG149" s="5" t="s">
        <v>53</v>
      </c>
      <c r="AH149" s="5" t="s">
        <v>66</v>
      </c>
      <c r="AI149" s="5" t="s">
        <v>167</v>
      </c>
      <c r="AJ149" s="5" t="s">
        <v>53</v>
      </c>
      <c r="AK149" s="5" t="s">
        <v>108</v>
      </c>
      <c r="AL149" s="5" t="s">
        <v>131</v>
      </c>
      <c r="AM149" s="5" t="s">
        <v>124</v>
      </c>
      <c r="AO149" s="10" t="s">
        <v>927</v>
      </c>
      <c r="AP149" s="7" t="str">
        <f t="shared" si="69"/>
        <v>00000C56</v>
      </c>
      <c r="AQ149" s="7">
        <f t="shared" si="67"/>
        <v>60502</v>
      </c>
      <c r="AR149" s="7">
        <f t="shared" si="70"/>
        <v>60455</v>
      </c>
      <c r="AS149" s="7" t="str">
        <f t="shared" si="71"/>
        <v/>
      </c>
      <c r="AT149" s="10"/>
      <c r="AU149" s="10"/>
    </row>
    <row r="150" spans="1:47" x14ac:dyDescent="0.4">
      <c r="A150" s="6" t="s">
        <v>404</v>
      </c>
      <c r="B150" s="2" t="str">
        <f t="shared" si="68"/>
        <v>444D C9F5 7BE6 0F87 8721 43E9 CD30 DEF1</v>
      </c>
      <c r="D150" s="2" t="str">
        <f t="shared" si="72"/>
        <v>444DC9F57BE60F87872143E9CD30DEF1</v>
      </c>
      <c r="E150" s="2">
        <f t="shared" si="73"/>
        <v>59696</v>
      </c>
      <c r="F150" s="3" t="str">
        <f t="shared" si="74"/>
        <v>0E930</v>
      </c>
      <c r="G150" s="5" t="str">
        <f t="shared" si="51"/>
        <v>44</v>
      </c>
      <c r="H150" s="5" t="str">
        <f t="shared" si="52"/>
        <v>4D</v>
      </c>
      <c r="I150" s="5" t="str">
        <f t="shared" si="53"/>
        <v>C9</v>
      </c>
      <c r="J150" s="5" t="str">
        <f t="shared" si="54"/>
        <v>F5</v>
      </c>
      <c r="K150" s="5" t="str">
        <f t="shared" si="55"/>
        <v>7B</v>
      </c>
      <c r="L150" s="5" t="str">
        <f t="shared" si="56"/>
        <v>E6</v>
      </c>
      <c r="M150" s="5" t="str">
        <f t="shared" si="57"/>
        <v>0F</v>
      </c>
      <c r="N150" s="5" t="str">
        <f t="shared" si="58"/>
        <v>87</v>
      </c>
      <c r="O150" s="5" t="str">
        <f t="shared" si="59"/>
        <v>87</v>
      </c>
      <c r="P150" s="5" t="str">
        <f t="shared" si="60"/>
        <v>21</v>
      </c>
      <c r="Q150" s="5" t="str">
        <f t="shared" si="61"/>
        <v>43</v>
      </c>
      <c r="R150" s="5" t="str">
        <f t="shared" si="62"/>
        <v>E9</v>
      </c>
      <c r="S150" s="5" t="str">
        <f t="shared" si="63"/>
        <v>CD</v>
      </c>
      <c r="T150" s="5" t="str">
        <f t="shared" si="64"/>
        <v>30</v>
      </c>
      <c r="U150" s="5" t="str">
        <f t="shared" si="65"/>
        <v>DE</v>
      </c>
      <c r="V150" s="5" t="str">
        <f t="shared" si="66"/>
        <v>F1</v>
      </c>
      <c r="X150" s="5" t="s">
        <v>164</v>
      </c>
      <c r="Y150" s="5" t="s">
        <v>99</v>
      </c>
      <c r="Z150" s="5" t="s">
        <v>53</v>
      </c>
      <c r="AA150" s="5" t="s">
        <v>56</v>
      </c>
      <c r="AB150" s="5" t="s">
        <v>50</v>
      </c>
      <c r="AC150" s="5" t="s">
        <v>97</v>
      </c>
      <c r="AD150" s="5" t="s">
        <v>15</v>
      </c>
      <c r="AE150" s="5" t="s">
        <v>145</v>
      </c>
      <c r="AF150" s="5" t="s">
        <v>145</v>
      </c>
      <c r="AG150" s="5" t="s">
        <v>55</v>
      </c>
      <c r="AH150" s="5" t="s">
        <v>196</v>
      </c>
      <c r="AI150" s="5" t="s">
        <v>116</v>
      </c>
      <c r="AJ150" s="5" t="s">
        <v>108</v>
      </c>
      <c r="AK150" s="5" t="s">
        <v>134</v>
      </c>
      <c r="AL150" s="5" t="s">
        <v>124</v>
      </c>
      <c r="AM150" s="5" t="s">
        <v>63</v>
      </c>
      <c r="AO150" s="10" t="s">
        <v>928</v>
      </c>
      <c r="AP150" s="7" t="str">
        <f t="shared" si="69"/>
        <v>00000C57</v>
      </c>
      <c r="AQ150" s="7">
        <f t="shared" si="67"/>
        <v>60503</v>
      </c>
      <c r="AR150" s="7">
        <f t="shared" si="70"/>
        <v>60455</v>
      </c>
      <c r="AS150" s="7" t="str">
        <f t="shared" si="71"/>
        <v/>
      </c>
      <c r="AT150" s="10"/>
      <c r="AU150" s="10"/>
    </row>
    <row r="151" spans="1:47" x14ac:dyDescent="0.4">
      <c r="A151" s="6" t="s">
        <v>405</v>
      </c>
      <c r="B151" s="2" t="str">
        <f t="shared" si="68"/>
        <v>3EFF E9F0 C358 E9FA 58E9 00C0 C358 E9C8</v>
      </c>
      <c r="D151" s="2" t="str">
        <f t="shared" si="72"/>
        <v>3EFFE9F0C358E9FA58E900C0C358E9C8</v>
      </c>
      <c r="E151" s="2">
        <f t="shared" si="73"/>
        <v>59712</v>
      </c>
      <c r="F151" s="3" t="str">
        <f t="shared" si="74"/>
        <v>0E940</v>
      </c>
      <c r="G151" s="5" t="str">
        <f t="shared" si="51"/>
        <v>3E</v>
      </c>
      <c r="H151" s="5" t="str">
        <f t="shared" si="52"/>
        <v>FF</v>
      </c>
      <c r="I151" s="5" t="str">
        <f t="shared" si="53"/>
        <v>E9</v>
      </c>
      <c r="J151" s="5" t="str">
        <f t="shared" si="54"/>
        <v>F0</v>
      </c>
      <c r="K151" s="5" t="str">
        <f t="shared" si="55"/>
        <v>C3</v>
      </c>
      <c r="L151" s="5" t="str">
        <f t="shared" si="56"/>
        <v>58</v>
      </c>
      <c r="M151" s="5" t="str">
        <f t="shared" si="57"/>
        <v>E9</v>
      </c>
      <c r="N151" s="5" t="str">
        <f t="shared" si="58"/>
        <v>FA</v>
      </c>
      <c r="O151" s="5" t="str">
        <f t="shared" si="59"/>
        <v>58</v>
      </c>
      <c r="P151" s="5" t="str">
        <f t="shared" si="60"/>
        <v>E9</v>
      </c>
      <c r="Q151" s="5" t="str">
        <f t="shared" si="61"/>
        <v>00</v>
      </c>
      <c r="R151" s="5" t="str">
        <f t="shared" si="62"/>
        <v>C0</v>
      </c>
      <c r="S151" s="5" t="str">
        <f t="shared" si="63"/>
        <v>C3</v>
      </c>
      <c r="T151" s="5" t="str">
        <f t="shared" si="64"/>
        <v>58</v>
      </c>
      <c r="U151" s="5" t="str">
        <f t="shared" si="65"/>
        <v>E9</v>
      </c>
      <c r="V151" s="5" t="str">
        <f t="shared" si="66"/>
        <v>C8</v>
      </c>
      <c r="X151" s="5" t="s">
        <v>47</v>
      </c>
      <c r="Y151" s="5" t="s">
        <v>181</v>
      </c>
      <c r="Z151" s="5" t="s">
        <v>116</v>
      </c>
      <c r="AA151" s="5" t="s">
        <v>183</v>
      </c>
      <c r="AB151" s="5" t="s">
        <v>16</v>
      </c>
      <c r="AC151" s="5" t="s">
        <v>235</v>
      </c>
      <c r="AD151" s="5" t="s">
        <v>116</v>
      </c>
      <c r="AE151" s="5" t="s">
        <v>48</v>
      </c>
      <c r="AF151" s="5" t="s">
        <v>235</v>
      </c>
      <c r="AG151" s="5" t="s">
        <v>116</v>
      </c>
      <c r="AH151" s="5" t="s">
        <v>0</v>
      </c>
      <c r="AI151" s="5" t="s">
        <v>20</v>
      </c>
      <c r="AJ151" s="5" t="s">
        <v>16</v>
      </c>
      <c r="AK151" s="5" t="s">
        <v>235</v>
      </c>
      <c r="AL151" s="5" t="s">
        <v>116</v>
      </c>
      <c r="AM151" s="5" t="s">
        <v>83</v>
      </c>
      <c r="AO151" s="10" t="s">
        <v>929</v>
      </c>
      <c r="AP151" s="7" t="str">
        <f t="shared" si="69"/>
        <v>00000C58</v>
      </c>
      <c r="AQ151" s="7">
        <f t="shared" si="67"/>
        <v>60504</v>
      </c>
      <c r="AR151" s="7">
        <f t="shared" si="70"/>
        <v>60455</v>
      </c>
      <c r="AS151" s="7" t="str">
        <f t="shared" si="71"/>
        <v/>
      </c>
      <c r="AT151" s="10"/>
      <c r="AU151" s="10"/>
    </row>
    <row r="152" spans="1:47" x14ac:dyDescent="0.4">
      <c r="A152" s="6" t="s">
        <v>406</v>
      </c>
      <c r="B152" s="2" t="str">
        <f t="shared" si="68"/>
        <v>0000 00F8 C358 E9C8 2FC9 D5AF 1600 C33D</v>
      </c>
      <c r="D152" s="2" t="str">
        <f t="shared" si="72"/>
        <v>000000F8C358E9C82FC9D5AF1600C33D</v>
      </c>
      <c r="E152" s="2">
        <f t="shared" si="73"/>
        <v>59728</v>
      </c>
      <c r="F152" s="3" t="str">
        <f t="shared" si="74"/>
        <v>0E950</v>
      </c>
      <c r="G152" s="5" t="str">
        <f t="shared" si="51"/>
        <v>00</v>
      </c>
      <c r="H152" s="5" t="str">
        <f t="shared" si="52"/>
        <v>00</v>
      </c>
      <c r="I152" s="5" t="str">
        <f t="shared" si="53"/>
        <v>00</v>
      </c>
      <c r="J152" s="5" t="str">
        <f t="shared" si="54"/>
        <v>F8</v>
      </c>
      <c r="K152" s="5" t="str">
        <f t="shared" si="55"/>
        <v>C3</v>
      </c>
      <c r="L152" s="5" t="str">
        <f t="shared" si="56"/>
        <v>58</v>
      </c>
      <c r="M152" s="5" t="str">
        <f t="shared" si="57"/>
        <v>E9</v>
      </c>
      <c r="N152" s="5" t="str">
        <f t="shared" si="58"/>
        <v>C8</v>
      </c>
      <c r="O152" s="5" t="str">
        <f t="shared" si="59"/>
        <v>2F</v>
      </c>
      <c r="P152" s="5" t="str">
        <f t="shared" si="60"/>
        <v>C9</v>
      </c>
      <c r="Q152" s="5" t="str">
        <f t="shared" si="61"/>
        <v>D5</v>
      </c>
      <c r="R152" s="5" t="str">
        <f t="shared" si="62"/>
        <v>AF</v>
      </c>
      <c r="S152" s="5" t="str">
        <f t="shared" si="63"/>
        <v>16</v>
      </c>
      <c r="T152" s="5" t="str">
        <f t="shared" si="64"/>
        <v>00</v>
      </c>
      <c r="U152" s="5" t="str">
        <f t="shared" si="65"/>
        <v>C3</v>
      </c>
      <c r="V152" s="5" t="str">
        <f t="shared" si="66"/>
        <v>3D</v>
      </c>
      <c r="X152" s="5" t="s">
        <v>0</v>
      </c>
      <c r="Y152" s="5" t="s">
        <v>0</v>
      </c>
      <c r="Z152" s="5" t="s">
        <v>0</v>
      </c>
      <c r="AA152" s="5" t="s">
        <v>247</v>
      </c>
      <c r="AB152" s="5" t="s">
        <v>16</v>
      </c>
      <c r="AC152" s="5" t="s">
        <v>235</v>
      </c>
      <c r="AD152" s="5" t="s">
        <v>116</v>
      </c>
      <c r="AE152" s="5" t="s">
        <v>83</v>
      </c>
      <c r="AF152" s="5" t="s">
        <v>118</v>
      </c>
      <c r="AG152" s="5" t="s">
        <v>53</v>
      </c>
      <c r="AH152" s="5" t="s">
        <v>26</v>
      </c>
      <c r="AI152" s="5" t="s">
        <v>125</v>
      </c>
      <c r="AJ152" s="5" t="s">
        <v>146</v>
      </c>
      <c r="AK152" s="5" t="s">
        <v>0</v>
      </c>
      <c r="AL152" s="5" t="s">
        <v>16</v>
      </c>
      <c r="AM152" s="5" t="s">
        <v>86</v>
      </c>
      <c r="AO152" s="10" t="s">
        <v>930</v>
      </c>
      <c r="AP152" s="7" t="str">
        <f t="shared" si="69"/>
        <v>00000C59</v>
      </c>
      <c r="AQ152" s="7">
        <f t="shared" si="67"/>
        <v>60505</v>
      </c>
      <c r="AR152" s="7">
        <f t="shared" si="70"/>
        <v>60455</v>
      </c>
      <c r="AS152" s="7" t="str">
        <f t="shared" si="71"/>
        <v/>
      </c>
      <c r="AT152" s="10"/>
      <c r="AU152" s="10"/>
    </row>
    <row r="153" spans="1:47" x14ac:dyDescent="0.4">
      <c r="A153" s="6" t="s">
        <v>407</v>
      </c>
      <c r="B153" s="2" t="str">
        <f t="shared" si="68"/>
        <v>D7FF FFD5 3EFF C35C E9FF FF3E FFF5 D50A</v>
      </c>
      <c r="D153" s="2" t="str">
        <f t="shared" si="72"/>
        <v>D7FFFFD53EFFC35CE9FFFF3EFFF5D50A</v>
      </c>
      <c r="E153" s="2">
        <f t="shared" si="73"/>
        <v>59744</v>
      </c>
      <c r="F153" s="3" t="str">
        <f t="shared" si="74"/>
        <v>0E960</v>
      </c>
      <c r="G153" s="5" t="str">
        <f t="shared" si="51"/>
        <v>D7</v>
      </c>
      <c r="H153" s="5" t="str">
        <f t="shared" si="52"/>
        <v>FF</v>
      </c>
      <c r="I153" s="5" t="str">
        <f t="shared" si="53"/>
        <v>FF</v>
      </c>
      <c r="J153" s="5" t="str">
        <f t="shared" si="54"/>
        <v>D5</v>
      </c>
      <c r="K153" s="5" t="str">
        <f t="shared" si="55"/>
        <v>3E</v>
      </c>
      <c r="L153" s="5" t="str">
        <f t="shared" si="56"/>
        <v>FF</v>
      </c>
      <c r="M153" s="5" t="str">
        <f t="shared" si="57"/>
        <v>C3</v>
      </c>
      <c r="N153" s="5" t="str">
        <f t="shared" si="58"/>
        <v>5C</v>
      </c>
      <c r="O153" s="5" t="str">
        <f t="shared" si="59"/>
        <v>E9</v>
      </c>
      <c r="P153" s="5" t="str">
        <f t="shared" si="60"/>
        <v>FF</v>
      </c>
      <c r="Q153" s="5" t="str">
        <f t="shared" si="61"/>
        <v>FF</v>
      </c>
      <c r="R153" s="5" t="str">
        <f t="shared" si="62"/>
        <v>3E</v>
      </c>
      <c r="S153" s="5" t="str">
        <f t="shared" si="63"/>
        <v>FF</v>
      </c>
      <c r="T153" s="5" t="str">
        <f t="shared" si="64"/>
        <v>F5</v>
      </c>
      <c r="U153" s="5" t="str">
        <f t="shared" si="65"/>
        <v>D5</v>
      </c>
      <c r="V153" s="5" t="str">
        <f t="shared" si="66"/>
        <v>0A</v>
      </c>
      <c r="X153" s="5" t="s">
        <v>172</v>
      </c>
      <c r="Y153" s="5" t="s">
        <v>181</v>
      </c>
      <c r="Z153" s="5" t="s">
        <v>181</v>
      </c>
      <c r="AA153" s="5" t="s">
        <v>26</v>
      </c>
      <c r="AB153" s="5" t="s">
        <v>47</v>
      </c>
      <c r="AC153" s="5" t="s">
        <v>181</v>
      </c>
      <c r="AD153" s="5" t="s">
        <v>16</v>
      </c>
      <c r="AE153" s="5" t="s">
        <v>241</v>
      </c>
      <c r="AF153" s="5" t="s">
        <v>116</v>
      </c>
      <c r="AG153" s="5" t="s">
        <v>181</v>
      </c>
      <c r="AH153" s="5" t="s">
        <v>181</v>
      </c>
      <c r="AI153" s="5" t="s">
        <v>47</v>
      </c>
      <c r="AJ153" s="5" t="s">
        <v>181</v>
      </c>
      <c r="AK153" s="5" t="s">
        <v>56</v>
      </c>
      <c r="AL153" s="5" t="s">
        <v>26</v>
      </c>
      <c r="AM153" s="5" t="s">
        <v>10</v>
      </c>
      <c r="AO153" s="10" t="s">
        <v>931</v>
      </c>
      <c r="AP153" s="7" t="str">
        <f t="shared" si="69"/>
        <v>00000C5A</v>
      </c>
      <c r="AQ153" s="7">
        <f t="shared" si="67"/>
        <v>60506</v>
      </c>
      <c r="AR153" s="7">
        <f t="shared" si="70"/>
        <v>60455</v>
      </c>
      <c r="AS153" s="7" t="str">
        <f t="shared" si="71"/>
        <v/>
      </c>
      <c r="AT153" s="10"/>
      <c r="AU153" s="10"/>
    </row>
    <row r="154" spans="1:47" x14ac:dyDescent="0.4">
      <c r="A154" s="6" t="s">
        <v>408</v>
      </c>
      <c r="B154" s="2" t="str">
        <f t="shared" si="68"/>
        <v>03E6 3F57 0A03 5F2A A102 19D1 F1A6 E640</v>
      </c>
      <c r="D154" s="2" t="str">
        <f t="shared" si="72"/>
        <v>03E63F570A035F2AA10219D1F1A6E640</v>
      </c>
      <c r="E154" s="2">
        <f t="shared" si="73"/>
        <v>59760</v>
      </c>
      <c r="F154" s="3" t="str">
        <f t="shared" si="74"/>
        <v>0E970</v>
      </c>
      <c r="G154" s="5" t="str">
        <f t="shared" si="51"/>
        <v>03</v>
      </c>
      <c r="H154" s="5" t="str">
        <f t="shared" si="52"/>
        <v>E6</v>
      </c>
      <c r="I154" s="5" t="str">
        <f t="shared" si="53"/>
        <v>3F</v>
      </c>
      <c r="J154" s="5" t="str">
        <f t="shared" si="54"/>
        <v>57</v>
      </c>
      <c r="K154" s="5" t="str">
        <f t="shared" si="55"/>
        <v>0A</v>
      </c>
      <c r="L154" s="5" t="str">
        <f t="shared" si="56"/>
        <v>03</v>
      </c>
      <c r="M154" s="5" t="str">
        <f t="shared" si="57"/>
        <v>5F</v>
      </c>
      <c r="N154" s="5" t="str">
        <f t="shared" si="58"/>
        <v>2A</v>
      </c>
      <c r="O154" s="5" t="str">
        <f t="shared" si="59"/>
        <v>A1</v>
      </c>
      <c r="P154" s="5" t="str">
        <f t="shared" si="60"/>
        <v>02</v>
      </c>
      <c r="Q154" s="5" t="str">
        <f t="shared" si="61"/>
        <v>19</v>
      </c>
      <c r="R154" s="5" t="str">
        <f t="shared" si="62"/>
        <v>D1</v>
      </c>
      <c r="S154" s="5" t="str">
        <f t="shared" si="63"/>
        <v>F1</v>
      </c>
      <c r="T154" s="5" t="str">
        <f t="shared" si="64"/>
        <v>A6</v>
      </c>
      <c r="U154" s="5" t="str">
        <f t="shared" si="65"/>
        <v>E6</v>
      </c>
      <c r="V154" s="5" t="str">
        <f t="shared" si="66"/>
        <v>40</v>
      </c>
      <c r="X154" s="5" t="s">
        <v>3</v>
      </c>
      <c r="Y154" s="5" t="s">
        <v>97</v>
      </c>
      <c r="Z154" s="5" t="s">
        <v>144</v>
      </c>
      <c r="AA154" s="5" t="s">
        <v>119</v>
      </c>
      <c r="AB154" s="5" t="s">
        <v>10</v>
      </c>
      <c r="AC154" s="5" t="s">
        <v>3</v>
      </c>
      <c r="AD154" s="5" t="s">
        <v>68</v>
      </c>
      <c r="AE154" s="5" t="s">
        <v>57</v>
      </c>
      <c r="AF154" s="5" t="s">
        <v>222</v>
      </c>
      <c r="AG154" s="5" t="s">
        <v>2</v>
      </c>
      <c r="AH154" s="5" t="s">
        <v>17</v>
      </c>
      <c r="AI154" s="5" t="s">
        <v>62</v>
      </c>
      <c r="AJ154" s="5" t="s">
        <v>63</v>
      </c>
      <c r="AK154" s="5" t="s">
        <v>78</v>
      </c>
      <c r="AL154" s="5" t="s">
        <v>97</v>
      </c>
      <c r="AM154" s="5" t="s">
        <v>98</v>
      </c>
      <c r="AO154" s="10" t="s">
        <v>932</v>
      </c>
      <c r="AP154" s="7" t="str">
        <f t="shared" si="69"/>
        <v>00000C5B</v>
      </c>
      <c r="AQ154" s="7">
        <f t="shared" si="67"/>
        <v>60507</v>
      </c>
      <c r="AR154" s="7">
        <f t="shared" si="70"/>
        <v>60455</v>
      </c>
      <c r="AS154" s="7" t="str">
        <f t="shared" si="71"/>
        <v/>
      </c>
      <c r="AT154" s="10"/>
      <c r="AU154" s="10"/>
    </row>
    <row r="155" spans="1:47" x14ac:dyDescent="0.4">
      <c r="A155" s="6" t="s">
        <v>409</v>
      </c>
      <c r="B155" s="2" t="str">
        <f t="shared" si="68"/>
        <v>7E23 C815 14C4 18C0 D5F5 5E23 5623 7AB3</v>
      </c>
      <c r="D155" s="2" t="str">
        <f t="shared" si="72"/>
        <v>7E23C81514C418C0D5F55E2356237AB3</v>
      </c>
      <c r="E155" s="2">
        <f t="shared" si="73"/>
        <v>59776</v>
      </c>
      <c r="F155" s="3" t="str">
        <f t="shared" si="74"/>
        <v>0E980</v>
      </c>
      <c r="G155" s="5" t="str">
        <f t="shared" si="51"/>
        <v>7E</v>
      </c>
      <c r="H155" s="5" t="str">
        <f t="shared" si="52"/>
        <v>23</v>
      </c>
      <c r="I155" s="5" t="str">
        <f t="shared" si="53"/>
        <v>C8</v>
      </c>
      <c r="J155" s="5" t="str">
        <f t="shared" si="54"/>
        <v>15</v>
      </c>
      <c r="K155" s="5" t="str">
        <f t="shared" si="55"/>
        <v>14</v>
      </c>
      <c r="L155" s="5" t="str">
        <f t="shared" si="56"/>
        <v>C4</v>
      </c>
      <c r="M155" s="5" t="str">
        <f t="shared" si="57"/>
        <v>18</v>
      </c>
      <c r="N155" s="5" t="str">
        <f t="shared" si="58"/>
        <v>C0</v>
      </c>
      <c r="O155" s="5" t="str">
        <f t="shared" si="59"/>
        <v>D5</v>
      </c>
      <c r="P155" s="5" t="str">
        <f t="shared" si="60"/>
        <v>F5</v>
      </c>
      <c r="Q155" s="5" t="str">
        <f t="shared" si="61"/>
        <v>5E</v>
      </c>
      <c r="R155" s="5" t="str">
        <f t="shared" si="62"/>
        <v>23</v>
      </c>
      <c r="S155" s="5" t="str">
        <f t="shared" si="63"/>
        <v>56</v>
      </c>
      <c r="T155" s="5" t="str">
        <f t="shared" si="64"/>
        <v>23</v>
      </c>
      <c r="U155" s="5" t="str">
        <f t="shared" si="65"/>
        <v>7A</v>
      </c>
      <c r="V155" s="5" t="str">
        <f t="shared" si="66"/>
        <v>B3</v>
      </c>
      <c r="X155" s="5" t="s">
        <v>58</v>
      </c>
      <c r="Y155" s="5" t="s">
        <v>59</v>
      </c>
      <c r="Z155" s="5" t="s">
        <v>83</v>
      </c>
      <c r="AA155" s="5" t="s">
        <v>67</v>
      </c>
      <c r="AB155" s="5" t="s">
        <v>35</v>
      </c>
      <c r="AC155" s="5" t="s">
        <v>39</v>
      </c>
      <c r="AD155" s="5" t="s">
        <v>113</v>
      </c>
      <c r="AE155" s="5" t="s">
        <v>20</v>
      </c>
      <c r="AF155" s="5" t="s">
        <v>26</v>
      </c>
      <c r="AG155" s="5" t="s">
        <v>56</v>
      </c>
      <c r="AH155" s="5" t="s">
        <v>65</v>
      </c>
      <c r="AI155" s="5" t="s">
        <v>59</v>
      </c>
      <c r="AJ155" s="5" t="s">
        <v>206</v>
      </c>
      <c r="AK155" s="5" t="s">
        <v>59</v>
      </c>
      <c r="AL155" s="5" t="s">
        <v>76</v>
      </c>
      <c r="AM155" s="5" t="s">
        <v>168</v>
      </c>
      <c r="AO155" s="10" t="s">
        <v>933</v>
      </c>
      <c r="AP155" s="7" t="str">
        <f t="shared" si="69"/>
        <v>00000C5C</v>
      </c>
      <c r="AQ155" s="7">
        <f t="shared" si="67"/>
        <v>60508</v>
      </c>
      <c r="AR155" s="7">
        <f t="shared" si="70"/>
        <v>60455</v>
      </c>
      <c r="AS155" s="7" t="str">
        <f t="shared" si="71"/>
        <v/>
      </c>
      <c r="AT155" s="10"/>
      <c r="AU155" s="10"/>
    </row>
    <row r="156" spans="1:47" x14ac:dyDescent="0.4">
      <c r="A156" s="6" t="s">
        <v>410</v>
      </c>
      <c r="B156" s="2" t="str">
        <f t="shared" si="68"/>
        <v>3E0F CAF5 D9D5 2100 00E3 0A03 57BE 23C2</v>
      </c>
      <c r="D156" s="2" t="str">
        <f t="shared" si="72"/>
        <v>3E0FCAF5D9D5210000E30A0357BE23C2</v>
      </c>
      <c r="E156" s="2">
        <f t="shared" si="73"/>
        <v>59792</v>
      </c>
      <c r="F156" s="3" t="str">
        <f t="shared" si="74"/>
        <v>0E990</v>
      </c>
      <c r="G156" s="5" t="str">
        <f t="shared" si="51"/>
        <v>3E</v>
      </c>
      <c r="H156" s="5" t="str">
        <f t="shared" si="52"/>
        <v>0F</v>
      </c>
      <c r="I156" s="5" t="str">
        <f t="shared" si="53"/>
        <v>CA</v>
      </c>
      <c r="J156" s="5" t="str">
        <f t="shared" si="54"/>
        <v>F5</v>
      </c>
      <c r="K156" s="5" t="str">
        <f t="shared" si="55"/>
        <v>D9</v>
      </c>
      <c r="L156" s="5" t="str">
        <f t="shared" si="56"/>
        <v>D5</v>
      </c>
      <c r="M156" s="5" t="str">
        <f t="shared" si="57"/>
        <v>21</v>
      </c>
      <c r="N156" s="5" t="str">
        <f t="shared" si="58"/>
        <v>00</v>
      </c>
      <c r="O156" s="5" t="str">
        <f t="shared" si="59"/>
        <v>00</v>
      </c>
      <c r="P156" s="5" t="str">
        <f t="shared" si="60"/>
        <v>E3</v>
      </c>
      <c r="Q156" s="5" t="str">
        <f t="shared" si="61"/>
        <v>0A</v>
      </c>
      <c r="R156" s="5" t="str">
        <f t="shared" si="62"/>
        <v>03</v>
      </c>
      <c r="S156" s="5" t="str">
        <f t="shared" si="63"/>
        <v>57</v>
      </c>
      <c r="T156" s="5" t="str">
        <f t="shared" si="64"/>
        <v>BE</v>
      </c>
      <c r="U156" s="5" t="str">
        <f t="shared" si="65"/>
        <v>23</v>
      </c>
      <c r="V156" s="5" t="str">
        <f t="shared" si="66"/>
        <v>C2</v>
      </c>
      <c r="X156" s="5" t="s">
        <v>47</v>
      </c>
      <c r="Y156" s="5" t="s">
        <v>15</v>
      </c>
      <c r="Z156" s="5" t="s">
        <v>77</v>
      </c>
      <c r="AA156" s="5" t="s">
        <v>56</v>
      </c>
      <c r="AB156" s="5" t="s">
        <v>142</v>
      </c>
      <c r="AC156" s="5" t="s">
        <v>26</v>
      </c>
      <c r="AD156" s="5" t="s">
        <v>55</v>
      </c>
      <c r="AE156" s="5" t="s">
        <v>0</v>
      </c>
      <c r="AF156" s="5" t="s">
        <v>0</v>
      </c>
      <c r="AG156" s="5" t="s">
        <v>40</v>
      </c>
      <c r="AH156" s="5" t="s">
        <v>10</v>
      </c>
      <c r="AI156" s="5" t="s">
        <v>3</v>
      </c>
      <c r="AJ156" s="5" t="s">
        <v>119</v>
      </c>
      <c r="AK156" s="5" t="s">
        <v>100</v>
      </c>
      <c r="AL156" s="5" t="s">
        <v>59</v>
      </c>
      <c r="AM156" s="5" t="s">
        <v>29</v>
      </c>
      <c r="AO156" s="10" t="s">
        <v>934</v>
      </c>
      <c r="AP156" s="7" t="str">
        <f t="shared" si="69"/>
        <v>00000C5D</v>
      </c>
      <c r="AQ156" s="7">
        <f t="shared" si="67"/>
        <v>60509</v>
      </c>
      <c r="AR156" s="7">
        <f t="shared" si="70"/>
        <v>60455</v>
      </c>
      <c r="AS156" s="7" t="str">
        <f t="shared" si="71"/>
        <v/>
      </c>
      <c r="AT156" s="10"/>
      <c r="AU156" s="10"/>
    </row>
    <row r="157" spans="1:47" x14ac:dyDescent="0.4">
      <c r="A157" s="6" t="s">
        <v>411</v>
      </c>
      <c r="B157" s="2" t="str">
        <f t="shared" si="68"/>
        <v>29DA CD4F E7BE DAB1 E9CA B1E9 3E05 C3F5</v>
      </c>
      <c r="D157" s="2" t="str">
        <f t="shared" si="72"/>
        <v>29DACD4FE7BEDAB1E9CAB1E93E05C3F5</v>
      </c>
      <c r="E157" s="2">
        <f t="shared" si="73"/>
        <v>59808</v>
      </c>
      <c r="F157" s="3" t="str">
        <f t="shared" si="74"/>
        <v>0E9A0</v>
      </c>
      <c r="G157" s="5" t="str">
        <f t="shared" si="51"/>
        <v>29</v>
      </c>
      <c r="H157" s="5" t="str">
        <f t="shared" si="52"/>
        <v>DA</v>
      </c>
      <c r="I157" s="5" t="str">
        <f t="shared" si="53"/>
        <v>CD</v>
      </c>
      <c r="J157" s="5" t="str">
        <f t="shared" si="54"/>
        <v>4F</v>
      </c>
      <c r="K157" s="5" t="str">
        <f t="shared" si="55"/>
        <v>E7</v>
      </c>
      <c r="L157" s="5" t="str">
        <f t="shared" si="56"/>
        <v>BE</v>
      </c>
      <c r="M157" s="5" t="str">
        <f t="shared" si="57"/>
        <v>DA</v>
      </c>
      <c r="N157" s="5" t="str">
        <f t="shared" si="58"/>
        <v>B1</v>
      </c>
      <c r="O157" s="5" t="str">
        <f t="shared" si="59"/>
        <v>E9</v>
      </c>
      <c r="P157" s="5" t="str">
        <f t="shared" si="60"/>
        <v>CA</v>
      </c>
      <c r="Q157" s="5" t="str">
        <f t="shared" si="61"/>
        <v>B1</v>
      </c>
      <c r="R157" s="5" t="str">
        <f t="shared" si="62"/>
        <v>E9</v>
      </c>
      <c r="S157" s="5" t="str">
        <f t="shared" si="63"/>
        <v>3E</v>
      </c>
      <c r="T157" s="5" t="str">
        <f t="shared" si="64"/>
        <v>05</v>
      </c>
      <c r="U157" s="5" t="str">
        <f t="shared" si="65"/>
        <v>C3</v>
      </c>
      <c r="V157" s="5" t="str">
        <f t="shared" si="66"/>
        <v>F5</v>
      </c>
      <c r="X157" s="5" t="s">
        <v>130</v>
      </c>
      <c r="Y157" s="5" t="s">
        <v>105</v>
      </c>
      <c r="Z157" s="5" t="s">
        <v>108</v>
      </c>
      <c r="AA157" s="5" t="s">
        <v>64</v>
      </c>
      <c r="AB157" s="5" t="s">
        <v>66</v>
      </c>
      <c r="AC157" s="5" t="s">
        <v>100</v>
      </c>
      <c r="AD157" s="5" t="s">
        <v>105</v>
      </c>
      <c r="AE157" s="5" t="s">
        <v>161</v>
      </c>
      <c r="AF157" s="5" t="s">
        <v>116</v>
      </c>
      <c r="AG157" s="5" t="s">
        <v>77</v>
      </c>
      <c r="AH157" s="5" t="s">
        <v>161</v>
      </c>
      <c r="AI157" s="5" t="s">
        <v>116</v>
      </c>
      <c r="AJ157" s="5" t="s">
        <v>47</v>
      </c>
      <c r="AK157" s="5" t="s">
        <v>5</v>
      </c>
      <c r="AL157" s="5" t="s">
        <v>16</v>
      </c>
      <c r="AM157" s="5" t="s">
        <v>56</v>
      </c>
      <c r="AO157" s="10" t="s">
        <v>935</v>
      </c>
      <c r="AP157" s="7" t="str">
        <f t="shared" si="69"/>
        <v>00000C5E</v>
      </c>
      <c r="AQ157" s="7">
        <f t="shared" si="67"/>
        <v>60510</v>
      </c>
      <c r="AR157" s="7">
        <f t="shared" si="70"/>
        <v>60455</v>
      </c>
      <c r="AS157" s="7" t="str">
        <f t="shared" si="71"/>
        <v/>
      </c>
      <c r="AT157" s="10"/>
      <c r="AU157" s="10"/>
    </row>
    <row r="158" spans="1:47" x14ac:dyDescent="0.4">
      <c r="A158" s="6" t="s">
        <v>412</v>
      </c>
      <c r="B158" s="2" t="str">
        <f t="shared" si="68"/>
        <v>D9E3 CD30 DE15 E323 CAC5 E97E 3CE3 CDF0</v>
      </c>
      <c r="D158" s="2" t="str">
        <f t="shared" si="72"/>
        <v>D9E3CD30DE15E323CAC5E97E3CE3CDF0</v>
      </c>
      <c r="E158" s="2">
        <f t="shared" si="73"/>
        <v>59824</v>
      </c>
      <c r="F158" s="3" t="str">
        <f t="shared" si="74"/>
        <v>0E9B0</v>
      </c>
      <c r="G158" s="5" t="str">
        <f t="shared" si="51"/>
        <v>D9</v>
      </c>
      <c r="H158" s="5" t="str">
        <f t="shared" si="52"/>
        <v>E3</v>
      </c>
      <c r="I158" s="5" t="str">
        <f t="shared" si="53"/>
        <v>CD</v>
      </c>
      <c r="J158" s="5" t="str">
        <f t="shared" si="54"/>
        <v>30</v>
      </c>
      <c r="K158" s="5" t="str">
        <f t="shared" si="55"/>
        <v>DE</v>
      </c>
      <c r="L158" s="5" t="str">
        <f t="shared" si="56"/>
        <v>15</v>
      </c>
      <c r="M158" s="5" t="str">
        <f t="shared" si="57"/>
        <v>E3</v>
      </c>
      <c r="N158" s="5" t="str">
        <f t="shared" si="58"/>
        <v>23</v>
      </c>
      <c r="O158" s="5" t="str">
        <f t="shared" si="59"/>
        <v>CA</v>
      </c>
      <c r="P158" s="5" t="str">
        <f t="shared" si="60"/>
        <v>C5</v>
      </c>
      <c r="Q158" s="5" t="str">
        <f t="shared" si="61"/>
        <v>E9</v>
      </c>
      <c r="R158" s="5" t="str">
        <f t="shared" si="62"/>
        <v>7E</v>
      </c>
      <c r="S158" s="5" t="str">
        <f t="shared" si="63"/>
        <v>3C</v>
      </c>
      <c r="T158" s="5" t="str">
        <f t="shared" si="64"/>
        <v>E3</v>
      </c>
      <c r="U158" s="5" t="str">
        <f t="shared" si="65"/>
        <v>CD</v>
      </c>
      <c r="V158" s="5" t="str">
        <f t="shared" si="66"/>
        <v>F0</v>
      </c>
      <c r="X158" s="5" t="s">
        <v>142</v>
      </c>
      <c r="Y158" s="5" t="s">
        <v>40</v>
      </c>
      <c r="Z158" s="5" t="s">
        <v>108</v>
      </c>
      <c r="AA158" s="5" t="s">
        <v>134</v>
      </c>
      <c r="AB158" s="5" t="s">
        <v>124</v>
      </c>
      <c r="AC158" s="5" t="s">
        <v>67</v>
      </c>
      <c r="AD158" s="5" t="s">
        <v>40</v>
      </c>
      <c r="AE158" s="5" t="s">
        <v>59</v>
      </c>
      <c r="AF158" s="5" t="s">
        <v>77</v>
      </c>
      <c r="AG158" s="5" t="s">
        <v>33</v>
      </c>
      <c r="AH158" s="5" t="s">
        <v>116</v>
      </c>
      <c r="AI158" s="5" t="s">
        <v>58</v>
      </c>
      <c r="AJ158" s="5" t="s">
        <v>91</v>
      </c>
      <c r="AK158" s="5" t="s">
        <v>40</v>
      </c>
      <c r="AL158" s="5" t="s">
        <v>108</v>
      </c>
      <c r="AM158" s="5" t="s">
        <v>183</v>
      </c>
      <c r="AO158" s="10" t="s">
        <v>936</v>
      </c>
      <c r="AP158" s="7" t="str">
        <f t="shared" si="69"/>
        <v>00000C5F</v>
      </c>
      <c r="AQ158" s="7">
        <f t="shared" si="67"/>
        <v>60511</v>
      </c>
      <c r="AR158" s="7">
        <f t="shared" si="70"/>
        <v>60455</v>
      </c>
      <c r="AS158" s="7" t="str">
        <f t="shared" si="71"/>
        <v/>
      </c>
      <c r="AT158" s="10"/>
      <c r="AU158" s="10"/>
    </row>
    <row r="159" spans="1:47" x14ac:dyDescent="0.4">
      <c r="A159" s="6" t="s">
        <v>413</v>
      </c>
      <c r="B159" s="2" t="str">
        <f t="shared" si="68"/>
        <v>EDE3 C3A2 E9EB E1F1 F5E6 30FE 2029 CAD2</v>
      </c>
      <c r="D159" s="2" t="str">
        <f t="shared" si="72"/>
        <v>EDE3C3A2E9EBE1F1F5E630FE2029CAD2</v>
      </c>
      <c r="E159" s="2">
        <f t="shared" si="73"/>
        <v>59840</v>
      </c>
      <c r="F159" s="3" t="str">
        <f t="shared" si="74"/>
        <v>0E9C0</v>
      </c>
      <c r="G159" s="5" t="str">
        <f t="shared" si="51"/>
        <v>ED</v>
      </c>
      <c r="H159" s="5" t="str">
        <f t="shared" si="52"/>
        <v>E3</v>
      </c>
      <c r="I159" s="5" t="str">
        <f t="shared" si="53"/>
        <v>C3</v>
      </c>
      <c r="J159" s="5" t="str">
        <f t="shared" si="54"/>
        <v>A2</v>
      </c>
      <c r="K159" s="5" t="str">
        <f t="shared" si="55"/>
        <v>E9</v>
      </c>
      <c r="L159" s="5" t="str">
        <f t="shared" si="56"/>
        <v>EB</v>
      </c>
      <c r="M159" s="5" t="str">
        <f t="shared" si="57"/>
        <v>E1</v>
      </c>
      <c r="N159" s="5" t="str">
        <f t="shared" si="58"/>
        <v>F1</v>
      </c>
      <c r="O159" s="5" t="str">
        <f t="shared" si="59"/>
        <v>F5</v>
      </c>
      <c r="P159" s="5" t="str">
        <f t="shared" si="60"/>
        <v>E6</v>
      </c>
      <c r="Q159" s="5" t="str">
        <f t="shared" si="61"/>
        <v>30</v>
      </c>
      <c r="R159" s="5" t="str">
        <f t="shared" si="62"/>
        <v>FE</v>
      </c>
      <c r="S159" s="5" t="str">
        <f t="shared" si="63"/>
        <v>20</v>
      </c>
      <c r="T159" s="5" t="str">
        <f t="shared" si="64"/>
        <v>29</v>
      </c>
      <c r="U159" s="5" t="str">
        <f t="shared" si="65"/>
        <v>CA</v>
      </c>
      <c r="V159" s="5" t="str">
        <f t="shared" si="66"/>
        <v>D2</v>
      </c>
      <c r="X159" s="5" t="s">
        <v>236</v>
      </c>
      <c r="Y159" s="5" t="s">
        <v>40</v>
      </c>
      <c r="Z159" s="5" t="s">
        <v>16</v>
      </c>
      <c r="AA159" s="5" t="s">
        <v>74</v>
      </c>
      <c r="AB159" s="5" t="s">
        <v>116</v>
      </c>
      <c r="AC159" s="5" t="s">
        <v>43</v>
      </c>
      <c r="AD159" s="5" t="s">
        <v>82</v>
      </c>
      <c r="AE159" s="5" t="s">
        <v>63</v>
      </c>
      <c r="AF159" s="5" t="s">
        <v>56</v>
      </c>
      <c r="AG159" s="5" t="s">
        <v>97</v>
      </c>
      <c r="AH159" s="5" t="s">
        <v>134</v>
      </c>
      <c r="AI159" s="5" t="s">
        <v>87</v>
      </c>
      <c r="AJ159" s="5" t="s">
        <v>159</v>
      </c>
      <c r="AK159" s="5" t="s">
        <v>130</v>
      </c>
      <c r="AL159" s="5" t="s">
        <v>77</v>
      </c>
      <c r="AM159" s="5" t="s">
        <v>42</v>
      </c>
      <c r="AO159" s="10" t="s">
        <v>937</v>
      </c>
      <c r="AP159" s="7" t="str">
        <f t="shared" si="69"/>
        <v>00000C60</v>
      </c>
      <c r="AQ159" s="7">
        <f t="shared" si="67"/>
        <v>60512</v>
      </c>
      <c r="AR159" s="7">
        <f t="shared" si="70"/>
        <v>60455</v>
      </c>
      <c r="AS159" s="7" t="str">
        <f t="shared" si="71"/>
        <v/>
      </c>
      <c r="AT159" s="10"/>
      <c r="AU159" s="10"/>
    </row>
    <row r="160" spans="1:47" x14ac:dyDescent="0.4">
      <c r="A160" s="6" t="s">
        <v>414</v>
      </c>
      <c r="B160" s="2" t="str">
        <f t="shared" si="68"/>
        <v>E929 19F1 D1C4 1BC0 C903 0A03 6F26 0011</v>
      </c>
      <c r="D160" s="2" t="str">
        <f t="shared" si="72"/>
        <v>E92919F1D1C41BC0C9030A036F260011</v>
      </c>
      <c r="E160" s="2">
        <f t="shared" si="73"/>
        <v>59856</v>
      </c>
      <c r="F160" s="3" t="str">
        <f t="shared" si="74"/>
        <v>0E9D0</v>
      </c>
      <c r="G160" s="5" t="str">
        <f t="shared" si="51"/>
        <v>E9</v>
      </c>
      <c r="H160" s="5" t="str">
        <f t="shared" si="52"/>
        <v>29</v>
      </c>
      <c r="I160" s="5" t="str">
        <f t="shared" si="53"/>
        <v>19</v>
      </c>
      <c r="J160" s="5" t="str">
        <f t="shared" si="54"/>
        <v>F1</v>
      </c>
      <c r="K160" s="5" t="str">
        <f t="shared" si="55"/>
        <v>D1</v>
      </c>
      <c r="L160" s="5" t="str">
        <f t="shared" si="56"/>
        <v>C4</v>
      </c>
      <c r="M160" s="5" t="str">
        <f t="shared" si="57"/>
        <v>1B</v>
      </c>
      <c r="N160" s="5" t="str">
        <f t="shared" si="58"/>
        <v>C0</v>
      </c>
      <c r="O160" s="5" t="str">
        <f t="shared" si="59"/>
        <v>C9</v>
      </c>
      <c r="P160" s="5" t="str">
        <f t="shared" si="60"/>
        <v>03</v>
      </c>
      <c r="Q160" s="5" t="str">
        <f t="shared" si="61"/>
        <v>0A</v>
      </c>
      <c r="R160" s="5" t="str">
        <f t="shared" si="62"/>
        <v>03</v>
      </c>
      <c r="S160" s="5" t="str">
        <f t="shared" si="63"/>
        <v>6F</v>
      </c>
      <c r="T160" s="5" t="str">
        <f t="shared" si="64"/>
        <v>26</v>
      </c>
      <c r="U160" s="5" t="str">
        <f t="shared" si="65"/>
        <v>00</v>
      </c>
      <c r="V160" s="5" t="str">
        <f t="shared" si="66"/>
        <v>11</v>
      </c>
      <c r="X160" s="5" t="s">
        <v>116</v>
      </c>
      <c r="Y160" s="5" t="s">
        <v>130</v>
      </c>
      <c r="Z160" s="5" t="s">
        <v>17</v>
      </c>
      <c r="AA160" s="5" t="s">
        <v>63</v>
      </c>
      <c r="AB160" s="5" t="s">
        <v>62</v>
      </c>
      <c r="AC160" s="5" t="s">
        <v>39</v>
      </c>
      <c r="AD160" s="5" t="s">
        <v>157</v>
      </c>
      <c r="AE160" s="5" t="s">
        <v>20</v>
      </c>
      <c r="AF160" s="5" t="s">
        <v>53</v>
      </c>
      <c r="AG160" s="5" t="s">
        <v>3</v>
      </c>
      <c r="AH160" s="5" t="s">
        <v>10</v>
      </c>
      <c r="AI160" s="5" t="s">
        <v>3</v>
      </c>
      <c r="AJ160" s="5" t="s">
        <v>61</v>
      </c>
      <c r="AK160" s="5" t="s">
        <v>127</v>
      </c>
      <c r="AL160" s="5" t="s">
        <v>0</v>
      </c>
      <c r="AM160" s="5" t="s">
        <v>95</v>
      </c>
      <c r="AO160" s="10" t="s">
        <v>938</v>
      </c>
      <c r="AP160" s="7" t="str">
        <f t="shared" si="69"/>
        <v>00000C61</v>
      </c>
      <c r="AQ160" s="7">
        <f t="shared" si="67"/>
        <v>60513</v>
      </c>
      <c r="AR160" s="7">
        <f t="shared" si="70"/>
        <v>60455</v>
      </c>
      <c r="AS160" s="7" t="str">
        <f t="shared" si="71"/>
        <v/>
      </c>
      <c r="AT160" s="10"/>
      <c r="AU160" s="10"/>
    </row>
    <row r="161" spans="1:47" x14ac:dyDescent="0.4">
      <c r="A161" s="6" t="s">
        <v>415</v>
      </c>
      <c r="B161" s="2" t="str">
        <f t="shared" si="68"/>
        <v>F0E9 2919 5E23 7EF6 8057 BED5 CC08 E8C9</v>
      </c>
      <c r="D161" s="2" t="str">
        <f t="shared" si="72"/>
        <v>F0E929195E237EF68057BED5CC08E8C9</v>
      </c>
      <c r="E161" s="2">
        <f t="shared" si="73"/>
        <v>59872</v>
      </c>
      <c r="F161" s="3" t="str">
        <f t="shared" si="74"/>
        <v>0E9E0</v>
      </c>
      <c r="G161" s="5" t="str">
        <f t="shared" si="51"/>
        <v>F0</v>
      </c>
      <c r="H161" s="5" t="str">
        <f t="shared" si="52"/>
        <v>E9</v>
      </c>
      <c r="I161" s="5" t="str">
        <f t="shared" si="53"/>
        <v>29</v>
      </c>
      <c r="J161" s="5" t="str">
        <f t="shared" si="54"/>
        <v>19</v>
      </c>
      <c r="K161" s="5" t="str">
        <f t="shared" si="55"/>
        <v>5E</v>
      </c>
      <c r="L161" s="5" t="str">
        <f t="shared" si="56"/>
        <v>23</v>
      </c>
      <c r="M161" s="5" t="str">
        <f t="shared" si="57"/>
        <v>7E</v>
      </c>
      <c r="N161" s="5" t="str">
        <f t="shared" si="58"/>
        <v>F6</v>
      </c>
      <c r="O161" s="5" t="str">
        <f t="shared" si="59"/>
        <v>80</v>
      </c>
      <c r="P161" s="5" t="str">
        <f t="shared" si="60"/>
        <v>57</v>
      </c>
      <c r="Q161" s="5" t="str">
        <f t="shared" si="61"/>
        <v>BE</v>
      </c>
      <c r="R161" s="5" t="str">
        <f t="shared" si="62"/>
        <v>D5</v>
      </c>
      <c r="S161" s="5" t="str">
        <f t="shared" si="63"/>
        <v>CC</v>
      </c>
      <c r="T161" s="5" t="str">
        <f t="shared" si="64"/>
        <v>08</v>
      </c>
      <c r="U161" s="5" t="str">
        <f t="shared" si="65"/>
        <v>E8</v>
      </c>
      <c r="V161" s="5" t="str">
        <f t="shared" si="66"/>
        <v>C9</v>
      </c>
      <c r="X161" s="5" t="s">
        <v>183</v>
      </c>
      <c r="Y161" s="5" t="s">
        <v>116</v>
      </c>
      <c r="Z161" s="5" t="s">
        <v>130</v>
      </c>
      <c r="AA161" s="5" t="s">
        <v>17</v>
      </c>
      <c r="AB161" s="5" t="s">
        <v>65</v>
      </c>
      <c r="AC161" s="5" t="s">
        <v>59</v>
      </c>
      <c r="AD161" s="5" t="s">
        <v>58</v>
      </c>
      <c r="AE161" s="5" t="s">
        <v>81</v>
      </c>
      <c r="AF161" s="5" t="s">
        <v>88</v>
      </c>
      <c r="AG161" s="5" t="s">
        <v>119</v>
      </c>
      <c r="AH161" s="5" t="s">
        <v>100</v>
      </c>
      <c r="AI161" s="5" t="s">
        <v>26</v>
      </c>
      <c r="AJ161" s="5" t="s">
        <v>89</v>
      </c>
      <c r="AK161" s="5" t="s">
        <v>8</v>
      </c>
      <c r="AL161" s="5" t="s">
        <v>70</v>
      </c>
      <c r="AM161" s="5" t="s">
        <v>53</v>
      </c>
      <c r="AO161" s="10" t="s">
        <v>939</v>
      </c>
      <c r="AP161" s="7" t="str">
        <f t="shared" si="69"/>
        <v>00000C62</v>
      </c>
      <c r="AQ161" s="7">
        <f t="shared" si="67"/>
        <v>60514</v>
      </c>
      <c r="AR161" s="7">
        <f t="shared" si="70"/>
        <v>60455</v>
      </c>
      <c r="AS161" s="7" t="str">
        <f t="shared" si="71"/>
        <v/>
      </c>
      <c r="AT161" s="10"/>
      <c r="AU161" s="10"/>
    </row>
    <row r="162" spans="1:47" x14ac:dyDescent="0.4">
      <c r="A162" s="6" t="s">
        <v>416</v>
      </c>
      <c r="B162" s="2" t="str">
        <f t="shared" si="68"/>
        <v>50EA 53EA CB6A D26A B86A BE6A 56EA 59EA</v>
      </c>
      <c r="D162" s="2" t="str">
        <f t="shared" si="72"/>
        <v>50EA53EACB6AD26AB86ABE6A56EA59EA</v>
      </c>
      <c r="E162" s="2">
        <f t="shared" si="73"/>
        <v>59888</v>
      </c>
      <c r="F162" s="3" t="str">
        <f t="shared" si="74"/>
        <v>0E9F0</v>
      </c>
      <c r="G162" s="5" t="str">
        <f t="shared" si="51"/>
        <v>50</v>
      </c>
      <c r="H162" s="5" t="str">
        <f t="shared" si="52"/>
        <v>EA</v>
      </c>
      <c r="I162" s="5" t="str">
        <f t="shared" si="53"/>
        <v>53</v>
      </c>
      <c r="J162" s="5" t="str">
        <f t="shared" si="54"/>
        <v>EA</v>
      </c>
      <c r="K162" s="5" t="str">
        <f t="shared" si="55"/>
        <v>CB</v>
      </c>
      <c r="L162" s="5" t="str">
        <f t="shared" si="56"/>
        <v>6A</v>
      </c>
      <c r="M162" s="5" t="str">
        <f t="shared" si="57"/>
        <v>D2</v>
      </c>
      <c r="N162" s="5" t="str">
        <f t="shared" si="58"/>
        <v>6A</v>
      </c>
      <c r="O162" s="5" t="str">
        <f t="shared" si="59"/>
        <v>B8</v>
      </c>
      <c r="P162" s="5" t="str">
        <f t="shared" si="60"/>
        <v>6A</v>
      </c>
      <c r="Q162" s="5" t="str">
        <f t="shared" si="61"/>
        <v>BE</v>
      </c>
      <c r="R162" s="5" t="str">
        <f t="shared" si="62"/>
        <v>6A</v>
      </c>
      <c r="S162" s="5" t="str">
        <f t="shared" si="63"/>
        <v>56</v>
      </c>
      <c r="T162" s="5" t="str">
        <f t="shared" si="64"/>
        <v>EA</v>
      </c>
      <c r="U162" s="5" t="str">
        <f t="shared" si="65"/>
        <v>59</v>
      </c>
      <c r="V162" s="5" t="str">
        <f t="shared" si="66"/>
        <v>EA</v>
      </c>
      <c r="X162" s="5" t="s">
        <v>135</v>
      </c>
      <c r="Y162" s="5" t="s">
        <v>216</v>
      </c>
      <c r="Z162" s="5" t="s">
        <v>37</v>
      </c>
      <c r="AA162" s="5" t="s">
        <v>216</v>
      </c>
      <c r="AB162" s="5" t="s">
        <v>218</v>
      </c>
      <c r="AC162" s="5" t="s">
        <v>189</v>
      </c>
      <c r="AD162" s="5" t="s">
        <v>42</v>
      </c>
      <c r="AE162" s="5" t="s">
        <v>189</v>
      </c>
      <c r="AF162" s="5" t="s">
        <v>207</v>
      </c>
      <c r="AG162" s="5" t="s">
        <v>189</v>
      </c>
      <c r="AH162" s="5" t="s">
        <v>100</v>
      </c>
      <c r="AI162" s="5" t="s">
        <v>189</v>
      </c>
      <c r="AJ162" s="5" t="s">
        <v>206</v>
      </c>
      <c r="AK162" s="5" t="s">
        <v>216</v>
      </c>
      <c r="AL162" s="5" t="s">
        <v>194</v>
      </c>
      <c r="AM162" s="5" t="s">
        <v>216</v>
      </c>
      <c r="AO162" s="10" t="s">
        <v>940</v>
      </c>
      <c r="AP162" s="7" t="str">
        <f t="shared" si="69"/>
        <v>00000C63</v>
      </c>
      <c r="AQ162" s="7">
        <f t="shared" si="67"/>
        <v>60515</v>
      </c>
      <c r="AR162" s="7">
        <f t="shared" si="70"/>
        <v>60455</v>
      </c>
      <c r="AS162" s="7" t="str">
        <f t="shared" si="71"/>
        <v/>
      </c>
      <c r="AT162" s="10"/>
      <c r="AU162" s="10"/>
    </row>
    <row r="163" spans="1:47" x14ac:dyDescent="0.4">
      <c r="A163" s="6" t="s">
        <v>417</v>
      </c>
      <c r="B163" s="2" t="str">
        <f t="shared" si="68"/>
        <v>436B 5CEB 756B 836A 826B 8DEB E26A C46A</v>
      </c>
      <c r="D163" s="2" t="str">
        <f t="shared" si="72"/>
        <v>436B5CEB756B836A826B8DEBE26AC46A</v>
      </c>
      <c r="E163" s="2">
        <f t="shared" si="73"/>
        <v>59904</v>
      </c>
      <c r="F163" s="3" t="str">
        <f t="shared" si="74"/>
        <v>0EA00</v>
      </c>
      <c r="G163" s="5" t="str">
        <f t="shared" si="51"/>
        <v>43</v>
      </c>
      <c r="H163" s="5" t="str">
        <f t="shared" si="52"/>
        <v>6B</v>
      </c>
      <c r="I163" s="5" t="str">
        <f t="shared" si="53"/>
        <v>5C</v>
      </c>
      <c r="J163" s="5" t="str">
        <f t="shared" si="54"/>
        <v>EB</v>
      </c>
      <c r="K163" s="5" t="str">
        <f t="shared" si="55"/>
        <v>75</v>
      </c>
      <c r="L163" s="5" t="str">
        <f t="shared" si="56"/>
        <v>6B</v>
      </c>
      <c r="M163" s="5" t="str">
        <f t="shared" si="57"/>
        <v>83</v>
      </c>
      <c r="N163" s="5" t="str">
        <f t="shared" si="58"/>
        <v>6A</v>
      </c>
      <c r="O163" s="5" t="str">
        <f t="shared" si="59"/>
        <v>82</v>
      </c>
      <c r="P163" s="5" t="str">
        <f t="shared" si="60"/>
        <v>6B</v>
      </c>
      <c r="Q163" s="5" t="str">
        <f t="shared" si="61"/>
        <v>8D</v>
      </c>
      <c r="R163" s="5" t="str">
        <f t="shared" si="62"/>
        <v>EB</v>
      </c>
      <c r="S163" s="5" t="str">
        <f t="shared" si="63"/>
        <v>E2</v>
      </c>
      <c r="T163" s="5" t="str">
        <f t="shared" si="64"/>
        <v>6A</v>
      </c>
      <c r="U163" s="5" t="str">
        <f t="shared" si="65"/>
        <v>C4</v>
      </c>
      <c r="V163" s="5" t="str">
        <f t="shared" si="66"/>
        <v>6A</v>
      </c>
      <c r="X163" s="5" t="s">
        <v>196</v>
      </c>
      <c r="Y163" s="5" t="s">
        <v>136</v>
      </c>
      <c r="Z163" s="5" t="s">
        <v>241</v>
      </c>
      <c r="AA163" s="5" t="s">
        <v>43</v>
      </c>
      <c r="AB163" s="5" t="s">
        <v>202</v>
      </c>
      <c r="AC163" s="5" t="s">
        <v>136</v>
      </c>
      <c r="AD163" s="5" t="s">
        <v>224</v>
      </c>
      <c r="AE163" s="5" t="s">
        <v>189</v>
      </c>
      <c r="AF163" s="5" t="s">
        <v>152</v>
      </c>
      <c r="AG163" s="5" t="s">
        <v>136</v>
      </c>
      <c r="AH163" s="5" t="s">
        <v>166</v>
      </c>
      <c r="AI163" s="5" t="s">
        <v>43</v>
      </c>
      <c r="AJ163" s="5" t="s">
        <v>121</v>
      </c>
      <c r="AK163" s="5" t="s">
        <v>189</v>
      </c>
      <c r="AL163" s="5" t="s">
        <v>39</v>
      </c>
      <c r="AM163" s="5" t="s">
        <v>189</v>
      </c>
      <c r="AO163" s="10" t="s">
        <v>941</v>
      </c>
      <c r="AP163" s="7" t="str">
        <f t="shared" si="69"/>
        <v>00000C64</v>
      </c>
      <c r="AQ163" s="7">
        <f t="shared" si="67"/>
        <v>60516</v>
      </c>
      <c r="AR163" s="7">
        <f t="shared" si="70"/>
        <v>60455</v>
      </c>
      <c r="AS163" s="7" t="str">
        <f t="shared" si="71"/>
        <v/>
      </c>
      <c r="AT163" s="10"/>
      <c r="AU163" s="10"/>
    </row>
    <row r="164" spans="1:47" x14ac:dyDescent="0.4">
      <c r="A164" s="6" t="s">
        <v>418</v>
      </c>
      <c r="B164" s="2" t="str">
        <f t="shared" si="68"/>
        <v>A16B 5CEA 5FEA A76B AE6B 0E6B C16B 166C</v>
      </c>
      <c r="D164" s="2" t="str">
        <f t="shared" si="72"/>
        <v>A16B5CEA5FEAA76BAE6B0E6BC16B166C</v>
      </c>
      <c r="E164" s="2">
        <f t="shared" si="73"/>
        <v>59920</v>
      </c>
      <c r="F164" s="3" t="str">
        <f t="shared" si="74"/>
        <v>0EA10</v>
      </c>
      <c r="G164" s="5" t="str">
        <f t="shared" si="51"/>
        <v>A1</v>
      </c>
      <c r="H164" s="5" t="str">
        <f t="shared" si="52"/>
        <v>6B</v>
      </c>
      <c r="I164" s="5" t="str">
        <f t="shared" si="53"/>
        <v>5C</v>
      </c>
      <c r="J164" s="5" t="str">
        <f t="shared" si="54"/>
        <v>EA</v>
      </c>
      <c r="K164" s="5" t="str">
        <f t="shared" si="55"/>
        <v>5F</v>
      </c>
      <c r="L164" s="5" t="str">
        <f t="shared" si="56"/>
        <v>EA</v>
      </c>
      <c r="M164" s="5" t="str">
        <f t="shared" si="57"/>
        <v>A7</v>
      </c>
      <c r="N164" s="5" t="str">
        <f t="shared" si="58"/>
        <v>6B</v>
      </c>
      <c r="O164" s="5" t="str">
        <f t="shared" si="59"/>
        <v>AE</v>
      </c>
      <c r="P164" s="5" t="str">
        <f t="shared" si="60"/>
        <v>6B</v>
      </c>
      <c r="Q164" s="5" t="str">
        <f t="shared" si="61"/>
        <v>0E</v>
      </c>
      <c r="R164" s="5" t="str">
        <f t="shared" si="62"/>
        <v>6B</v>
      </c>
      <c r="S164" s="5" t="str">
        <f t="shared" si="63"/>
        <v>C1</v>
      </c>
      <c r="T164" s="5" t="str">
        <f t="shared" si="64"/>
        <v>6B</v>
      </c>
      <c r="U164" s="5" t="str">
        <f t="shared" si="65"/>
        <v>16</v>
      </c>
      <c r="V164" s="5" t="str">
        <f t="shared" si="66"/>
        <v>6C</v>
      </c>
      <c r="X164" s="5" t="s">
        <v>222</v>
      </c>
      <c r="Y164" s="5" t="s">
        <v>136</v>
      </c>
      <c r="Z164" s="5" t="s">
        <v>241</v>
      </c>
      <c r="AA164" s="5" t="s">
        <v>216</v>
      </c>
      <c r="AB164" s="5" t="s">
        <v>68</v>
      </c>
      <c r="AC164" s="5" t="s">
        <v>216</v>
      </c>
      <c r="AD164" s="5" t="s">
        <v>188</v>
      </c>
      <c r="AE164" s="5" t="s">
        <v>136</v>
      </c>
      <c r="AF164" s="5" t="s">
        <v>69</v>
      </c>
      <c r="AG164" s="5" t="s">
        <v>136</v>
      </c>
      <c r="AH164" s="5" t="s">
        <v>14</v>
      </c>
      <c r="AI164" s="5" t="s">
        <v>136</v>
      </c>
      <c r="AJ164" s="5" t="s">
        <v>23</v>
      </c>
      <c r="AK164" s="5" t="s">
        <v>136</v>
      </c>
      <c r="AL164" s="5" t="s">
        <v>146</v>
      </c>
      <c r="AM164" s="5" t="s">
        <v>238</v>
      </c>
      <c r="AO164" s="10" t="s">
        <v>942</v>
      </c>
      <c r="AP164" s="7" t="str">
        <f t="shared" si="69"/>
        <v>00000C65</v>
      </c>
      <c r="AQ164" s="7">
        <f t="shared" si="67"/>
        <v>60517</v>
      </c>
      <c r="AR164" s="7">
        <f t="shared" si="70"/>
        <v>60455</v>
      </c>
      <c r="AS164" s="7" t="str">
        <f t="shared" si="71"/>
        <v/>
      </c>
      <c r="AT164" s="10"/>
      <c r="AU164" s="10"/>
    </row>
    <row r="165" spans="1:47" x14ac:dyDescent="0.4">
      <c r="A165" s="6" t="s">
        <v>419</v>
      </c>
      <c r="B165" s="2" t="str">
        <f t="shared" si="68"/>
        <v>1D6C FF6A 27EC 9D6C 7BEC 8C6A 62EA 77EA</v>
      </c>
      <c r="D165" s="2" t="str">
        <f t="shared" si="72"/>
        <v>1D6CFF6A27EC9D6C7BEC8C6A62EA77EA</v>
      </c>
      <c r="E165" s="2">
        <f t="shared" si="73"/>
        <v>59936</v>
      </c>
      <c r="F165" s="3" t="str">
        <f t="shared" si="74"/>
        <v>0EA20</v>
      </c>
      <c r="G165" s="5" t="str">
        <f t="shared" si="51"/>
        <v>1D</v>
      </c>
      <c r="H165" s="5" t="str">
        <f t="shared" si="52"/>
        <v>6C</v>
      </c>
      <c r="I165" s="5" t="str">
        <f t="shared" si="53"/>
        <v>FF</v>
      </c>
      <c r="J165" s="5" t="str">
        <f t="shared" si="54"/>
        <v>6A</v>
      </c>
      <c r="K165" s="5" t="str">
        <f t="shared" si="55"/>
        <v>27</v>
      </c>
      <c r="L165" s="5" t="str">
        <f t="shared" si="56"/>
        <v>EC</v>
      </c>
      <c r="M165" s="5" t="str">
        <f t="shared" si="57"/>
        <v>9D</v>
      </c>
      <c r="N165" s="5" t="str">
        <f t="shared" si="58"/>
        <v>6C</v>
      </c>
      <c r="O165" s="5" t="str">
        <f t="shared" si="59"/>
        <v>7B</v>
      </c>
      <c r="P165" s="5" t="str">
        <f t="shared" si="60"/>
        <v>EC</v>
      </c>
      <c r="Q165" s="5" t="str">
        <f t="shared" si="61"/>
        <v>8C</v>
      </c>
      <c r="R165" s="5" t="str">
        <f t="shared" si="62"/>
        <v>6A</v>
      </c>
      <c r="S165" s="5" t="str">
        <f t="shared" si="63"/>
        <v>62</v>
      </c>
      <c r="T165" s="5" t="str">
        <f t="shared" si="64"/>
        <v>EA</v>
      </c>
      <c r="U165" s="5" t="str">
        <f t="shared" si="65"/>
        <v>77</v>
      </c>
      <c r="V165" s="5" t="str">
        <f t="shared" si="66"/>
        <v>EA</v>
      </c>
      <c r="X165" s="5" t="s">
        <v>137</v>
      </c>
      <c r="Y165" s="5" t="s">
        <v>238</v>
      </c>
      <c r="Z165" s="5" t="s">
        <v>181</v>
      </c>
      <c r="AA165" s="5" t="s">
        <v>189</v>
      </c>
      <c r="AB165" s="5" t="s">
        <v>209</v>
      </c>
      <c r="AC165" s="5" t="s">
        <v>175</v>
      </c>
      <c r="AD165" s="5" t="s">
        <v>165</v>
      </c>
      <c r="AE165" s="5" t="s">
        <v>238</v>
      </c>
      <c r="AF165" s="5" t="s">
        <v>50</v>
      </c>
      <c r="AG165" s="5" t="s">
        <v>175</v>
      </c>
      <c r="AH165" s="5" t="s">
        <v>234</v>
      </c>
      <c r="AI165" s="5" t="s">
        <v>189</v>
      </c>
      <c r="AJ165" s="5" t="s">
        <v>96</v>
      </c>
      <c r="AK165" s="5" t="s">
        <v>216</v>
      </c>
      <c r="AL165" s="5" t="s">
        <v>109</v>
      </c>
      <c r="AM165" s="5" t="s">
        <v>216</v>
      </c>
      <c r="AO165" s="10" t="s">
        <v>943</v>
      </c>
      <c r="AP165" s="7" t="str">
        <f t="shared" si="69"/>
        <v>00000C66</v>
      </c>
      <c r="AQ165" s="7">
        <f t="shared" si="67"/>
        <v>60518</v>
      </c>
      <c r="AR165" s="7">
        <f t="shared" si="70"/>
        <v>60455</v>
      </c>
      <c r="AS165" s="7" t="str">
        <f t="shared" si="71"/>
        <v/>
      </c>
      <c r="AT165" s="10"/>
      <c r="AU165" s="10"/>
    </row>
    <row r="166" spans="1:47" x14ac:dyDescent="0.4">
      <c r="A166" s="6" t="s">
        <v>420</v>
      </c>
      <c r="B166" s="2" t="str">
        <f t="shared" si="68"/>
        <v>A26A 256B 65EA 68EA 6BEA 6EEA 71EA 74EA</v>
      </c>
      <c r="D166" s="2" t="str">
        <f t="shared" si="72"/>
        <v>A26A256B65EA68EA6BEA6EEA71EA74EA</v>
      </c>
      <c r="E166" s="2">
        <f t="shared" si="73"/>
        <v>59952</v>
      </c>
      <c r="F166" s="3" t="str">
        <f t="shared" si="74"/>
        <v>0EA30</v>
      </c>
      <c r="G166" s="5" t="str">
        <f t="shared" si="51"/>
        <v>A2</v>
      </c>
      <c r="H166" s="5" t="str">
        <f t="shared" si="52"/>
        <v>6A</v>
      </c>
      <c r="I166" s="5" t="str">
        <f t="shared" si="53"/>
        <v>25</v>
      </c>
      <c r="J166" s="5" t="str">
        <f t="shared" si="54"/>
        <v>6B</v>
      </c>
      <c r="K166" s="5" t="str">
        <f t="shared" si="55"/>
        <v>65</v>
      </c>
      <c r="L166" s="5" t="str">
        <f t="shared" si="56"/>
        <v>EA</v>
      </c>
      <c r="M166" s="5" t="str">
        <f t="shared" si="57"/>
        <v>68</v>
      </c>
      <c r="N166" s="5" t="str">
        <f t="shared" si="58"/>
        <v>EA</v>
      </c>
      <c r="O166" s="5" t="str">
        <f t="shared" si="59"/>
        <v>6B</v>
      </c>
      <c r="P166" s="5" t="str">
        <f t="shared" si="60"/>
        <v>EA</v>
      </c>
      <c r="Q166" s="5" t="str">
        <f t="shared" si="61"/>
        <v>6E</v>
      </c>
      <c r="R166" s="5" t="str">
        <f t="shared" si="62"/>
        <v>EA</v>
      </c>
      <c r="S166" s="5" t="str">
        <f t="shared" si="63"/>
        <v>71</v>
      </c>
      <c r="T166" s="5" t="str">
        <f t="shared" si="64"/>
        <v>EA</v>
      </c>
      <c r="U166" s="5" t="str">
        <f t="shared" si="65"/>
        <v>74</v>
      </c>
      <c r="V166" s="5" t="str">
        <f t="shared" si="66"/>
        <v>EA</v>
      </c>
      <c r="X166" s="5" t="s">
        <v>74</v>
      </c>
      <c r="Y166" s="5" t="s">
        <v>189</v>
      </c>
      <c r="Z166" s="5" t="s">
        <v>162</v>
      </c>
      <c r="AA166" s="5" t="s">
        <v>136</v>
      </c>
      <c r="AB166" s="5" t="s">
        <v>155</v>
      </c>
      <c r="AC166" s="5" t="s">
        <v>216</v>
      </c>
      <c r="AD166" s="5" t="s">
        <v>239</v>
      </c>
      <c r="AE166" s="5" t="s">
        <v>216</v>
      </c>
      <c r="AF166" s="5" t="s">
        <v>136</v>
      </c>
      <c r="AG166" s="5" t="s">
        <v>216</v>
      </c>
      <c r="AH166" s="5" t="s">
        <v>141</v>
      </c>
      <c r="AI166" s="5" t="s">
        <v>216</v>
      </c>
      <c r="AJ166" s="5" t="s">
        <v>237</v>
      </c>
      <c r="AK166" s="5" t="s">
        <v>216</v>
      </c>
      <c r="AL166" s="5" t="s">
        <v>244</v>
      </c>
      <c r="AM166" s="5" t="s">
        <v>216</v>
      </c>
      <c r="AO166" s="10" t="s">
        <v>944</v>
      </c>
      <c r="AP166" s="7" t="str">
        <f t="shared" si="69"/>
        <v>00000C67</v>
      </c>
      <c r="AQ166" s="7">
        <f t="shared" si="67"/>
        <v>60519</v>
      </c>
      <c r="AR166" s="7">
        <f t="shared" si="70"/>
        <v>60455</v>
      </c>
      <c r="AS166" s="7" t="str">
        <f t="shared" si="71"/>
        <v/>
      </c>
      <c r="AT166" s="10"/>
      <c r="AU166" s="10"/>
    </row>
    <row r="167" spans="1:47" x14ac:dyDescent="0.4">
      <c r="A167" s="6" t="s">
        <v>421</v>
      </c>
      <c r="B167" s="2" t="str">
        <f t="shared" si="68"/>
        <v>7711 70FA 1977 E123 C367 CDFF FFFF FFFF</v>
      </c>
      <c r="D167" s="2" t="str">
        <f t="shared" si="72"/>
        <v>771170FA1977E123C367CDFFFFFFFFFF</v>
      </c>
      <c r="E167" s="2">
        <f t="shared" si="73"/>
        <v>59968</v>
      </c>
      <c r="F167" s="3" t="str">
        <f t="shared" si="74"/>
        <v>0EA40</v>
      </c>
      <c r="G167" s="5" t="str">
        <f t="shared" si="51"/>
        <v>77</v>
      </c>
      <c r="H167" s="5" t="str">
        <f t="shared" si="52"/>
        <v>11</v>
      </c>
      <c r="I167" s="5" t="str">
        <f t="shared" si="53"/>
        <v>70</v>
      </c>
      <c r="J167" s="5" t="str">
        <f t="shared" si="54"/>
        <v>FA</v>
      </c>
      <c r="K167" s="5" t="str">
        <f t="shared" si="55"/>
        <v>19</v>
      </c>
      <c r="L167" s="5" t="str">
        <f t="shared" si="56"/>
        <v>77</v>
      </c>
      <c r="M167" s="5" t="str">
        <f t="shared" si="57"/>
        <v>E1</v>
      </c>
      <c r="N167" s="5" t="str">
        <f t="shared" si="58"/>
        <v>23</v>
      </c>
      <c r="O167" s="5" t="str">
        <f t="shared" si="59"/>
        <v>C3</v>
      </c>
      <c r="P167" s="5" t="str">
        <f t="shared" si="60"/>
        <v>67</v>
      </c>
      <c r="Q167" s="5" t="str">
        <f t="shared" si="61"/>
        <v>CD</v>
      </c>
      <c r="R167" s="5" t="str">
        <f t="shared" si="62"/>
        <v>FF</v>
      </c>
      <c r="S167" s="5" t="str">
        <f t="shared" si="63"/>
        <v>FF</v>
      </c>
      <c r="T167" s="5" t="str">
        <f t="shared" si="64"/>
        <v>FF</v>
      </c>
      <c r="U167" s="5" t="str">
        <f t="shared" si="65"/>
        <v>FF</v>
      </c>
      <c r="V167" s="5" t="str">
        <f t="shared" si="66"/>
        <v>FF</v>
      </c>
      <c r="X167" s="5" t="s">
        <v>109</v>
      </c>
      <c r="Y167" s="5" t="s">
        <v>95</v>
      </c>
      <c r="Z167" s="5" t="s">
        <v>173</v>
      </c>
      <c r="AA167" s="5" t="s">
        <v>48</v>
      </c>
      <c r="AB167" s="5" t="s">
        <v>17</v>
      </c>
      <c r="AC167" s="5" t="s">
        <v>109</v>
      </c>
      <c r="AD167" s="5" t="s">
        <v>82</v>
      </c>
      <c r="AE167" s="5" t="s">
        <v>59</v>
      </c>
      <c r="AF167" s="5" t="s">
        <v>16</v>
      </c>
      <c r="AG167" s="5" t="s">
        <v>150</v>
      </c>
      <c r="AH167" s="5" t="s">
        <v>108</v>
      </c>
      <c r="AI167" s="5" t="s">
        <v>181</v>
      </c>
      <c r="AJ167" s="5" t="s">
        <v>181</v>
      </c>
      <c r="AK167" s="5" t="s">
        <v>181</v>
      </c>
      <c r="AL167" s="5" t="s">
        <v>181</v>
      </c>
      <c r="AM167" s="5" t="s">
        <v>181</v>
      </c>
      <c r="AO167" s="10" t="s">
        <v>945</v>
      </c>
      <c r="AP167" s="7" t="str">
        <f t="shared" si="69"/>
        <v>00000C68</v>
      </c>
      <c r="AQ167" s="7">
        <f t="shared" si="67"/>
        <v>60520</v>
      </c>
      <c r="AR167" s="7">
        <f t="shared" si="70"/>
        <v>60455</v>
      </c>
      <c r="AS167" s="7" t="str">
        <f t="shared" si="71"/>
        <v/>
      </c>
      <c r="AT167" s="10"/>
      <c r="AU167" s="10"/>
    </row>
    <row r="168" spans="1:47" x14ac:dyDescent="0.4">
      <c r="A168" s="6" t="s">
        <v>422</v>
      </c>
      <c r="B168" s="2" t="str">
        <f t="shared" si="68"/>
        <v>E718 C9E7 30C9 E72A C9E7 21C9 E727 C9E7</v>
      </c>
      <c r="D168" s="2" t="str">
        <f t="shared" si="72"/>
        <v>E718C9E730C9E72AC9E721C9E727C9E7</v>
      </c>
      <c r="E168" s="2">
        <f t="shared" si="73"/>
        <v>59984</v>
      </c>
      <c r="F168" s="3" t="str">
        <f t="shared" si="74"/>
        <v>0EA50</v>
      </c>
      <c r="G168" s="5" t="str">
        <f t="shared" si="51"/>
        <v>E7</v>
      </c>
      <c r="H168" s="5" t="str">
        <f t="shared" si="52"/>
        <v>18</v>
      </c>
      <c r="I168" s="5" t="str">
        <f t="shared" si="53"/>
        <v>C9</v>
      </c>
      <c r="J168" s="5" t="str">
        <f t="shared" si="54"/>
        <v>E7</v>
      </c>
      <c r="K168" s="5" t="str">
        <f t="shared" si="55"/>
        <v>30</v>
      </c>
      <c r="L168" s="5" t="str">
        <f t="shared" si="56"/>
        <v>C9</v>
      </c>
      <c r="M168" s="5" t="str">
        <f t="shared" si="57"/>
        <v>E7</v>
      </c>
      <c r="N168" s="5" t="str">
        <f t="shared" si="58"/>
        <v>2A</v>
      </c>
      <c r="O168" s="5" t="str">
        <f t="shared" si="59"/>
        <v>C9</v>
      </c>
      <c r="P168" s="5" t="str">
        <f t="shared" si="60"/>
        <v>E7</v>
      </c>
      <c r="Q168" s="5" t="str">
        <f t="shared" si="61"/>
        <v>21</v>
      </c>
      <c r="R168" s="5" t="str">
        <f t="shared" si="62"/>
        <v>C9</v>
      </c>
      <c r="S168" s="5" t="str">
        <f t="shared" si="63"/>
        <v>E7</v>
      </c>
      <c r="T168" s="5" t="str">
        <f t="shared" si="64"/>
        <v>27</v>
      </c>
      <c r="U168" s="5" t="str">
        <f t="shared" si="65"/>
        <v>C9</v>
      </c>
      <c r="V168" s="5" t="str">
        <f t="shared" si="66"/>
        <v>E7</v>
      </c>
      <c r="X168" s="5" t="s">
        <v>66</v>
      </c>
      <c r="Y168" s="5" t="s">
        <v>113</v>
      </c>
      <c r="Z168" s="5" t="s">
        <v>53</v>
      </c>
      <c r="AA168" s="5" t="s">
        <v>66</v>
      </c>
      <c r="AB168" s="5" t="s">
        <v>134</v>
      </c>
      <c r="AC168" s="5" t="s">
        <v>53</v>
      </c>
      <c r="AD168" s="5" t="s">
        <v>66</v>
      </c>
      <c r="AE168" s="5" t="s">
        <v>57</v>
      </c>
      <c r="AF168" s="5" t="s">
        <v>53</v>
      </c>
      <c r="AG168" s="5" t="s">
        <v>66</v>
      </c>
      <c r="AH168" s="5" t="s">
        <v>55</v>
      </c>
      <c r="AI168" s="5" t="s">
        <v>53</v>
      </c>
      <c r="AJ168" s="5" t="s">
        <v>66</v>
      </c>
      <c r="AK168" s="5" t="s">
        <v>209</v>
      </c>
      <c r="AL168" s="5" t="s">
        <v>53</v>
      </c>
      <c r="AM168" s="5" t="s">
        <v>66</v>
      </c>
      <c r="AO168" s="10" t="s">
        <v>946</v>
      </c>
      <c r="AP168" s="7" t="str">
        <f t="shared" si="69"/>
        <v>00000C69</v>
      </c>
      <c r="AQ168" s="7">
        <f t="shared" si="67"/>
        <v>60521</v>
      </c>
      <c r="AR168" s="7">
        <f t="shared" si="70"/>
        <v>60455</v>
      </c>
      <c r="AS168" s="7" t="str">
        <f t="shared" si="71"/>
        <v/>
      </c>
      <c r="AT168" s="10"/>
      <c r="AU168" s="10"/>
    </row>
    <row r="169" spans="1:47" x14ac:dyDescent="0.4">
      <c r="A169" s="6" t="s">
        <v>423</v>
      </c>
      <c r="B169" s="2" t="str">
        <f t="shared" si="68"/>
        <v>2DC9 E733 C9E7 36C9 E739 C9E7 3CC9 E73F</v>
      </c>
      <c r="D169" s="2" t="str">
        <f t="shared" si="72"/>
        <v>2DC9E733C9E736C9E739C9E73CC9E73F</v>
      </c>
      <c r="E169" s="2">
        <f t="shared" si="73"/>
        <v>60000</v>
      </c>
      <c r="F169" s="3" t="str">
        <f t="shared" si="74"/>
        <v>0EA60</v>
      </c>
      <c r="G169" s="5" t="str">
        <f t="shared" si="51"/>
        <v>2D</v>
      </c>
      <c r="H169" s="5" t="str">
        <f t="shared" si="52"/>
        <v>C9</v>
      </c>
      <c r="I169" s="5" t="str">
        <f t="shared" si="53"/>
        <v>E7</v>
      </c>
      <c r="J169" s="5" t="str">
        <f t="shared" si="54"/>
        <v>33</v>
      </c>
      <c r="K169" s="5" t="str">
        <f t="shared" si="55"/>
        <v>C9</v>
      </c>
      <c r="L169" s="5" t="str">
        <f t="shared" si="56"/>
        <v>E7</v>
      </c>
      <c r="M169" s="5" t="str">
        <f t="shared" si="57"/>
        <v>36</v>
      </c>
      <c r="N169" s="5" t="str">
        <f t="shared" si="58"/>
        <v>C9</v>
      </c>
      <c r="O169" s="5" t="str">
        <f t="shared" si="59"/>
        <v>E7</v>
      </c>
      <c r="P169" s="5" t="str">
        <f t="shared" si="60"/>
        <v>39</v>
      </c>
      <c r="Q169" s="5" t="str">
        <f t="shared" si="61"/>
        <v>C9</v>
      </c>
      <c r="R169" s="5" t="str">
        <f t="shared" si="62"/>
        <v>E7</v>
      </c>
      <c r="S169" s="5" t="str">
        <f t="shared" si="63"/>
        <v>3C</v>
      </c>
      <c r="T169" s="5" t="str">
        <f t="shared" si="64"/>
        <v>C9</v>
      </c>
      <c r="U169" s="5" t="str">
        <f t="shared" si="65"/>
        <v>E7</v>
      </c>
      <c r="V169" s="5" t="str">
        <f t="shared" si="66"/>
        <v>3F</v>
      </c>
      <c r="X169" s="5" t="s">
        <v>143</v>
      </c>
      <c r="Y169" s="5" t="s">
        <v>53</v>
      </c>
      <c r="Z169" s="5" t="s">
        <v>66</v>
      </c>
      <c r="AA169" s="5" t="s">
        <v>228</v>
      </c>
      <c r="AB169" s="5" t="s">
        <v>53</v>
      </c>
      <c r="AC169" s="5" t="s">
        <v>66</v>
      </c>
      <c r="AD169" s="5" t="s">
        <v>106</v>
      </c>
      <c r="AE169" s="5" t="s">
        <v>53</v>
      </c>
      <c r="AF169" s="5" t="s">
        <v>66</v>
      </c>
      <c r="AG169" s="5" t="s">
        <v>133</v>
      </c>
      <c r="AH169" s="5" t="s">
        <v>53</v>
      </c>
      <c r="AI169" s="5" t="s">
        <v>66</v>
      </c>
      <c r="AJ169" s="5" t="s">
        <v>91</v>
      </c>
      <c r="AK169" s="5" t="s">
        <v>53</v>
      </c>
      <c r="AL169" s="5" t="s">
        <v>66</v>
      </c>
      <c r="AM169" s="5" t="s">
        <v>144</v>
      </c>
      <c r="AO169" s="10" t="s">
        <v>947</v>
      </c>
      <c r="AP169" s="7" t="str">
        <f t="shared" si="69"/>
        <v>00000C6A</v>
      </c>
      <c r="AQ169" s="7">
        <f t="shared" si="67"/>
        <v>60522</v>
      </c>
      <c r="AR169" s="7">
        <f t="shared" si="70"/>
        <v>60455</v>
      </c>
      <c r="AS169" s="7" t="str">
        <f t="shared" si="71"/>
        <v/>
      </c>
      <c r="AT169" s="10"/>
      <c r="AU169" s="10"/>
    </row>
    <row r="170" spans="1:47" x14ac:dyDescent="0.4">
      <c r="A170" s="6" t="s">
        <v>424</v>
      </c>
      <c r="B170" s="2" t="str">
        <f t="shared" si="68"/>
        <v>C9E7 42C9 E745 C9CD 9BCE 0000 002A 33C0</v>
      </c>
      <c r="D170" s="2" t="str">
        <f t="shared" si="72"/>
        <v>C9E742C9E745C9CD9BCE0000002A33C0</v>
      </c>
      <c r="E170" s="2">
        <f t="shared" si="73"/>
        <v>60016</v>
      </c>
      <c r="F170" s="3" t="str">
        <f t="shared" si="74"/>
        <v>0EA70</v>
      </c>
      <c r="G170" s="5" t="str">
        <f t="shared" si="51"/>
        <v>C9</v>
      </c>
      <c r="H170" s="5" t="str">
        <f t="shared" si="52"/>
        <v>E7</v>
      </c>
      <c r="I170" s="5" t="str">
        <f t="shared" si="53"/>
        <v>42</v>
      </c>
      <c r="J170" s="5" t="str">
        <f t="shared" si="54"/>
        <v>C9</v>
      </c>
      <c r="K170" s="5" t="str">
        <f t="shared" si="55"/>
        <v>E7</v>
      </c>
      <c r="L170" s="5" t="str">
        <f t="shared" si="56"/>
        <v>45</v>
      </c>
      <c r="M170" s="5" t="str">
        <f t="shared" si="57"/>
        <v>C9</v>
      </c>
      <c r="N170" s="5" t="str">
        <f t="shared" si="58"/>
        <v>CD</v>
      </c>
      <c r="O170" s="5" t="str">
        <f t="shared" si="59"/>
        <v>9B</v>
      </c>
      <c r="P170" s="5" t="str">
        <f t="shared" si="60"/>
        <v>CE</v>
      </c>
      <c r="Q170" s="5" t="str">
        <f t="shared" si="61"/>
        <v>00</v>
      </c>
      <c r="R170" s="5" t="str">
        <f t="shared" si="62"/>
        <v>00</v>
      </c>
      <c r="S170" s="5" t="str">
        <f t="shared" si="63"/>
        <v>00</v>
      </c>
      <c r="T170" s="5" t="str">
        <f t="shared" si="64"/>
        <v>2A</v>
      </c>
      <c r="U170" s="5" t="str">
        <f t="shared" si="65"/>
        <v>33</v>
      </c>
      <c r="V170" s="5" t="str">
        <f t="shared" si="66"/>
        <v>C0</v>
      </c>
      <c r="X170" s="5" t="s">
        <v>53</v>
      </c>
      <c r="Y170" s="5" t="s">
        <v>66</v>
      </c>
      <c r="Z170" s="5" t="s">
        <v>190</v>
      </c>
      <c r="AA170" s="5" t="s">
        <v>53</v>
      </c>
      <c r="AB170" s="5" t="s">
        <v>66</v>
      </c>
      <c r="AC170" s="5" t="s">
        <v>139</v>
      </c>
      <c r="AD170" s="5" t="s">
        <v>53</v>
      </c>
      <c r="AE170" s="5" t="s">
        <v>108</v>
      </c>
      <c r="AF170" s="5" t="s">
        <v>229</v>
      </c>
      <c r="AG170" s="5" t="s">
        <v>192</v>
      </c>
      <c r="AH170" s="5" t="s">
        <v>0</v>
      </c>
      <c r="AI170" s="5" t="s">
        <v>0</v>
      </c>
      <c r="AJ170" s="5" t="s">
        <v>0</v>
      </c>
      <c r="AK170" s="5" t="s">
        <v>57</v>
      </c>
      <c r="AL170" s="5" t="s">
        <v>228</v>
      </c>
      <c r="AM170" s="5" t="s">
        <v>20</v>
      </c>
      <c r="AO170" s="10" t="s">
        <v>948</v>
      </c>
      <c r="AP170" s="7" t="str">
        <f t="shared" si="69"/>
        <v>00000C6B</v>
      </c>
      <c r="AQ170" s="7">
        <f t="shared" si="67"/>
        <v>60523</v>
      </c>
      <c r="AR170" s="7">
        <f t="shared" si="70"/>
        <v>60455</v>
      </c>
      <c r="AS170" s="7" t="str">
        <f t="shared" si="71"/>
        <v/>
      </c>
      <c r="AT170" s="10"/>
      <c r="AU170" s="10"/>
    </row>
    <row r="171" spans="1:47" x14ac:dyDescent="0.4">
      <c r="A171" s="6" t="s">
        <v>425</v>
      </c>
      <c r="B171" s="2" t="str">
        <f t="shared" si="68"/>
        <v>1E01 C9CD 08E8 CD2D C0C3 7DEA CD1D E7CD</v>
      </c>
      <c r="D171" s="2" t="str">
        <f t="shared" si="72"/>
        <v>1E01C9CD08E8CD2DC0C37DEACD1DE7CD</v>
      </c>
      <c r="E171" s="2">
        <f t="shared" si="73"/>
        <v>60032</v>
      </c>
      <c r="F171" s="3" t="str">
        <f t="shared" si="74"/>
        <v>0EA80</v>
      </c>
      <c r="G171" s="5" t="str">
        <f t="shared" si="51"/>
        <v>1E</v>
      </c>
      <c r="H171" s="5" t="str">
        <f t="shared" si="52"/>
        <v>01</v>
      </c>
      <c r="I171" s="5" t="str">
        <f t="shared" si="53"/>
        <v>C9</v>
      </c>
      <c r="J171" s="5" t="str">
        <f t="shared" si="54"/>
        <v>CD</v>
      </c>
      <c r="K171" s="5" t="str">
        <f t="shared" si="55"/>
        <v>08</v>
      </c>
      <c r="L171" s="5" t="str">
        <f t="shared" si="56"/>
        <v>E8</v>
      </c>
      <c r="M171" s="5" t="str">
        <f t="shared" si="57"/>
        <v>CD</v>
      </c>
      <c r="N171" s="5" t="str">
        <f t="shared" si="58"/>
        <v>2D</v>
      </c>
      <c r="O171" s="5" t="str">
        <f t="shared" si="59"/>
        <v>C0</v>
      </c>
      <c r="P171" s="5" t="str">
        <f t="shared" si="60"/>
        <v>C3</v>
      </c>
      <c r="Q171" s="5" t="str">
        <f t="shared" si="61"/>
        <v>7D</v>
      </c>
      <c r="R171" s="5" t="str">
        <f t="shared" si="62"/>
        <v>EA</v>
      </c>
      <c r="S171" s="5" t="str">
        <f t="shared" si="63"/>
        <v>CD</v>
      </c>
      <c r="T171" s="5" t="str">
        <f t="shared" si="64"/>
        <v>1D</v>
      </c>
      <c r="U171" s="5" t="str">
        <f t="shared" si="65"/>
        <v>E7</v>
      </c>
      <c r="V171" s="5" t="str">
        <f t="shared" si="66"/>
        <v>CD</v>
      </c>
      <c r="X171" s="5" t="s">
        <v>28</v>
      </c>
      <c r="Y171" s="5" t="s">
        <v>1</v>
      </c>
      <c r="Z171" s="5" t="s">
        <v>53</v>
      </c>
      <c r="AA171" s="5" t="s">
        <v>108</v>
      </c>
      <c r="AB171" s="5" t="s">
        <v>8</v>
      </c>
      <c r="AC171" s="5" t="s">
        <v>70</v>
      </c>
      <c r="AD171" s="5" t="s">
        <v>108</v>
      </c>
      <c r="AE171" s="5" t="s">
        <v>143</v>
      </c>
      <c r="AF171" s="5" t="s">
        <v>20</v>
      </c>
      <c r="AG171" s="5" t="s">
        <v>16</v>
      </c>
      <c r="AH171" s="5" t="s">
        <v>111</v>
      </c>
      <c r="AI171" s="5" t="s">
        <v>216</v>
      </c>
      <c r="AJ171" s="5" t="s">
        <v>108</v>
      </c>
      <c r="AK171" s="5" t="s">
        <v>137</v>
      </c>
      <c r="AL171" s="5" t="s">
        <v>66</v>
      </c>
      <c r="AM171" s="5" t="s">
        <v>108</v>
      </c>
      <c r="AO171" s="10" t="s">
        <v>949</v>
      </c>
      <c r="AP171" s="7" t="str">
        <f t="shared" si="69"/>
        <v>00000C6C</v>
      </c>
      <c r="AQ171" s="7">
        <f t="shared" si="67"/>
        <v>60524</v>
      </c>
      <c r="AR171" s="7">
        <f t="shared" si="70"/>
        <v>60455</v>
      </c>
      <c r="AS171" s="7" t="str">
        <f t="shared" si="71"/>
        <v/>
      </c>
      <c r="AT171" s="10"/>
      <c r="AU171" s="10"/>
    </row>
    <row r="172" spans="1:47" x14ac:dyDescent="0.4">
      <c r="A172" s="6" t="s">
        <v>426</v>
      </c>
      <c r="B172" s="2" t="str">
        <f t="shared" si="68"/>
        <v>8BD1 E5B7 CA9E EA23 3620 3DC3 93EA E1C3</v>
      </c>
      <c r="D172" s="2" t="str">
        <f t="shared" si="72"/>
        <v>8BD1E5B7CA9EEA2336203DC393EAE1C3</v>
      </c>
      <c r="E172" s="2">
        <f t="shared" si="73"/>
        <v>60048</v>
      </c>
      <c r="F172" s="3" t="str">
        <f t="shared" si="74"/>
        <v>0EA90</v>
      </c>
      <c r="G172" s="5" t="str">
        <f t="shared" si="51"/>
        <v>8B</v>
      </c>
      <c r="H172" s="5" t="str">
        <f t="shared" si="52"/>
        <v>D1</v>
      </c>
      <c r="I172" s="5" t="str">
        <f t="shared" si="53"/>
        <v>E5</v>
      </c>
      <c r="J172" s="5" t="str">
        <f t="shared" si="54"/>
        <v>B7</v>
      </c>
      <c r="K172" s="5" t="str">
        <f t="shared" si="55"/>
        <v>CA</v>
      </c>
      <c r="L172" s="5" t="str">
        <f t="shared" si="56"/>
        <v>9E</v>
      </c>
      <c r="M172" s="5" t="str">
        <f t="shared" si="57"/>
        <v>EA</v>
      </c>
      <c r="N172" s="5" t="str">
        <f t="shared" si="58"/>
        <v>23</v>
      </c>
      <c r="O172" s="5" t="str">
        <f t="shared" si="59"/>
        <v>36</v>
      </c>
      <c r="P172" s="5" t="str">
        <f t="shared" si="60"/>
        <v>20</v>
      </c>
      <c r="Q172" s="5" t="str">
        <f t="shared" si="61"/>
        <v>3D</v>
      </c>
      <c r="R172" s="5" t="str">
        <f t="shared" si="62"/>
        <v>C3</v>
      </c>
      <c r="S172" s="5" t="str">
        <f t="shared" si="63"/>
        <v>93</v>
      </c>
      <c r="T172" s="5" t="str">
        <f t="shared" si="64"/>
        <v>EA</v>
      </c>
      <c r="U172" s="5" t="str">
        <f t="shared" si="65"/>
        <v>E1</v>
      </c>
      <c r="V172" s="5" t="str">
        <f t="shared" si="66"/>
        <v>C3</v>
      </c>
      <c r="X172" s="5" t="s">
        <v>225</v>
      </c>
      <c r="Y172" s="5" t="s">
        <v>62</v>
      </c>
      <c r="Z172" s="5" t="s">
        <v>54</v>
      </c>
      <c r="AA172" s="5" t="s">
        <v>46</v>
      </c>
      <c r="AB172" s="5" t="s">
        <v>77</v>
      </c>
      <c r="AC172" s="5" t="s">
        <v>215</v>
      </c>
      <c r="AD172" s="5" t="s">
        <v>216</v>
      </c>
      <c r="AE172" s="5" t="s">
        <v>59</v>
      </c>
      <c r="AF172" s="5" t="s">
        <v>106</v>
      </c>
      <c r="AG172" s="5" t="s">
        <v>159</v>
      </c>
      <c r="AH172" s="5" t="s">
        <v>86</v>
      </c>
      <c r="AI172" s="5" t="s">
        <v>16</v>
      </c>
      <c r="AJ172" s="5" t="s">
        <v>182</v>
      </c>
      <c r="AK172" s="5" t="s">
        <v>216</v>
      </c>
      <c r="AL172" s="5" t="s">
        <v>82</v>
      </c>
      <c r="AM172" s="5" t="s">
        <v>16</v>
      </c>
      <c r="AO172" s="10" t="s">
        <v>950</v>
      </c>
      <c r="AP172" s="7" t="str">
        <f t="shared" si="69"/>
        <v>00000C6D</v>
      </c>
      <c r="AQ172" s="7">
        <f t="shared" si="67"/>
        <v>60525</v>
      </c>
      <c r="AR172" s="7">
        <f t="shared" si="70"/>
        <v>60455</v>
      </c>
      <c r="AS172" s="7" t="str">
        <f t="shared" si="71"/>
        <v/>
      </c>
      <c r="AT172" s="10"/>
      <c r="AU172" s="10"/>
    </row>
    <row r="173" spans="1:47" x14ac:dyDescent="0.4">
      <c r="A173" s="6" t="s">
        <v>427</v>
      </c>
      <c r="B173" s="2" t="str">
        <f t="shared" si="68"/>
        <v>DFEA CD60 CE1F 3E01 C28F EA7D 0000 EF0C</v>
      </c>
      <c r="D173" s="2" t="str">
        <f t="shared" si="72"/>
        <v>DFEACD60CE1F3E01C28FEA7D0000EF0C</v>
      </c>
      <c r="E173" s="2">
        <f t="shared" si="73"/>
        <v>60064</v>
      </c>
      <c r="F173" s="3" t="str">
        <f t="shared" si="74"/>
        <v>0EAA0</v>
      </c>
      <c r="G173" s="5" t="str">
        <f t="shared" si="51"/>
        <v>DF</v>
      </c>
      <c r="H173" s="5" t="str">
        <f t="shared" si="52"/>
        <v>EA</v>
      </c>
      <c r="I173" s="5" t="str">
        <f t="shared" si="53"/>
        <v>CD</v>
      </c>
      <c r="J173" s="5" t="str">
        <f t="shared" si="54"/>
        <v>60</v>
      </c>
      <c r="K173" s="5" t="str">
        <f t="shared" si="55"/>
        <v>CE</v>
      </c>
      <c r="L173" s="5" t="str">
        <f t="shared" si="56"/>
        <v>1F</v>
      </c>
      <c r="M173" s="5" t="str">
        <f t="shared" si="57"/>
        <v>3E</v>
      </c>
      <c r="N173" s="5" t="str">
        <f t="shared" si="58"/>
        <v>01</v>
      </c>
      <c r="O173" s="5" t="str">
        <f t="shared" si="59"/>
        <v>C2</v>
      </c>
      <c r="P173" s="5" t="str">
        <f t="shared" si="60"/>
        <v>8F</v>
      </c>
      <c r="Q173" s="5" t="str">
        <f t="shared" si="61"/>
        <v>EA</v>
      </c>
      <c r="R173" s="5" t="str">
        <f t="shared" si="62"/>
        <v>7D</v>
      </c>
      <c r="S173" s="5" t="str">
        <f t="shared" si="63"/>
        <v>00</v>
      </c>
      <c r="T173" s="5" t="str">
        <f t="shared" si="64"/>
        <v>00</v>
      </c>
      <c r="U173" s="5" t="str">
        <f t="shared" si="65"/>
        <v>EF</v>
      </c>
      <c r="V173" s="5" t="str">
        <f t="shared" si="66"/>
        <v>0C</v>
      </c>
      <c r="X173" s="5" t="s">
        <v>132</v>
      </c>
      <c r="Y173" s="5" t="s">
        <v>216</v>
      </c>
      <c r="Z173" s="5" t="s">
        <v>108</v>
      </c>
      <c r="AA173" s="5" t="s">
        <v>186</v>
      </c>
      <c r="AB173" s="5" t="s">
        <v>192</v>
      </c>
      <c r="AC173" s="5" t="s">
        <v>79</v>
      </c>
      <c r="AD173" s="5" t="s">
        <v>47</v>
      </c>
      <c r="AE173" s="5" t="s">
        <v>1</v>
      </c>
      <c r="AF173" s="5" t="s">
        <v>29</v>
      </c>
      <c r="AG173" s="5" t="s">
        <v>227</v>
      </c>
      <c r="AH173" s="5" t="s">
        <v>216</v>
      </c>
      <c r="AI173" s="5" t="s">
        <v>111</v>
      </c>
      <c r="AJ173" s="5" t="s">
        <v>0</v>
      </c>
      <c r="AK173" s="5" t="s">
        <v>0</v>
      </c>
      <c r="AL173" s="5" t="s">
        <v>92</v>
      </c>
      <c r="AM173" s="5" t="s">
        <v>12</v>
      </c>
      <c r="AO173" s="10" t="s">
        <v>951</v>
      </c>
      <c r="AP173" s="7" t="str">
        <f t="shared" si="69"/>
        <v>00000C6E</v>
      </c>
      <c r="AQ173" s="7">
        <f t="shared" si="67"/>
        <v>60526</v>
      </c>
      <c r="AR173" s="7">
        <f t="shared" si="70"/>
        <v>60455</v>
      </c>
      <c r="AS173" s="7" t="str">
        <f t="shared" si="71"/>
        <v/>
      </c>
      <c r="AT173" s="10"/>
      <c r="AU173" s="10"/>
    </row>
    <row r="174" spans="1:47" x14ac:dyDescent="0.4">
      <c r="A174" s="6" t="s">
        <v>428</v>
      </c>
      <c r="B174" s="2" t="str">
        <f t="shared" si="68"/>
        <v>95D2 8FEA AFC3 8FEA EF0C 7DC3 7CEB EF0C</v>
      </c>
      <c r="D174" s="2" t="str">
        <f t="shared" si="72"/>
        <v>95D28FEAAFC38FEAEF0C7DC37CEBEF0C</v>
      </c>
      <c r="E174" s="2">
        <f t="shared" si="73"/>
        <v>60080</v>
      </c>
      <c r="F174" s="3" t="str">
        <f t="shared" si="74"/>
        <v>0EAB0</v>
      </c>
      <c r="G174" s="5" t="str">
        <f t="shared" si="51"/>
        <v>95</v>
      </c>
      <c r="H174" s="5" t="str">
        <f t="shared" si="52"/>
        <v>D2</v>
      </c>
      <c r="I174" s="5" t="str">
        <f t="shared" si="53"/>
        <v>8F</v>
      </c>
      <c r="J174" s="5" t="str">
        <f t="shared" si="54"/>
        <v>EA</v>
      </c>
      <c r="K174" s="5" t="str">
        <f t="shared" si="55"/>
        <v>AF</v>
      </c>
      <c r="L174" s="5" t="str">
        <f t="shared" si="56"/>
        <v>C3</v>
      </c>
      <c r="M174" s="5" t="str">
        <f t="shared" si="57"/>
        <v>8F</v>
      </c>
      <c r="N174" s="5" t="str">
        <f t="shared" si="58"/>
        <v>EA</v>
      </c>
      <c r="O174" s="5" t="str">
        <f t="shared" si="59"/>
        <v>EF</v>
      </c>
      <c r="P174" s="5" t="str">
        <f t="shared" si="60"/>
        <v>0C</v>
      </c>
      <c r="Q174" s="5" t="str">
        <f t="shared" si="61"/>
        <v>7D</v>
      </c>
      <c r="R174" s="5" t="str">
        <f t="shared" si="62"/>
        <v>C3</v>
      </c>
      <c r="S174" s="5" t="str">
        <f t="shared" si="63"/>
        <v>7C</v>
      </c>
      <c r="T174" s="5" t="str">
        <f t="shared" si="64"/>
        <v>EB</v>
      </c>
      <c r="U174" s="5" t="str">
        <f t="shared" si="65"/>
        <v>EF</v>
      </c>
      <c r="V174" s="5" t="str">
        <f t="shared" si="66"/>
        <v>0C</v>
      </c>
      <c r="X174" s="5" t="s">
        <v>221</v>
      </c>
      <c r="Y174" s="5" t="s">
        <v>42</v>
      </c>
      <c r="Z174" s="5" t="s">
        <v>227</v>
      </c>
      <c r="AA174" s="5" t="s">
        <v>216</v>
      </c>
      <c r="AB174" s="5" t="s">
        <v>125</v>
      </c>
      <c r="AC174" s="5" t="s">
        <v>16</v>
      </c>
      <c r="AD174" s="5" t="s">
        <v>227</v>
      </c>
      <c r="AE174" s="5" t="s">
        <v>216</v>
      </c>
      <c r="AF174" s="5" t="s">
        <v>92</v>
      </c>
      <c r="AG174" s="5" t="s">
        <v>12</v>
      </c>
      <c r="AH174" s="5" t="s">
        <v>111</v>
      </c>
      <c r="AI174" s="5" t="s">
        <v>16</v>
      </c>
      <c r="AJ174" s="5" t="s">
        <v>149</v>
      </c>
      <c r="AK174" s="5" t="s">
        <v>43</v>
      </c>
      <c r="AL174" s="5" t="s">
        <v>92</v>
      </c>
      <c r="AM174" s="5" t="s">
        <v>12</v>
      </c>
      <c r="AO174" s="10" t="s">
        <v>952</v>
      </c>
      <c r="AP174" s="7" t="str">
        <f t="shared" si="69"/>
        <v>00000C6F</v>
      </c>
      <c r="AQ174" s="7">
        <f t="shared" si="67"/>
        <v>60527</v>
      </c>
      <c r="AR174" s="7">
        <f t="shared" si="70"/>
        <v>60455</v>
      </c>
      <c r="AS174" s="7" t="str">
        <f t="shared" si="71"/>
        <v/>
      </c>
      <c r="AT174" s="10"/>
      <c r="AU174" s="10"/>
    </row>
    <row r="175" spans="1:47" x14ac:dyDescent="0.4">
      <c r="A175" s="6" t="s">
        <v>429</v>
      </c>
      <c r="B175" s="2" t="str">
        <f t="shared" si="68"/>
        <v>7CC3 7CEB CD91 E77E C37C EBCD 91E7 7EC3</v>
      </c>
      <c r="D175" s="2" t="str">
        <f t="shared" si="72"/>
        <v>7CC37CEBCD91E77EC37CEBCD91E77EC3</v>
      </c>
      <c r="E175" s="2">
        <f t="shared" si="73"/>
        <v>60096</v>
      </c>
      <c r="F175" s="3" t="str">
        <f t="shared" si="74"/>
        <v>0EAC0</v>
      </c>
      <c r="G175" s="5" t="str">
        <f t="shared" si="51"/>
        <v>7C</v>
      </c>
      <c r="H175" s="5" t="str">
        <f t="shared" si="52"/>
        <v>C3</v>
      </c>
      <c r="I175" s="5" t="str">
        <f t="shared" si="53"/>
        <v>7C</v>
      </c>
      <c r="J175" s="5" t="str">
        <f t="shared" si="54"/>
        <v>EB</v>
      </c>
      <c r="K175" s="5" t="str">
        <f t="shared" si="55"/>
        <v>CD</v>
      </c>
      <c r="L175" s="5" t="str">
        <f t="shared" si="56"/>
        <v>91</v>
      </c>
      <c r="M175" s="5" t="str">
        <f t="shared" si="57"/>
        <v>E7</v>
      </c>
      <c r="N175" s="5" t="str">
        <f t="shared" si="58"/>
        <v>7E</v>
      </c>
      <c r="O175" s="5" t="str">
        <f t="shared" si="59"/>
        <v>C3</v>
      </c>
      <c r="P175" s="5" t="str">
        <f t="shared" si="60"/>
        <v>7C</v>
      </c>
      <c r="Q175" s="5" t="str">
        <f t="shared" si="61"/>
        <v>EB</v>
      </c>
      <c r="R175" s="5" t="str">
        <f t="shared" si="62"/>
        <v>CD</v>
      </c>
      <c r="S175" s="5" t="str">
        <f t="shared" si="63"/>
        <v>91</v>
      </c>
      <c r="T175" s="5" t="str">
        <f t="shared" si="64"/>
        <v>E7</v>
      </c>
      <c r="U175" s="5" t="str">
        <f t="shared" si="65"/>
        <v>7E</v>
      </c>
      <c r="V175" s="5" t="str">
        <f t="shared" si="66"/>
        <v>C3</v>
      </c>
      <c r="X175" s="5" t="s">
        <v>149</v>
      </c>
      <c r="Y175" s="5" t="s">
        <v>16</v>
      </c>
      <c r="Z175" s="5" t="s">
        <v>149</v>
      </c>
      <c r="AA175" s="5" t="s">
        <v>43</v>
      </c>
      <c r="AB175" s="5" t="s">
        <v>108</v>
      </c>
      <c r="AC175" s="5" t="s">
        <v>191</v>
      </c>
      <c r="AD175" s="5" t="s">
        <v>66</v>
      </c>
      <c r="AE175" s="5" t="s">
        <v>58</v>
      </c>
      <c r="AF175" s="5" t="s">
        <v>16</v>
      </c>
      <c r="AG175" s="5" t="s">
        <v>149</v>
      </c>
      <c r="AH175" s="5" t="s">
        <v>43</v>
      </c>
      <c r="AI175" s="5" t="s">
        <v>108</v>
      </c>
      <c r="AJ175" s="5" t="s">
        <v>191</v>
      </c>
      <c r="AK175" s="5" t="s">
        <v>66</v>
      </c>
      <c r="AL175" s="5" t="s">
        <v>58</v>
      </c>
      <c r="AM175" s="5" t="s">
        <v>16</v>
      </c>
      <c r="AO175" s="10" t="s">
        <v>953</v>
      </c>
      <c r="AP175" s="7" t="str">
        <f t="shared" si="69"/>
        <v>00000C70</v>
      </c>
      <c r="AQ175" s="7">
        <f t="shared" si="67"/>
        <v>60528</v>
      </c>
      <c r="AR175" s="7">
        <f t="shared" si="70"/>
        <v>60455</v>
      </c>
      <c r="AS175" s="7" t="str">
        <f t="shared" si="71"/>
        <v/>
      </c>
      <c r="AT175" s="10"/>
      <c r="AU175" s="10"/>
    </row>
    <row r="176" spans="1:47" x14ac:dyDescent="0.4">
      <c r="A176" s="6" t="s">
        <v>430</v>
      </c>
      <c r="B176" s="2" t="str">
        <f t="shared" si="68"/>
        <v>7ECF CD1D E7F5 3E01 CD8B D1F1 2377 2B1E</v>
      </c>
      <c r="D176" s="2" t="str">
        <f t="shared" si="72"/>
        <v>7ECFCD1DE7F53E01CD8BD1F123772B1E</v>
      </c>
      <c r="E176" s="2">
        <f t="shared" si="73"/>
        <v>60112</v>
      </c>
      <c r="F176" s="3" t="str">
        <f t="shared" si="74"/>
        <v>0EAD0</v>
      </c>
      <c r="G176" s="5" t="str">
        <f t="shared" si="51"/>
        <v>7E</v>
      </c>
      <c r="H176" s="5" t="str">
        <f t="shared" si="52"/>
        <v>CF</v>
      </c>
      <c r="I176" s="5" t="str">
        <f t="shared" si="53"/>
        <v>CD</v>
      </c>
      <c r="J176" s="5" t="str">
        <f t="shared" si="54"/>
        <v>1D</v>
      </c>
      <c r="K176" s="5" t="str">
        <f t="shared" si="55"/>
        <v>E7</v>
      </c>
      <c r="L176" s="5" t="str">
        <f t="shared" si="56"/>
        <v>F5</v>
      </c>
      <c r="M176" s="5" t="str">
        <f t="shared" si="57"/>
        <v>3E</v>
      </c>
      <c r="N176" s="5" t="str">
        <f t="shared" si="58"/>
        <v>01</v>
      </c>
      <c r="O176" s="5" t="str">
        <f t="shared" si="59"/>
        <v>CD</v>
      </c>
      <c r="P176" s="5" t="str">
        <f t="shared" si="60"/>
        <v>8B</v>
      </c>
      <c r="Q176" s="5" t="str">
        <f t="shared" si="61"/>
        <v>D1</v>
      </c>
      <c r="R176" s="5" t="str">
        <f t="shared" si="62"/>
        <v>F1</v>
      </c>
      <c r="S176" s="5" t="str">
        <f t="shared" si="63"/>
        <v>23</v>
      </c>
      <c r="T176" s="5" t="str">
        <f t="shared" si="64"/>
        <v>77</v>
      </c>
      <c r="U176" s="5" t="str">
        <f t="shared" si="65"/>
        <v>2B</v>
      </c>
      <c r="V176" s="5" t="str">
        <f t="shared" si="66"/>
        <v>1E</v>
      </c>
      <c r="X176" s="5" t="s">
        <v>58</v>
      </c>
      <c r="Y176" s="5" t="s">
        <v>199</v>
      </c>
      <c r="Z176" s="5" t="s">
        <v>108</v>
      </c>
      <c r="AA176" s="5" t="s">
        <v>137</v>
      </c>
      <c r="AB176" s="5" t="s">
        <v>66</v>
      </c>
      <c r="AC176" s="5" t="s">
        <v>56</v>
      </c>
      <c r="AD176" s="5" t="s">
        <v>47</v>
      </c>
      <c r="AE176" s="5" t="s">
        <v>1</v>
      </c>
      <c r="AF176" s="5" t="s">
        <v>108</v>
      </c>
      <c r="AG176" s="5" t="s">
        <v>225</v>
      </c>
      <c r="AH176" s="5" t="s">
        <v>62</v>
      </c>
      <c r="AI176" s="5" t="s">
        <v>63</v>
      </c>
      <c r="AJ176" s="5" t="s">
        <v>59</v>
      </c>
      <c r="AK176" s="5" t="s">
        <v>109</v>
      </c>
      <c r="AL176" s="5" t="s">
        <v>85</v>
      </c>
      <c r="AM176" s="5" t="s">
        <v>28</v>
      </c>
      <c r="AO176" s="10" t="s">
        <v>954</v>
      </c>
      <c r="AP176" s="7" t="str">
        <f t="shared" si="69"/>
        <v>00000C71</v>
      </c>
      <c r="AQ176" s="7">
        <f t="shared" si="67"/>
        <v>60529</v>
      </c>
      <c r="AR176" s="7">
        <f t="shared" si="70"/>
        <v>60455</v>
      </c>
      <c r="AS176" s="7" t="str">
        <f t="shared" si="71"/>
        <v/>
      </c>
      <c r="AT176" s="10"/>
      <c r="AU176" s="10"/>
    </row>
    <row r="177" spans="1:47" x14ac:dyDescent="0.4">
      <c r="A177" s="6" t="s">
        <v>431</v>
      </c>
      <c r="B177" s="2" t="str">
        <f t="shared" si="68"/>
        <v>02C9 CD9D E7E5 D5CD 1DEB 1600 5FCD 4FD1</v>
      </c>
      <c r="D177" s="2" t="str">
        <f t="shared" si="72"/>
        <v>02C9CD9DE7E5D5CD1DEB16005FCD4FD1</v>
      </c>
      <c r="E177" s="2">
        <f t="shared" si="73"/>
        <v>60128</v>
      </c>
      <c r="F177" s="3" t="str">
        <f t="shared" si="74"/>
        <v>0EAE0</v>
      </c>
      <c r="G177" s="5" t="str">
        <f t="shared" si="51"/>
        <v>02</v>
      </c>
      <c r="H177" s="5" t="str">
        <f t="shared" si="52"/>
        <v>C9</v>
      </c>
      <c r="I177" s="5" t="str">
        <f t="shared" si="53"/>
        <v>CD</v>
      </c>
      <c r="J177" s="5" t="str">
        <f t="shared" si="54"/>
        <v>9D</v>
      </c>
      <c r="K177" s="5" t="str">
        <f t="shared" si="55"/>
        <v>E7</v>
      </c>
      <c r="L177" s="5" t="str">
        <f t="shared" si="56"/>
        <v>E5</v>
      </c>
      <c r="M177" s="5" t="str">
        <f t="shared" si="57"/>
        <v>D5</v>
      </c>
      <c r="N177" s="5" t="str">
        <f t="shared" si="58"/>
        <v>CD</v>
      </c>
      <c r="O177" s="5" t="str">
        <f t="shared" si="59"/>
        <v>1D</v>
      </c>
      <c r="P177" s="5" t="str">
        <f t="shared" si="60"/>
        <v>EB</v>
      </c>
      <c r="Q177" s="5" t="str">
        <f t="shared" si="61"/>
        <v>16</v>
      </c>
      <c r="R177" s="5" t="str">
        <f t="shared" si="62"/>
        <v>00</v>
      </c>
      <c r="S177" s="5" t="str">
        <f t="shared" si="63"/>
        <v>5F</v>
      </c>
      <c r="T177" s="5" t="str">
        <f t="shared" si="64"/>
        <v>CD</v>
      </c>
      <c r="U177" s="5" t="str">
        <f t="shared" si="65"/>
        <v>4F</v>
      </c>
      <c r="V177" s="5" t="str">
        <f t="shared" si="66"/>
        <v>D1</v>
      </c>
      <c r="X177" s="5" t="s">
        <v>2</v>
      </c>
      <c r="Y177" s="5" t="s">
        <v>53</v>
      </c>
      <c r="Z177" s="5" t="s">
        <v>108</v>
      </c>
      <c r="AA177" s="5" t="s">
        <v>165</v>
      </c>
      <c r="AB177" s="5" t="s">
        <v>66</v>
      </c>
      <c r="AC177" s="5" t="s">
        <v>54</v>
      </c>
      <c r="AD177" s="5" t="s">
        <v>26</v>
      </c>
      <c r="AE177" s="5" t="s">
        <v>108</v>
      </c>
      <c r="AF177" s="5" t="s">
        <v>137</v>
      </c>
      <c r="AG177" s="5" t="s">
        <v>43</v>
      </c>
      <c r="AH177" s="5" t="s">
        <v>146</v>
      </c>
      <c r="AI177" s="5" t="s">
        <v>0</v>
      </c>
      <c r="AJ177" s="5" t="s">
        <v>68</v>
      </c>
      <c r="AK177" s="5" t="s">
        <v>108</v>
      </c>
      <c r="AL177" s="5" t="s">
        <v>64</v>
      </c>
      <c r="AM177" s="5" t="s">
        <v>62</v>
      </c>
      <c r="AO177" s="10" t="s">
        <v>955</v>
      </c>
      <c r="AP177" s="7" t="str">
        <f t="shared" si="69"/>
        <v>00000C72</v>
      </c>
      <c r="AQ177" s="7">
        <f t="shared" si="67"/>
        <v>60530</v>
      </c>
      <c r="AR177" s="7">
        <f t="shared" si="70"/>
        <v>60455</v>
      </c>
      <c r="AS177" s="7" t="str">
        <f t="shared" si="71"/>
        <v/>
      </c>
      <c r="AT177" s="10"/>
      <c r="AU177" s="10"/>
    </row>
    <row r="178" spans="1:47" x14ac:dyDescent="0.4">
      <c r="A178" s="6" t="s">
        <v>432</v>
      </c>
      <c r="B178" s="2" t="str">
        <f t="shared" si="68"/>
        <v>D215 DAD1 E37B FE02 CC87 D1E1 1E02 C9CD</v>
      </c>
      <c r="D178" s="2" t="str">
        <f t="shared" si="72"/>
        <v>D215DAD1E37BFE02CC87D1E11E02C9CD</v>
      </c>
      <c r="E178" s="2">
        <f t="shared" si="73"/>
        <v>60144</v>
      </c>
      <c r="F178" s="3" t="str">
        <f t="shared" si="74"/>
        <v>0EAF0</v>
      </c>
      <c r="G178" s="5" t="str">
        <f t="shared" si="51"/>
        <v>D2</v>
      </c>
      <c r="H178" s="5" t="str">
        <f t="shared" si="52"/>
        <v>15</v>
      </c>
      <c r="I178" s="5" t="str">
        <f t="shared" si="53"/>
        <v>DA</v>
      </c>
      <c r="J178" s="5" t="str">
        <f t="shared" si="54"/>
        <v>D1</v>
      </c>
      <c r="K178" s="5" t="str">
        <f t="shared" si="55"/>
        <v>E3</v>
      </c>
      <c r="L178" s="5" t="str">
        <f t="shared" si="56"/>
        <v>7B</v>
      </c>
      <c r="M178" s="5" t="str">
        <f t="shared" si="57"/>
        <v>FE</v>
      </c>
      <c r="N178" s="5" t="str">
        <f t="shared" si="58"/>
        <v>02</v>
      </c>
      <c r="O178" s="5" t="str">
        <f t="shared" si="59"/>
        <v>CC</v>
      </c>
      <c r="P178" s="5" t="str">
        <f t="shared" si="60"/>
        <v>87</v>
      </c>
      <c r="Q178" s="5" t="str">
        <f t="shared" si="61"/>
        <v>D1</v>
      </c>
      <c r="R178" s="5" t="str">
        <f t="shared" si="62"/>
        <v>E1</v>
      </c>
      <c r="S178" s="5" t="str">
        <f t="shared" si="63"/>
        <v>1E</v>
      </c>
      <c r="T178" s="5" t="str">
        <f t="shared" si="64"/>
        <v>02</v>
      </c>
      <c r="U178" s="5" t="str">
        <f t="shared" si="65"/>
        <v>C9</v>
      </c>
      <c r="V178" s="5" t="str">
        <f t="shared" si="66"/>
        <v>CD</v>
      </c>
      <c r="X178" s="5" t="s">
        <v>42</v>
      </c>
      <c r="Y178" s="5" t="s">
        <v>67</v>
      </c>
      <c r="Z178" s="5" t="s">
        <v>105</v>
      </c>
      <c r="AA178" s="5" t="s">
        <v>62</v>
      </c>
      <c r="AB178" s="5" t="s">
        <v>40</v>
      </c>
      <c r="AC178" s="5" t="s">
        <v>50</v>
      </c>
      <c r="AD178" s="5" t="s">
        <v>87</v>
      </c>
      <c r="AE178" s="5" t="s">
        <v>2</v>
      </c>
      <c r="AF178" s="5" t="s">
        <v>89</v>
      </c>
      <c r="AG178" s="5" t="s">
        <v>145</v>
      </c>
      <c r="AH178" s="5" t="s">
        <v>62</v>
      </c>
      <c r="AI178" s="5" t="s">
        <v>82</v>
      </c>
      <c r="AJ178" s="5" t="s">
        <v>28</v>
      </c>
      <c r="AK178" s="5" t="s">
        <v>2</v>
      </c>
      <c r="AL178" s="5" t="s">
        <v>53</v>
      </c>
      <c r="AM178" s="5" t="s">
        <v>108</v>
      </c>
      <c r="AO178" s="10" t="s">
        <v>956</v>
      </c>
      <c r="AP178" s="7" t="str">
        <f t="shared" si="69"/>
        <v>00000C73</v>
      </c>
      <c r="AQ178" s="7">
        <f t="shared" si="67"/>
        <v>60531</v>
      </c>
      <c r="AR178" s="7">
        <f t="shared" si="70"/>
        <v>60455</v>
      </c>
      <c r="AS178" s="7" t="str">
        <f t="shared" si="71"/>
        <v/>
      </c>
      <c r="AT178" s="10"/>
      <c r="AU178" s="10"/>
    </row>
    <row r="179" spans="1:47" x14ac:dyDescent="0.4">
      <c r="A179" s="6" t="s">
        <v>433</v>
      </c>
      <c r="B179" s="2" t="str">
        <f t="shared" si="68"/>
        <v>9DE7 E5D5 CD1D EB5F 7E93 57C3 EDEA CD9D</v>
      </c>
      <c r="D179" s="2" t="str">
        <f t="shared" si="72"/>
        <v>9DE7E5D5CD1DEB5F7E9357C3EDEACD9D</v>
      </c>
      <c r="E179" s="2">
        <f t="shared" si="73"/>
        <v>60160</v>
      </c>
      <c r="F179" s="3" t="str">
        <f t="shared" si="74"/>
        <v>0EB00</v>
      </c>
      <c r="G179" s="5" t="str">
        <f t="shared" si="51"/>
        <v>9D</v>
      </c>
      <c r="H179" s="5" t="str">
        <f t="shared" si="52"/>
        <v>E7</v>
      </c>
      <c r="I179" s="5" t="str">
        <f t="shared" si="53"/>
        <v>E5</v>
      </c>
      <c r="J179" s="5" t="str">
        <f t="shared" si="54"/>
        <v>D5</v>
      </c>
      <c r="K179" s="5" t="str">
        <f t="shared" si="55"/>
        <v>CD</v>
      </c>
      <c r="L179" s="5" t="str">
        <f t="shared" si="56"/>
        <v>1D</v>
      </c>
      <c r="M179" s="5" t="str">
        <f t="shared" si="57"/>
        <v>EB</v>
      </c>
      <c r="N179" s="5" t="str">
        <f t="shared" si="58"/>
        <v>5F</v>
      </c>
      <c r="O179" s="5" t="str">
        <f t="shared" si="59"/>
        <v>7E</v>
      </c>
      <c r="P179" s="5" t="str">
        <f t="shared" si="60"/>
        <v>93</v>
      </c>
      <c r="Q179" s="5" t="str">
        <f t="shared" si="61"/>
        <v>57</v>
      </c>
      <c r="R179" s="5" t="str">
        <f t="shared" si="62"/>
        <v>C3</v>
      </c>
      <c r="S179" s="5" t="str">
        <f t="shared" si="63"/>
        <v>ED</v>
      </c>
      <c r="T179" s="5" t="str">
        <f t="shared" si="64"/>
        <v>EA</v>
      </c>
      <c r="U179" s="5" t="str">
        <f t="shared" si="65"/>
        <v>CD</v>
      </c>
      <c r="V179" s="5" t="str">
        <f t="shared" si="66"/>
        <v>9D</v>
      </c>
      <c r="X179" s="5" t="s">
        <v>165</v>
      </c>
      <c r="Y179" s="5" t="s">
        <v>66</v>
      </c>
      <c r="Z179" s="5" t="s">
        <v>54</v>
      </c>
      <c r="AA179" s="5" t="s">
        <v>26</v>
      </c>
      <c r="AB179" s="5" t="s">
        <v>108</v>
      </c>
      <c r="AC179" s="5" t="s">
        <v>137</v>
      </c>
      <c r="AD179" s="5" t="s">
        <v>43</v>
      </c>
      <c r="AE179" s="5" t="s">
        <v>68</v>
      </c>
      <c r="AF179" s="5" t="s">
        <v>58</v>
      </c>
      <c r="AG179" s="5" t="s">
        <v>182</v>
      </c>
      <c r="AH179" s="5" t="s">
        <v>119</v>
      </c>
      <c r="AI179" s="5" t="s">
        <v>16</v>
      </c>
      <c r="AJ179" s="5" t="s">
        <v>236</v>
      </c>
      <c r="AK179" s="5" t="s">
        <v>216</v>
      </c>
      <c r="AL179" s="5" t="s">
        <v>108</v>
      </c>
      <c r="AM179" s="5" t="s">
        <v>165</v>
      </c>
      <c r="AO179" s="10" t="s">
        <v>957</v>
      </c>
      <c r="AP179" s="7" t="str">
        <f t="shared" si="69"/>
        <v>00000C74</v>
      </c>
      <c r="AQ179" s="7">
        <f t="shared" si="67"/>
        <v>60532</v>
      </c>
      <c r="AR179" s="7">
        <f t="shared" si="70"/>
        <v>60455</v>
      </c>
      <c r="AS179" s="7" t="str">
        <f t="shared" si="71"/>
        <v/>
      </c>
      <c r="AT179" s="10"/>
      <c r="AU179" s="10"/>
    </row>
    <row r="180" spans="1:47" x14ac:dyDescent="0.4">
      <c r="A180" s="6" t="s">
        <v>434</v>
      </c>
      <c r="B180" s="2" t="str">
        <f t="shared" si="68"/>
        <v>E7E5 D5CD 1DEB 57CD 1DE7 C3EC EAE5 D5CD</v>
      </c>
      <c r="D180" s="2" t="str">
        <f t="shared" si="72"/>
        <v>E7E5D5CD1DEB57CD1DE7C3ECEAE5D5CD</v>
      </c>
      <c r="E180" s="2">
        <f t="shared" si="73"/>
        <v>60176</v>
      </c>
      <c r="F180" s="3" t="str">
        <f t="shared" si="74"/>
        <v>0EB10</v>
      </c>
      <c r="G180" s="5" t="str">
        <f t="shared" si="51"/>
        <v>E7</v>
      </c>
      <c r="H180" s="5" t="str">
        <f t="shared" si="52"/>
        <v>E5</v>
      </c>
      <c r="I180" s="5" t="str">
        <f t="shared" si="53"/>
        <v>D5</v>
      </c>
      <c r="J180" s="5" t="str">
        <f t="shared" si="54"/>
        <v>CD</v>
      </c>
      <c r="K180" s="5" t="str">
        <f t="shared" si="55"/>
        <v>1D</v>
      </c>
      <c r="L180" s="5" t="str">
        <f t="shared" si="56"/>
        <v>EB</v>
      </c>
      <c r="M180" s="5" t="str">
        <f t="shared" si="57"/>
        <v>57</v>
      </c>
      <c r="N180" s="5" t="str">
        <f t="shared" si="58"/>
        <v>CD</v>
      </c>
      <c r="O180" s="5" t="str">
        <f t="shared" si="59"/>
        <v>1D</v>
      </c>
      <c r="P180" s="5" t="str">
        <f t="shared" si="60"/>
        <v>E7</v>
      </c>
      <c r="Q180" s="5" t="str">
        <f t="shared" si="61"/>
        <v>C3</v>
      </c>
      <c r="R180" s="5" t="str">
        <f t="shared" si="62"/>
        <v>EC</v>
      </c>
      <c r="S180" s="5" t="str">
        <f t="shared" si="63"/>
        <v>EA</v>
      </c>
      <c r="T180" s="5" t="str">
        <f t="shared" si="64"/>
        <v>E5</v>
      </c>
      <c r="U180" s="5" t="str">
        <f t="shared" si="65"/>
        <v>D5</v>
      </c>
      <c r="V180" s="5" t="str">
        <f t="shared" si="66"/>
        <v>CD</v>
      </c>
      <c r="X180" s="5" t="s">
        <v>66</v>
      </c>
      <c r="Y180" s="5" t="s">
        <v>54</v>
      </c>
      <c r="Z180" s="5" t="s">
        <v>26</v>
      </c>
      <c r="AA180" s="5" t="s">
        <v>108</v>
      </c>
      <c r="AB180" s="5" t="s">
        <v>137</v>
      </c>
      <c r="AC180" s="5" t="s">
        <v>43</v>
      </c>
      <c r="AD180" s="5" t="s">
        <v>119</v>
      </c>
      <c r="AE180" s="5" t="s">
        <v>108</v>
      </c>
      <c r="AF180" s="5" t="s">
        <v>137</v>
      </c>
      <c r="AG180" s="5" t="s">
        <v>66</v>
      </c>
      <c r="AH180" s="5" t="s">
        <v>16</v>
      </c>
      <c r="AI180" s="5" t="s">
        <v>175</v>
      </c>
      <c r="AJ180" s="5" t="s">
        <v>216</v>
      </c>
      <c r="AK180" s="5" t="s">
        <v>54</v>
      </c>
      <c r="AL180" s="5" t="s">
        <v>26</v>
      </c>
      <c r="AM180" s="5" t="s">
        <v>108</v>
      </c>
      <c r="AO180" s="10" t="s">
        <v>958</v>
      </c>
      <c r="AP180" s="7" t="str">
        <f t="shared" si="69"/>
        <v>00000C75</v>
      </c>
      <c r="AQ180" s="7">
        <f t="shared" si="67"/>
        <v>60533</v>
      </c>
      <c r="AR180" s="7">
        <f t="shared" si="70"/>
        <v>60455</v>
      </c>
      <c r="AS180" s="7" t="str">
        <f t="shared" si="71"/>
        <v/>
      </c>
      <c r="AT180" s="10"/>
      <c r="AU180" s="10"/>
    </row>
    <row r="181" spans="1:47" x14ac:dyDescent="0.4">
      <c r="A181" s="6" t="s">
        <v>435</v>
      </c>
      <c r="B181" s="2" t="str">
        <f t="shared" si="68"/>
        <v>1DE7 D1E1 C9CD 91E7 C57E 3234 0123 2232</v>
      </c>
      <c r="D181" s="2" t="str">
        <f t="shared" si="72"/>
        <v>1DE7D1E1C9CD91E7C57E323401232232</v>
      </c>
      <c r="E181" s="2">
        <f t="shared" si="73"/>
        <v>60192</v>
      </c>
      <c r="F181" s="3" t="str">
        <f t="shared" si="74"/>
        <v>0EB20</v>
      </c>
      <c r="G181" s="5" t="str">
        <f t="shared" si="51"/>
        <v>1D</v>
      </c>
      <c r="H181" s="5" t="str">
        <f t="shared" si="52"/>
        <v>E7</v>
      </c>
      <c r="I181" s="5" t="str">
        <f t="shared" si="53"/>
        <v>D1</v>
      </c>
      <c r="J181" s="5" t="str">
        <f t="shared" si="54"/>
        <v>E1</v>
      </c>
      <c r="K181" s="5" t="str">
        <f t="shared" si="55"/>
        <v>C9</v>
      </c>
      <c r="L181" s="5" t="str">
        <f t="shared" si="56"/>
        <v>CD</v>
      </c>
      <c r="M181" s="5" t="str">
        <f t="shared" si="57"/>
        <v>91</v>
      </c>
      <c r="N181" s="5" t="str">
        <f t="shared" si="58"/>
        <v>E7</v>
      </c>
      <c r="O181" s="5" t="str">
        <f t="shared" si="59"/>
        <v>C5</v>
      </c>
      <c r="P181" s="5" t="str">
        <f t="shared" si="60"/>
        <v>7E</v>
      </c>
      <c r="Q181" s="5" t="str">
        <f t="shared" si="61"/>
        <v>32</v>
      </c>
      <c r="R181" s="5" t="str">
        <f t="shared" si="62"/>
        <v>34</v>
      </c>
      <c r="S181" s="5" t="str">
        <f t="shared" si="63"/>
        <v>01</v>
      </c>
      <c r="T181" s="5" t="str">
        <f t="shared" si="64"/>
        <v>23</v>
      </c>
      <c r="U181" s="5" t="str">
        <f t="shared" si="65"/>
        <v>22</v>
      </c>
      <c r="V181" s="5" t="str">
        <f t="shared" si="66"/>
        <v>32</v>
      </c>
      <c r="X181" s="5" t="s">
        <v>137</v>
      </c>
      <c r="Y181" s="5" t="s">
        <v>66</v>
      </c>
      <c r="Z181" s="5" t="s">
        <v>62</v>
      </c>
      <c r="AA181" s="5" t="s">
        <v>82</v>
      </c>
      <c r="AB181" s="5" t="s">
        <v>53</v>
      </c>
      <c r="AC181" s="5" t="s">
        <v>108</v>
      </c>
      <c r="AD181" s="5" t="s">
        <v>191</v>
      </c>
      <c r="AE181" s="5" t="s">
        <v>66</v>
      </c>
      <c r="AF181" s="5" t="s">
        <v>33</v>
      </c>
      <c r="AG181" s="5" t="s">
        <v>58</v>
      </c>
      <c r="AH181" s="5" t="s">
        <v>51</v>
      </c>
      <c r="AI181" s="5" t="s">
        <v>30</v>
      </c>
      <c r="AJ181" s="5" t="s">
        <v>1</v>
      </c>
      <c r="AK181" s="5" t="s">
        <v>59</v>
      </c>
      <c r="AL181" s="5" t="s">
        <v>41</v>
      </c>
      <c r="AM181" s="5" t="s">
        <v>51</v>
      </c>
      <c r="AO181" s="10" t="s">
        <v>959</v>
      </c>
      <c r="AP181" s="7" t="str">
        <f t="shared" si="69"/>
        <v>00000C76</v>
      </c>
      <c r="AQ181" s="7">
        <f t="shared" si="67"/>
        <v>60534</v>
      </c>
      <c r="AR181" s="7">
        <f t="shared" si="70"/>
        <v>60455</v>
      </c>
      <c r="AS181" s="7" t="str">
        <f t="shared" si="71"/>
        <v/>
      </c>
      <c r="AT181" s="10"/>
      <c r="AU181" s="10"/>
    </row>
    <row r="182" spans="1:47" x14ac:dyDescent="0.4">
      <c r="A182" s="6" t="s">
        <v>436</v>
      </c>
      <c r="B182" s="2" t="str">
        <f t="shared" si="68"/>
        <v>010E 0021 3501 3601 CD1E C035 3E0A D2F5</v>
      </c>
      <c r="D182" s="2" t="str">
        <f t="shared" si="72"/>
        <v>010E002135013601CD1EC0353E0AD2F5</v>
      </c>
      <c r="E182" s="2">
        <f t="shared" si="73"/>
        <v>60208</v>
      </c>
      <c r="F182" s="3" t="str">
        <f t="shared" si="74"/>
        <v>0EB30</v>
      </c>
      <c r="G182" s="5" t="str">
        <f t="shared" si="51"/>
        <v>01</v>
      </c>
      <c r="H182" s="5" t="str">
        <f t="shared" si="52"/>
        <v>0E</v>
      </c>
      <c r="I182" s="5" t="str">
        <f t="shared" si="53"/>
        <v>00</v>
      </c>
      <c r="J182" s="5" t="str">
        <f t="shared" si="54"/>
        <v>21</v>
      </c>
      <c r="K182" s="5" t="str">
        <f t="shared" si="55"/>
        <v>35</v>
      </c>
      <c r="L182" s="5" t="str">
        <f t="shared" si="56"/>
        <v>01</v>
      </c>
      <c r="M182" s="5" t="str">
        <f t="shared" si="57"/>
        <v>36</v>
      </c>
      <c r="N182" s="5" t="str">
        <f t="shared" si="58"/>
        <v>01</v>
      </c>
      <c r="O182" s="5" t="str">
        <f t="shared" si="59"/>
        <v>CD</v>
      </c>
      <c r="P182" s="5" t="str">
        <f t="shared" si="60"/>
        <v>1E</v>
      </c>
      <c r="Q182" s="5" t="str">
        <f t="shared" si="61"/>
        <v>C0</v>
      </c>
      <c r="R182" s="5" t="str">
        <f t="shared" si="62"/>
        <v>35</v>
      </c>
      <c r="S182" s="5" t="str">
        <f t="shared" si="63"/>
        <v>3E</v>
      </c>
      <c r="T182" s="5" t="str">
        <f t="shared" si="64"/>
        <v>0A</v>
      </c>
      <c r="U182" s="5" t="str">
        <f t="shared" si="65"/>
        <v>D2</v>
      </c>
      <c r="V182" s="5" t="str">
        <f t="shared" si="66"/>
        <v>F5</v>
      </c>
      <c r="X182" s="5" t="s">
        <v>1</v>
      </c>
      <c r="Y182" s="5" t="s">
        <v>14</v>
      </c>
      <c r="Z182" s="5" t="s">
        <v>0</v>
      </c>
      <c r="AA182" s="5" t="s">
        <v>55</v>
      </c>
      <c r="AB182" s="5" t="s">
        <v>19</v>
      </c>
      <c r="AC182" s="5" t="s">
        <v>1</v>
      </c>
      <c r="AD182" s="5" t="s">
        <v>106</v>
      </c>
      <c r="AE182" s="5" t="s">
        <v>1</v>
      </c>
      <c r="AF182" s="5" t="s">
        <v>108</v>
      </c>
      <c r="AG182" s="5" t="s">
        <v>28</v>
      </c>
      <c r="AH182" s="5" t="s">
        <v>20</v>
      </c>
      <c r="AI182" s="5" t="s">
        <v>19</v>
      </c>
      <c r="AJ182" s="5" t="s">
        <v>47</v>
      </c>
      <c r="AK182" s="5" t="s">
        <v>10</v>
      </c>
      <c r="AL182" s="5" t="s">
        <v>42</v>
      </c>
      <c r="AM182" s="5" t="s">
        <v>56</v>
      </c>
      <c r="AO182" s="10" t="s">
        <v>960</v>
      </c>
      <c r="AP182" s="7" t="str">
        <f t="shared" si="69"/>
        <v>00000C77</v>
      </c>
      <c r="AQ182" s="7">
        <f t="shared" si="67"/>
        <v>60535</v>
      </c>
      <c r="AR182" s="7">
        <f t="shared" si="70"/>
        <v>60455</v>
      </c>
      <c r="AS182" s="7" t="str">
        <f t="shared" si="71"/>
        <v/>
      </c>
      <c r="AT182" s="10"/>
      <c r="AU182" s="10"/>
    </row>
    <row r="183" spans="1:47" x14ac:dyDescent="0.4">
      <c r="A183" s="6" t="s">
        <v>437</v>
      </c>
      <c r="B183" s="2" t="str">
        <f t="shared" si="68"/>
        <v>D9C1 C9CD 51EB AFC5 D54C 5547 E712 D1C1</v>
      </c>
      <c r="D183" s="2" t="str">
        <f t="shared" si="72"/>
        <v>D9C1C9CD51EBAFC5D54C5547E712D1C1</v>
      </c>
      <c r="E183" s="2">
        <f t="shared" si="73"/>
        <v>60224</v>
      </c>
      <c r="F183" s="3" t="str">
        <f t="shared" si="74"/>
        <v>0EB40</v>
      </c>
      <c r="G183" s="5" t="str">
        <f t="shared" si="51"/>
        <v>D9</v>
      </c>
      <c r="H183" s="5" t="str">
        <f t="shared" si="52"/>
        <v>C1</v>
      </c>
      <c r="I183" s="5" t="str">
        <f t="shared" si="53"/>
        <v>C9</v>
      </c>
      <c r="J183" s="5" t="str">
        <f t="shared" si="54"/>
        <v>CD</v>
      </c>
      <c r="K183" s="5" t="str">
        <f t="shared" si="55"/>
        <v>51</v>
      </c>
      <c r="L183" s="5" t="str">
        <f t="shared" si="56"/>
        <v>EB</v>
      </c>
      <c r="M183" s="5" t="str">
        <f t="shared" si="57"/>
        <v>AF</v>
      </c>
      <c r="N183" s="5" t="str">
        <f t="shared" si="58"/>
        <v>C5</v>
      </c>
      <c r="O183" s="5" t="str">
        <f t="shared" si="59"/>
        <v>D5</v>
      </c>
      <c r="P183" s="5" t="str">
        <f t="shared" si="60"/>
        <v>4C</v>
      </c>
      <c r="Q183" s="5" t="str">
        <f t="shared" si="61"/>
        <v>55</v>
      </c>
      <c r="R183" s="5" t="str">
        <f t="shared" si="62"/>
        <v>47</v>
      </c>
      <c r="S183" s="5" t="str">
        <f t="shared" si="63"/>
        <v>E7</v>
      </c>
      <c r="T183" s="5" t="str">
        <f t="shared" si="64"/>
        <v>12</v>
      </c>
      <c r="U183" s="5" t="str">
        <f t="shared" si="65"/>
        <v>D1</v>
      </c>
      <c r="V183" s="5" t="str">
        <f t="shared" si="66"/>
        <v>C1</v>
      </c>
      <c r="X183" s="5" t="s">
        <v>142</v>
      </c>
      <c r="Y183" s="5" t="s">
        <v>23</v>
      </c>
      <c r="Z183" s="5" t="s">
        <v>53</v>
      </c>
      <c r="AA183" s="5" t="s">
        <v>108</v>
      </c>
      <c r="AB183" s="5" t="s">
        <v>220</v>
      </c>
      <c r="AC183" s="5" t="s">
        <v>43</v>
      </c>
      <c r="AD183" s="5" t="s">
        <v>125</v>
      </c>
      <c r="AE183" s="5" t="s">
        <v>33</v>
      </c>
      <c r="AF183" s="5" t="s">
        <v>26</v>
      </c>
      <c r="AG183" s="5" t="s">
        <v>204</v>
      </c>
      <c r="AH183" s="5" t="s">
        <v>205</v>
      </c>
      <c r="AI183" s="5" t="s">
        <v>49</v>
      </c>
      <c r="AJ183" s="5" t="s">
        <v>66</v>
      </c>
      <c r="AK183" s="5" t="s">
        <v>163</v>
      </c>
      <c r="AL183" s="5" t="s">
        <v>62</v>
      </c>
      <c r="AM183" s="5" t="s">
        <v>23</v>
      </c>
      <c r="AO183" s="10" t="s">
        <v>961</v>
      </c>
      <c r="AP183" s="7" t="str">
        <f t="shared" si="69"/>
        <v>00000C78</v>
      </c>
      <c r="AQ183" s="7">
        <f t="shared" si="67"/>
        <v>60536</v>
      </c>
      <c r="AR183" s="7">
        <f t="shared" si="70"/>
        <v>60455</v>
      </c>
      <c r="AS183" s="7" t="str">
        <f t="shared" si="71"/>
        <v/>
      </c>
      <c r="AT183" s="10"/>
      <c r="AU183" s="10"/>
    </row>
    <row r="184" spans="1:47" x14ac:dyDescent="0.4">
      <c r="A184" s="6" t="s">
        <v>438</v>
      </c>
      <c r="B184" s="2" t="str">
        <f t="shared" si="68"/>
        <v>C92A A302 EB2A A502 CD1A DEC9 2129 01E7</v>
      </c>
      <c r="D184" s="2" t="str">
        <f t="shared" si="72"/>
        <v>C92AA302EB2AA502CD1ADEC9212901E7</v>
      </c>
      <c r="E184" s="2">
        <f t="shared" si="73"/>
        <v>60240</v>
      </c>
      <c r="F184" s="3" t="str">
        <f t="shared" si="74"/>
        <v>0EB50</v>
      </c>
      <c r="G184" s="5" t="str">
        <f t="shared" si="51"/>
        <v>C9</v>
      </c>
      <c r="H184" s="5" t="str">
        <f t="shared" si="52"/>
        <v>2A</v>
      </c>
      <c r="I184" s="5" t="str">
        <f t="shared" si="53"/>
        <v>A3</v>
      </c>
      <c r="J184" s="5" t="str">
        <f t="shared" si="54"/>
        <v>02</v>
      </c>
      <c r="K184" s="5" t="str">
        <f t="shared" si="55"/>
        <v>EB</v>
      </c>
      <c r="L184" s="5" t="str">
        <f t="shared" si="56"/>
        <v>2A</v>
      </c>
      <c r="M184" s="5" t="str">
        <f t="shared" si="57"/>
        <v>A5</v>
      </c>
      <c r="N184" s="5" t="str">
        <f t="shared" si="58"/>
        <v>02</v>
      </c>
      <c r="O184" s="5" t="str">
        <f t="shared" si="59"/>
        <v>CD</v>
      </c>
      <c r="P184" s="5" t="str">
        <f t="shared" si="60"/>
        <v>1A</v>
      </c>
      <c r="Q184" s="5" t="str">
        <f t="shared" si="61"/>
        <v>DE</v>
      </c>
      <c r="R184" s="5" t="str">
        <f t="shared" si="62"/>
        <v>C9</v>
      </c>
      <c r="S184" s="5" t="str">
        <f t="shared" si="63"/>
        <v>21</v>
      </c>
      <c r="T184" s="5" t="str">
        <f t="shared" si="64"/>
        <v>29</v>
      </c>
      <c r="U184" s="5" t="str">
        <f t="shared" si="65"/>
        <v>01</v>
      </c>
      <c r="V184" s="5" t="str">
        <f t="shared" si="66"/>
        <v>E7</v>
      </c>
      <c r="X184" s="5" t="s">
        <v>53</v>
      </c>
      <c r="Y184" s="5" t="s">
        <v>57</v>
      </c>
      <c r="Z184" s="5" t="s">
        <v>72</v>
      </c>
      <c r="AA184" s="5" t="s">
        <v>2</v>
      </c>
      <c r="AB184" s="5" t="s">
        <v>43</v>
      </c>
      <c r="AC184" s="5" t="s">
        <v>57</v>
      </c>
      <c r="AD184" s="5" t="s">
        <v>184</v>
      </c>
      <c r="AE184" s="5" t="s">
        <v>2</v>
      </c>
      <c r="AF184" s="5" t="s">
        <v>108</v>
      </c>
      <c r="AG184" s="5" t="s">
        <v>131</v>
      </c>
      <c r="AH184" s="5" t="s">
        <v>124</v>
      </c>
      <c r="AI184" s="5" t="s">
        <v>53</v>
      </c>
      <c r="AJ184" s="5" t="s">
        <v>55</v>
      </c>
      <c r="AK184" s="5" t="s">
        <v>130</v>
      </c>
      <c r="AL184" s="5" t="s">
        <v>1</v>
      </c>
      <c r="AM184" s="5" t="s">
        <v>66</v>
      </c>
      <c r="AO184" s="10" t="s">
        <v>962</v>
      </c>
      <c r="AP184" s="7" t="str">
        <f t="shared" si="69"/>
        <v>00000C79</v>
      </c>
      <c r="AQ184" s="7">
        <f t="shared" si="67"/>
        <v>60537</v>
      </c>
      <c r="AR184" s="7">
        <f t="shared" si="70"/>
        <v>60455</v>
      </c>
      <c r="AS184" s="7" t="str">
        <f t="shared" si="71"/>
        <v/>
      </c>
      <c r="AT184" s="10"/>
      <c r="AU184" s="10"/>
    </row>
    <row r="185" spans="1:47" x14ac:dyDescent="0.4">
      <c r="A185" s="6" t="s">
        <v>439</v>
      </c>
      <c r="B185" s="2" t="str">
        <f t="shared" si="68"/>
        <v>0FE5 21ED D0E7 0CE1 E709 E748 C5E7 15B0</v>
      </c>
      <c r="D185" s="2" t="str">
        <f t="shared" si="72"/>
        <v>0FE521EDD0E70CE1E709E748C5E715B0</v>
      </c>
      <c r="E185" s="2">
        <f t="shared" si="73"/>
        <v>60256</v>
      </c>
      <c r="F185" s="3" t="str">
        <f t="shared" si="74"/>
        <v>0EB60</v>
      </c>
      <c r="G185" s="5" t="str">
        <f t="shared" si="51"/>
        <v>0F</v>
      </c>
      <c r="H185" s="5" t="str">
        <f t="shared" si="52"/>
        <v>E5</v>
      </c>
      <c r="I185" s="5" t="str">
        <f t="shared" si="53"/>
        <v>21</v>
      </c>
      <c r="J185" s="5" t="str">
        <f t="shared" si="54"/>
        <v>ED</v>
      </c>
      <c r="K185" s="5" t="str">
        <f t="shared" si="55"/>
        <v>D0</v>
      </c>
      <c r="L185" s="5" t="str">
        <f t="shared" si="56"/>
        <v>E7</v>
      </c>
      <c r="M185" s="5" t="str">
        <f t="shared" si="57"/>
        <v>0C</v>
      </c>
      <c r="N185" s="5" t="str">
        <f t="shared" si="58"/>
        <v>E1</v>
      </c>
      <c r="O185" s="5" t="str">
        <f t="shared" si="59"/>
        <v>E7</v>
      </c>
      <c r="P185" s="5" t="str">
        <f t="shared" si="60"/>
        <v>09</v>
      </c>
      <c r="Q185" s="5" t="str">
        <f t="shared" si="61"/>
        <v>E7</v>
      </c>
      <c r="R185" s="5" t="str">
        <f t="shared" si="62"/>
        <v>48</v>
      </c>
      <c r="S185" s="5" t="str">
        <f t="shared" si="63"/>
        <v>C5</v>
      </c>
      <c r="T185" s="5" t="str">
        <f t="shared" si="64"/>
        <v>E7</v>
      </c>
      <c r="U185" s="5" t="str">
        <f t="shared" si="65"/>
        <v>15</v>
      </c>
      <c r="V185" s="5" t="str">
        <f t="shared" si="66"/>
        <v>B0</v>
      </c>
      <c r="X185" s="5" t="s">
        <v>15</v>
      </c>
      <c r="Y185" s="5" t="s">
        <v>54</v>
      </c>
      <c r="Z185" s="5" t="s">
        <v>55</v>
      </c>
      <c r="AA185" s="5" t="s">
        <v>236</v>
      </c>
      <c r="AB185" s="5" t="s">
        <v>44</v>
      </c>
      <c r="AC185" s="5" t="s">
        <v>66</v>
      </c>
      <c r="AD185" s="5" t="s">
        <v>12</v>
      </c>
      <c r="AE185" s="5" t="s">
        <v>82</v>
      </c>
      <c r="AF185" s="5" t="s">
        <v>66</v>
      </c>
      <c r="AG185" s="5" t="s">
        <v>9</v>
      </c>
      <c r="AH185" s="5" t="s">
        <v>66</v>
      </c>
      <c r="AI185" s="5" t="s">
        <v>226</v>
      </c>
      <c r="AJ185" s="5" t="s">
        <v>33</v>
      </c>
      <c r="AK185" s="5" t="s">
        <v>66</v>
      </c>
      <c r="AL185" s="5" t="s">
        <v>67</v>
      </c>
      <c r="AM185" s="5" t="s">
        <v>122</v>
      </c>
      <c r="AO185" s="10" t="s">
        <v>963</v>
      </c>
      <c r="AP185" s="7" t="str">
        <f t="shared" si="69"/>
        <v>00000C7A</v>
      </c>
      <c r="AQ185" s="7">
        <f t="shared" si="67"/>
        <v>60538</v>
      </c>
      <c r="AR185" s="7">
        <f t="shared" si="70"/>
        <v>60455</v>
      </c>
      <c r="AS185" s="7">
        <f t="shared" si="71"/>
        <v>60538</v>
      </c>
      <c r="AT185" s="10"/>
      <c r="AU185" s="10"/>
    </row>
    <row r="186" spans="1:47" x14ac:dyDescent="0.4">
      <c r="A186" s="6" t="s">
        <v>440</v>
      </c>
      <c r="B186" s="2" t="str">
        <f t="shared" si="68"/>
        <v>C215 DAC1 C9AF 32B9 02CD BED6 6F26 00C3</v>
      </c>
      <c r="D186" s="2" t="str">
        <f t="shared" si="72"/>
        <v>C215DAC1C9AF32B902CDBED66F2600C3</v>
      </c>
      <c r="E186" s="2">
        <f t="shared" si="73"/>
        <v>60272</v>
      </c>
      <c r="F186" s="3" t="str">
        <f t="shared" si="74"/>
        <v>0EB70</v>
      </c>
      <c r="G186" s="5" t="str">
        <f t="shared" si="51"/>
        <v>C2</v>
      </c>
      <c r="H186" s="5" t="str">
        <f t="shared" si="52"/>
        <v>15</v>
      </c>
      <c r="I186" s="5" t="str">
        <f t="shared" si="53"/>
        <v>DA</v>
      </c>
      <c r="J186" s="5" t="str">
        <f t="shared" si="54"/>
        <v>C1</v>
      </c>
      <c r="K186" s="5" t="str">
        <f t="shared" si="55"/>
        <v>C9</v>
      </c>
      <c r="L186" s="5" t="str">
        <f t="shared" si="56"/>
        <v>AF</v>
      </c>
      <c r="M186" s="5" t="str">
        <f t="shared" si="57"/>
        <v>32</v>
      </c>
      <c r="N186" s="5" t="str">
        <f t="shared" si="58"/>
        <v>B9</v>
      </c>
      <c r="O186" s="5" t="str">
        <f t="shared" si="59"/>
        <v>02</v>
      </c>
      <c r="P186" s="5" t="str">
        <f t="shared" si="60"/>
        <v>CD</v>
      </c>
      <c r="Q186" s="5" t="str">
        <f t="shared" si="61"/>
        <v>BE</v>
      </c>
      <c r="R186" s="5" t="str">
        <f t="shared" si="62"/>
        <v>D6</v>
      </c>
      <c r="S186" s="5" t="str">
        <f t="shared" si="63"/>
        <v>6F</v>
      </c>
      <c r="T186" s="5" t="str">
        <f t="shared" si="64"/>
        <v>26</v>
      </c>
      <c r="U186" s="5" t="str">
        <f t="shared" si="65"/>
        <v>00</v>
      </c>
      <c r="V186" s="5" t="str">
        <f t="shared" si="66"/>
        <v>C3</v>
      </c>
      <c r="X186" s="5" t="s">
        <v>29</v>
      </c>
      <c r="Y186" s="5" t="s">
        <v>67</v>
      </c>
      <c r="Z186" s="5" t="s">
        <v>105</v>
      </c>
      <c r="AA186" s="5" t="s">
        <v>23</v>
      </c>
      <c r="AB186" s="5" t="s">
        <v>53</v>
      </c>
      <c r="AC186" s="5" t="s">
        <v>125</v>
      </c>
      <c r="AD186" s="5" t="s">
        <v>51</v>
      </c>
      <c r="AE186" s="5" t="s">
        <v>180</v>
      </c>
      <c r="AF186" s="5" t="s">
        <v>2</v>
      </c>
      <c r="AG186" s="5" t="s">
        <v>108</v>
      </c>
      <c r="AH186" s="5" t="s">
        <v>100</v>
      </c>
      <c r="AI186" s="5" t="s">
        <v>102</v>
      </c>
      <c r="AJ186" s="5" t="s">
        <v>61</v>
      </c>
      <c r="AK186" s="5" t="s">
        <v>127</v>
      </c>
      <c r="AL186" s="5" t="s">
        <v>0</v>
      </c>
      <c r="AM186" s="5" t="s">
        <v>16</v>
      </c>
      <c r="AO186" s="10" t="s">
        <v>964</v>
      </c>
      <c r="AP186" s="7" t="str">
        <f t="shared" si="69"/>
        <v>00000CB1</v>
      </c>
      <c r="AQ186" s="7">
        <f t="shared" si="67"/>
        <v>60593</v>
      </c>
      <c r="AR186" s="7">
        <f t="shared" si="70"/>
        <v>60593</v>
      </c>
      <c r="AS186" s="7" t="str">
        <f t="shared" si="71"/>
        <v/>
      </c>
      <c r="AT186" s="10"/>
      <c r="AU186" s="10"/>
    </row>
    <row r="187" spans="1:47" x14ac:dyDescent="0.4">
      <c r="A187" s="6" t="s">
        <v>441</v>
      </c>
      <c r="B187" s="2" t="str">
        <f t="shared" si="68"/>
        <v>46EB CD1D E757 CDE0 D87B C37C EBC5 E715</v>
      </c>
      <c r="D187" s="2" t="str">
        <f t="shared" si="72"/>
        <v>46EBCD1DE757CDE0D87BC37CEBC5E715</v>
      </c>
      <c r="E187" s="2">
        <f t="shared" si="73"/>
        <v>60288</v>
      </c>
      <c r="F187" s="3" t="str">
        <f t="shared" si="74"/>
        <v>0EB80</v>
      </c>
      <c r="G187" s="5" t="str">
        <f t="shared" si="51"/>
        <v>46</v>
      </c>
      <c r="H187" s="5" t="str">
        <f t="shared" si="52"/>
        <v>EB</v>
      </c>
      <c r="I187" s="5" t="str">
        <f t="shared" si="53"/>
        <v>CD</v>
      </c>
      <c r="J187" s="5" t="str">
        <f t="shared" si="54"/>
        <v>1D</v>
      </c>
      <c r="K187" s="5" t="str">
        <f t="shared" si="55"/>
        <v>E7</v>
      </c>
      <c r="L187" s="5" t="str">
        <f t="shared" si="56"/>
        <v>57</v>
      </c>
      <c r="M187" s="5" t="str">
        <f t="shared" si="57"/>
        <v>CD</v>
      </c>
      <c r="N187" s="5" t="str">
        <f t="shared" si="58"/>
        <v>E0</v>
      </c>
      <c r="O187" s="5" t="str">
        <f t="shared" si="59"/>
        <v>D8</v>
      </c>
      <c r="P187" s="5" t="str">
        <f t="shared" si="60"/>
        <v>7B</v>
      </c>
      <c r="Q187" s="5" t="str">
        <f t="shared" si="61"/>
        <v>C3</v>
      </c>
      <c r="R187" s="5" t="str">
        <f t="shared" si="62"/>
        <v>7C</v>
      </c>
      <c r="S187" s="5" t="str">
        <f t="shared" si="63"/>
        <v>EB</v>
      </c>
      <c r="T187" s="5" t="str">
        <f t="shared" si="64"/>
        <v>C5</v>
      </c>
      <c r="U187" s="5" t="str">
        <f t="shared" si="65"/>
        <v>E7</v>
      </c>
      <c r="V187" s="5" t="str">
        <f t="shared" si="66"/>
        <v>15</v>
      </c>
      <c r="X187" s="5" t="s">
        <v>230</v>
      </c>
      <c r="Y187" s="5" t="s">
        <v>43</v>
      </c>
      <c r="Z187" s="5" t="s">
        <v>108</v>
      </c>
      <c r="AA187" s="5" t="s">
        <v>137</v>
      </c>
      <c r="AB187" s="5" t="s">
        <v>66</v>
      </c>
      <c r="AC187" s="5" t="s">
        <v>119</v>
      </c>
      <c r="AD187" s="5" t="s">
        <v>108</v>
      </c>
      <c r="AE187" s="5" t="s">
        <v>176</v>
      </c>
      <c r="AF187" s="5" t="s">
        <v>179</v>
      </c>
      <c r="AG187" s="5" t="s">
        <v>50</v>
      </c>
      <c r="AH187" s="5" t="s">
        <v>16</v>
      </c>
      <c r="AI187" s="5" t="s">
        <v>149</v>
      </c>
      <c r="AJ187" s="5" t="s">
        <v>43</v>
      </c>
      <c r="AK187" s="5" t="s">
        <v>33</v>
      </c>
      <c r="AL187" s="5" t="s">
        <v>66</v>
      </c>
      <c r="AM187" s="5" t="s">
        <v>67</v>
      </c>
      <c r="AO187" s="10" t="s">
        <v>965</v>
      </c>
      <c r="AP187" s="7" t="str">
        <f t="shared" si="69"/>
        <v>00000CB2</v>
      </c>
      <c r="AQ187" s="7">
        <f t="shared" si="67"/>
        <v>60594</v>
      </c>
      <c r="AR187" s="7">
        <f t="shared" si="70"/>
        <v>60593</v>
      </c>
      <c r="AS187" s="7">
        <f t="shared" si="71"/>
        <v>60594</v>
      </c>
      <c r="AT187" s="10"/>
      <c r="AU187" s="10"/>
    </row>
    <row r="188" spans="1:47" x14ac:dyDescent="0.4">
      <c r="A188" s="6" t="s">
        <v>442</v>
      </c>
      <c r="B188" s="2" t="str">
        <f t="shared" si="68"/>
        <v>2129 01E7 0FC1 E71E B7F0 C3C5 CE81 8000</v>
      </c>
      <c r="D188" s="2" t="str">
        <f t="shared" si="72"/>
        <v>212901E70FC1E71EB7F0C3C5CE818000</v>
      </c>
      <c r="E188" s="2">
        <f t="shared" si="73"/>
        <v>60304</v>
      </c>
      <c r="F188" s="3" t="str">
        <f t="shared" si="74"/>
        <v>0EB90</v>
      </c>
      <c r="G188" s="5" t="str">
        <f t="shared" si="51"/>
        <v>21</v>
      </c>
      <c r="H188" s="5" t="str">
        <f t="shared" si="52"/>
        <v>29</v>
      </c>
      <c r="I188" s="5" t="str">
        <f t="shared" si="53"/>
        <v>01</v>
      </c>
      <c r="J188" s="5" t="str">
        <f t="shared" si="54"/>
        <v>E7</v>
      </c>
      <c r="K188" s="5" t="str">
        <f t="shared" si="55"/>
        <v>0F</v>
      </c>
      <c r="L188" s="5" t="str">
        <f t="shared" si="56"/>
        <v>C1</v>
      </c>
      <c r="M188" s="5" t="str">
        <f t="shared" si="57"/>
        <v>E7</v>
      </c>
      <c r="N188" s="5" t="str">
        <f t="shared" si="58"/>
        <v>1E</v>
      </c>
      <c r="O188" s="5" t="str">
        <f t="shared" si="59"/>
        <v>B7</v>
      </c>
      <c r="P188" s="5" t="str">
        <f t="shared" si="60"/>
        <v>F0</v>
      </c>
      <c r="Q188" s="5" t="str">
        <f t="shared" si="61"/>
        <v>C3</v>
      </c>
      <c r="R188" s="5" t="str">
        <f t="shared" si="62"/>
        <v>C5</v>
      </c>
      <c r="S188" s="5" t="str">
        <f t="shared" si="63"/>
        <v>CE</v>
      </c>
      <c r="T188" s="5" t="str">
        <f t="shared" si="64"/>
        <v>81</v>
      </c>
      <c r="U188" s="5" t="str">
        <f t="shared" si="65"/>
        <v>80</v>
      </c>
      <c r="V188" s="5" t="str">
        <f t="shared" si="66"/>
        <v>00</v>
      </c>
      <c r="X188" s="5" t="s">
        <v>55</v>
      </c>
      <c r="Y188" s="5" t="s">
        <v>130</v>
      </c>
      <c r="Z188" s="5" t="s">
        <v>1</v>
      </c>
      <c r="AA188" s="5" t="s">
        <v>66</v>
      </c>
      <c r="AB188" s="5" t="s">
        <v>15</v>
      </c>
      <c r="AC188" s="5" t="s">
        <v>23</v>
      </c>
      <c r="AD188" s="5" t="s">
        <v>66</v>
      </c>
      <c r="AE188" s="5" t="s">
        <v>28</v>
      </c>
      <c r="AF188" s="5" t="s">
        <v>46</v>
      </c>
      <c r="AG188" s="5" t="s">
        <v>183</v>
      </c>
      <c r="AH188" s="5" t="s">
        <v>16</v>
      </c>
      <c r="AI188" s="5" t="s">
        <v>33</v>
      </c>
      <c r="AJ188" s="5" t="s">
        <v>192</v>
      </c>
      <c r="AK188" s="5" t="s">
        <v>120</v>
      </c>
      <c r="AL188" s="5" t="s">
        <v>88</v>
      </c>
      <c r="AM188" s="5" t="s">
        <v>0</v>
      </c>
      <c r="AO188" s="10" t="s">
        <v>966</v>
      </c>
      <c r="AP188" s="7" t="str">
        <f t="shared" si="69"/>
        <v>00000CB4</v>
      </c>
      <c r="AQ188" s="7">
        <f t="shared" si="67"/>
        <v>60596</v>
      </c>
      <c r="AR188" s="7">
        <f t="shared" si="70"/>
        <v>60596</v>
      </c>
      <c r="AS188" s="7" t="str">
        <f t="shared" si="71"/>
        <v/>
      </c>
      <c r="AT188" s="10"/>
      <c r="AU188" s="10"/>
    </row>
    <row r="189" spans="1:47" x14ac:dyDescent="0.4">
      <c r="A189" s="6" t="s">
        <v>443</v>
      </c>
      <c r="B189" s="2" t="str">
        <f t="shared" si="68"/>
        <v>00CD 63E9 C346 EBCD B4EB EBC3 46EB CDB4</v>
      </c>
      <c r="D189" s="2" t="str">
        <f t="shared" si="72"/>
        <v>00CD63E9C346EBCDB4EBEBC346EBCDB4</v>
      </c>
      <c r="E189" s="2">
        <f t="shared" si="73"/>
        <v>60320</v>
      </c>
      <c r="F189" s="3" t="str">
        <f t="shared" si="74"/>
        <v>0EBA0</v>
      </c>
      <c r="G189" s="5" t="str">
        <f t="shared" si="51"/>
        <v>00</v>
      </c>
      <c r="H189" s="5" t="str">
        <f t="shared" si="52"/>
        <v>CD</v>
      </c>
      <c r="I189" s="5" t="str">
        <f t="shared" si="53"/>
        <v>63</v>
      </c>
      <c r="J189" s="5" t="str">
        <f t="shared" si="54"/>
        <v>E9</v>
      </c>
      <c r="K189" s="5" t="str">
        <f t="shared" si="55"/>
        <v>C3</v>
      </c>
      <c r="L189" s="5" t="str">
        <f t="shared" si="56"/>
        <v>46</v>
      </c>
      <c r="M189" s="5" t="str">
        <f t="shared" si="57"/>
        <v>EB</v>
      </c>
      <c r="N189" s="5" t="str">
        <f t="shared" si="58"/>
        <v>CD</v>
      </c>
      <c r="O189" s="5" t="str">
        <f t="shared" si="59"/>
        <v>B4</v>
      </c>
      <c r="P189" s="5" t="str">
        <f t="shared" si="60"/>
        <v>EB</v>
      </c>
      <c r="Q189" s="5" t="str">
        <f t="shared" si="61"/>
        <v>EB</v>
      </c>
      <c r="R189" s="5" t="str">
        <f t="shared" si="62"/>
        <v>C3</v>
      </c>
      <c r="S189" s="5" t="str">
        <f t="shared" si="63"/>
        <v>46</v>
      </c>
      <c r="T189" s="5" t="str">
        <f t="shared" si="64"/>
        <v>EB</v>
      </c>
      <c r="U189" s="5" t="str">
        <f t="shared" si="65"/>
        <v>CD</v>
      </c>
      <c r="V189" s="5" t="str">
        <f t="shared" si="66"/>
        <v>B4</v>
      </c>
      <c r="X189" s="5" t="s">
        <v>0</v>
      </c>
      <c r="Y189" s="5" t="s">
        <v>108</v>
      </c>
      <c r="Z189" s="5" t="s">
        <v>210</v>
      </c>
      <c r="AA189" s="5" t="s">
        <v>116</v>
      </c>
      <c r="AB189" s="5" t="s">
        <v>16</v>
      </c>
      <c r="AC189" s="5" t="s">
        <v>230</v>
      </c>
      <c r="AD189" s="5" t="s">
        <v>43</v>
      </c>
      <c r="AE189" s="5" t="s">
        <v>108</v>
      </c>
      <c r="AF189" s="5" t="s">
        <v>197</v>
      </c>
      <c r="AG189" s="5" t="s">
        <v>43</v>
      </c>
      <c r="AH189" s="5" t="s">
        <v>43</v>
      </c>
      <c r="AI189" s="5" t="s">
        <v>16</v>
      </c>
      <c r="AJ189" s="5" t="s">
        <v>230</v>
      </c>
      <c r="AK189" s="5" t="s">
        <v>43</v>
      </c>
      <c r="AL189" s="5" t="s">
        <v>108</v>
      </c>
      <c r="AM189" s="5" t="s">
        <v>197</v>
      </c>
      <c r="AO189" s="10" t="s">
        <v>967</v>
      </c>
      <c r="AP189" s="7" t="str">
        <f t="shared" si="69"/>
        <v>00000CB5</v>
      </c>
      <c r="AQ189" s="7">
        <f t="shared" si="67"/>
        <v>60597</v>
      </c>
      <c r="AR189" s="7">
        <f t="shared" si="70"/>
        <v>60596</v>
      </c>
      <c r="AS189" s="7">
        <f t="shared" si="71"/>
        <v>60597</v>
      </c>
      <c r="AT189" s="10"/>
      <c r="AU189" s="10"/>
    </row>
    <row r="190" spans="1:47" x14ac:dyDescent="0.4">
      <c r="A190" s="6" t="s">
        <v>444</v>
      </c>
      <c r="B190" s="2" t="str">
        <f t="shared" si="68"/>
        <v>EBC3 7CEB 2100 00C5 4CEF 27DA 02E6 78C1</v>
      </c>
      <c r="D190" s="2" t="str">
        <f t="shared" si="72"/>
        <v>EBC37CEB210000C54CEF27DA02E678C1</v>
      </c>
      <c r="E190" s="2">
        <f t="shared" si="73"/>
        <v>60336</v>
      </c>
      <c r="F190" s="3" t="str">
        <f t="shared" si="74"/>
        <v>0EBB0</v>
      </c>
      <c r="G190" s="5" t="str">
        <f t="shared" si="51"/>
        <v>EB</v>
      </c>
      <c r="H190" s="5" t="str">
        <f t="shared" si="52"/>
        <v>C3</v>
      </c>
      <c r="I190" s="5" t="str">
        <f t="shared" si="53"/>
        <v>7C</v>
      </c>
      <c r="J190" s="5" t="str">
        <f t="shared" si="54"/>
        <v>EB</v>
      </c>
      <c r="K190" s="5" t="str">
        <f t="shared" si="55"/>
        <v>21</v>
      </c>
      <c r="L190" s="5" t="str">
        <f t="shared" si="56"/>
        <v>00</v>
      </c>
      <c r="M190" s="5" t="str">
        <f t="shared" si="57"/>
        <v>00</v>
      </c>
      <c r="N190" s="5" t="str">
        <f t="shared" si="58"/>
        <v>C5</v>
      </c>
      <c r="O190" s="5" t="str">
        <f t="shared" si="59"/>
        <v>4C</v>
      </c>
      <c r="P190" s="5" t="str">
        <f t="shared" si="60"/>
        <v>EF</v>
      </c>
      <c r="Q190" s="5" t="str">
        <f t="shared" si="61"/>
        <v>27</v>
      </c>
      <c r="R190" s="5" t="str">
        <f t="shared" si="62"/>
        <v>DA</v>
      </c>
      <c r="S190" s="5" t="str">
        <f t="shared" si="63"/>
        <v>02</v>
      </c>
      <c r="T190" s="5" t="str">
        <f t="shared" si="64"/>
        <v>E6</v>
      </c>
      <c r="U190" s="5" t="str">
        <f t="shared" si="65"/>
        <v>78</v>
      </c>
      <c r="V190" s="5" t="str">
        <f t="shared" si="66"/>
        <v>C1</v>
      </c>
      <c r="X190" s="5" t="s">
        <v>43</v>
      </c>
      <c r="Y190" s="5" t="s">
        <v>16</v>
      </c>
      <c r="Z190" s="5" t="s">
        <v>149</v>
      </c>
      <c r="AA190" s="5" t="s">
        <v>43</v>
      </c>
      <c r="AB190" s="5" t="s">
        <v>55</v>
      </c>
      <c r="AC190" s="5" t="s">
        <v>0</v>
      </c>
      <c r="AD190" s="5" t="s">
        <v>0</v>
      </c>
      <c r="AE190" s="5" t="s">
        <v>33</v>
      </c>
      <c r="AF190" s="5" t="s">
        <v>204</v>
      </c>
      <c r="AG190" s="5" t="s">
        <v>92</v>
      </c>
      <c r="AH190" s="5" t="s">
        <v>209</v>
      </c>
      <c r="AI190" s="5" t="s">
        <v>105</v>
      </c>
      <c r="AJ190" s="5" t="s">
        <v>2</v>
      </c>
      <c r="AK190" s="5" t="s">
        <v>97</v>
      </c>
      <c r="AL190" s="5" t="s">
        <v>75</v>
      </c>
      <c r="AM190" s="5" t="s">
        <v>23</v>
      </c>
      <c r="AO190" s="10" t="s">
        <v>968</v>
      </c>
      <c r="AP190" s="7" t="str">
        <f t="shared" si="69"/>
        <v>00000D36</v>
      </c>
      <c r="AQ190" s="7">
        <f t="shared" si="67"/>
        <v>60726</v>
      </c>
      <c r="AR190" s="7">
        <f t="shared" si="70"/>
        <v>60726</v>
      </c>
      <c r="AS190" s="7" t="str">
        <f t="shared" si="71"/>
        <v/>
      </c>
      <c r="AT190" s="10"/>
      <c r="AU190" s="10"/>
    </row>
    <row r="191" spans="1:47" x14ac:dyDescent="0.4">
      <c r="A191" s="6" t="s">
        <v>445</v>
      </c>
      <c r="B191" s="2" t="str">
        <f t="shared" si="68"/>
        <v>C93E 05CD 43E7 573A 4000 E6F8 B2F6 08CD</v>
      </c>
      <c r="D191" s="2" t="str">
        <f t="shared" si="72"/>
        <v>C93E05CD43E7573A4000E6F8B2F608CD</v>
      </c>
      <c r="E191" s="2">
        <f t="shared" si="73"/>
        <v>60352</v>
      </c>
      <c r="F191" s="3" t="str">
        <f t="shared" si="74"/>
        <v>0EBC0</v>
      </c>
      <c r="G191" s="5" t="str">
        <f t="shared" si="51"/>
        <v>C9</v>
      </c>
      <c r="H191" s="5" t="str">
        <f t="shared" si="52"/>
        <v>3E</v>
      </c>
      <c r="I191" s="5" t="str">
        <f t="shared" si="53"/>
        <v>05</v>
      </c>
      <c r="J191" s="5" t="str">
        <f t="shared" si="54"/>
        <v>CD</v>
      </c>
      <c r="K191" s="5" t="str">
        <f t="shared" si="55"/>
        <v>43</v>
      </c>
      <c r="L191" s="5" t="str">
        <f t="shared" si="56"/>
        <v>E7</v>
      </c>
      <c r="M191" s="5" t="str">
        <f t="shared" si="57"/>
        <v>57</v>
      </c>
      <c r="N191" s="5" t="str">
        <f t="shared" si="58"/>
        <v>3A</v>
      </c>
      <c r="O191" s="5" t="str">
        <f t="shared" si="59"/>
        <v>40</v>
      </c>
      <c r="P191" s="5" t="str">
        <f t="shared" si="60"/>
        <v>00</v>
      </c>
      <c r="Q191" s="5" t="str">
        <f t="shared" si="61"/>
        <v>E6</v>
      </c>
      <c r="R191" s="5" t="str">
        <f t="shared" si="62"/>
        <v>F8</v>
      </c>
      <c r="S191" s="5" t="str">
        <f t="shared" si="63"/>
        <v>B2</v>
      </c>
      <c r="T191" s="5" t="str">
        <f t="shared" si="64"/>
        <v>F6</v>
      </c>
      <c r="U191" s="5" t="str">
        <f t="shared" si="65"/>
        <v>08</v>
      </c>
      <c r="V191" s="5" t="str">
        <f t="shared" si="66"/>
        <v>CD</v>
      </c>
      <c r="X191" s="5" t="s">
        <v>53</v>
      </c>
      <c r="Y191" s="5" t="s">
        <v>47</v>
      </c>
      <c r="Z191" s="5" t="s">
        <v>5</v>
      </c>
      <c r="AA191" s="5" t="s">
        <v>108</v>
      </c>
      <c r="AB191" s="5" t="s">
        <v>196</v>
      </c>
      <c r="AC191" s="5" t="s">
        <v>66</v>
      </c>
      <c r="AD191" s="5" t="s">
        <v>119</v>
      </c>
      <c r="AE191" s="5" t="s">
        <v>45</v>
      </c>
      <c r="AF191" s="5" t="s">
        <v>98</v>
      </c>
      <c r="AG191" s="5" t="s">
        <v>0</v>
      </c>
      <c r="AH191" s="5" t="s">
        <v>97</v>
      </c>
      <c r="AI191" s="5" t="s">
        <v>247</v>
      </c>
      <c r="AJ191" s="5" t="s">
        <v>34</v>
      </c>
      <c r="AK191" s="5" t="s">
        <v>81</v>
      </c>
      <c r="AL191" s="5" t="s">
        <v>8</v>
      </c>
      <c r="AM191" s="5" t="s">
        <v>108</v>
      </c>
      <c r="AO191" s="10" t="s">
        <v>969</v>
      </c>
      <c r="AP191" s="7" t="str">
        <f t="shared" si="69"/>
        <v>00000D37</v>
      </c>
      <c r="AQ191" s="7">
        <f t="shared" si="67"/>
        <v>60727</v>
      </c>
      <c r="AR191" s="7">
        <f t="shared" si="70"/>
        <v>60726</v>
      </c>
      <c r="AS191" s="7" t="str">
        <f t="shared" si="71"/>
        <v/>
      </c>
      <c r="AT191" s="10"/>
      <c r="AU191" s="10"/>
    </row>
    <row r="192" spans="1:47" x14ac:dyDescent="0.4">
      <c r="A192" s="6" t="s">
        <v>446</v>
      </c>
      <c r="B192" s="2" t="str">
        <f t="shared" si="68"/>
        <v>08D8 C53E 3001 06FC 0221 FFFF 2200 FC3A</v>
      </c>
      <c r="D192" s="2" t="str">
        <f t="shared" si="72"/>
        <v>08D8C53E300106FC0221FFFF2200FC3A</v>
      </c>
      <c r="E192" s="2">
        <f t="shared" si="73"/>
        <v>60368</v>
      </c>
      <c r="F192" s="3" t="str">
        <f t="shared" si="74"/>
        <v>0EBD0</v>
      </c>
      <c r="G192" s="5" t="str">
        <f t="shared" si="51"/>
        <v>08</v>
      </c>
      <c r="H192" s="5" t="str">
        <f t="shared" si="52"/>
        <v>D8</v>
      </c>
      <c r="I192" s="5" t="str">
        <f t="shared" si="53"/>
        <v>C5</v>
      </c>
      <c r="J192" s="5" t="str">
        <f t="shared" si="54"/>
        <v>3E</v>
      </c>
      <c r="K192" s="5" t="str">
        <f t="shared" si="55"/>
        <v>30</v>
      </c>
      <c r="L192" s="5" t="str">
        <f t="shared" si="56"/>
        <v>01</v>
      </c>
      <c r="M192" s="5" t="str">
        <f t="shared" si="57"/>
        <v>06</v>
      </c>
      <c r="N192" s="5" t="str">
        <f t="shared" si="58"/>
        <v>FC</v>
      </c>
      <c r="O192" s="5" t="str">
        <f t="shared" si="59"/>
        <v>02</v>
      </c>
      <c r="P192" s="5" t="str">
        <f t="shared" si="60"/>
        <v>21</v>
      </c>
      <c r="Q192" s="5" t="str">
        <f t="shared" si="61"/>
        <v>FF</v>
      </c>
      <c r="R192" s="5" t="str">
        <f t="shared" si="62"/>
        <v>FF</v>
      </c>
      <c r="S192" s="5" t="str">
        <f t="shared" si="63"/>
        <v>22</v>
      </c>
      <c r="T192" s="5" t="str">
        <f t="shared" si="64"/>
        <v>00</v>
      </c>
      <c r="U192" s="5" t="str">
        <f t="shared" si="65"/>
        <v>FC</v>
      </c>
      <c r="V192" s="5" t="str">
        <f t="shared" si="66"/>
        <v>3A</v>
      </c>
      <c r="X192" s="5" t="s">
        <v>8</v>
      </c>
      <c r="Y192" s="5" t="s">
        <v>179</v>
      </c>
      <c r="Z192" s="5" t="s">
        <v>33</v>
      </c>
      <c r="AA192" s="5" t="s">
        <v>47</v>
      </c>
      <c r="AB192" s="5" t="s">
        <v>134</v>
      </c>
      <c r="AC192" s="5" t="s">
        <v>1</v>
      </c>
      <c r="AD192" s="5" t="s">
        <v>6</v>
      </c>
      <c r="AE192" s="5" t="s">
        <v>154</v>
      </c>
      <c r="AF192" s="5" t="s">
        <v>2</v>
      </c>
      <c r="AG192" s="5" t="s">
        <v>55</v>
      </c>
      <c r="AH192" s="5" t="s">
        <v>181</v>
      </c>
      <c r="AI192" s="5" t="s">
        <v>181</v>
      </c>
      <c r="AJ192" s="5" t="s">
        <v>41</v>
      </c>
      <c r="AK192" s="5" t="s">
        <v>0</v>
      </c>
      <c r="AL192" s="5" t="s">
        <v>154</v>
      </c>
      <c r="AM192" s="5" t="s">
        <v>45</v>
      </c>
      <c r="AO192" s="10" t="s">
        <v>970</v>
      </c>
      <c r="AP192" s="7" t="str">
        <f t="shared" si="69"/>
        <v>00000D38</v>
      </c>
      <c r="AQ192" s="7">
        <f t="shared" si="67"/>
        <v>60728</v>
      </c>
      <c r="AR192" s="7">
        <f t="shared" si="70"/>
        <v>60726</v>
      </c>
      <c r="AS192" s="7" t="str">
        <f t="shared" si="71"/>
        <v/>
      </c>
      <c r="AT192" s="10"/>
      <c r="AU192" s="10"/>
    </row>
    <row r="193" spans="1:47" x14ac:dyDescent="0.4">
      <c r="A193" s="6" t="s">
        <v>447</v>
      </c>
      <c r="B193" s="2" t="str">
        <f t="shared" si="68"/>
        <v>01FD EB3E 0002 2A00 FCCD 14DE DAE2 EBCD</v>
      </c>
      <c r="D193" s="2" t="str">
        <f t="shared" si="72"/>
        <v>01FDEB3E00022A00FCCD14DEDAE2EBCD</v>
      </c>
      <c r="E193" s="2">
        <f t="shared" si="73"/>
        <v>60384</v>
      </c>
      <c r="F193" s="3" t="str">
        <f t="shared" si="74"/>
        <v>0EBE0</v>
      </c>
      <c r="G193" s="5" t="str">
        <f t="shared" si="51"/>
        <v>01</v>
      </c>
      <c r="H193" s="5" t="str">
        <f t="shared" si="52"/>
        <v>FD</v>
      </c>
      <c r="I193" s="5" t="str">
        <f t="shared" si="53"/>
        <v>EB</v>
      </c>
      <c r="J193" s="5" t="str">
        <f t="shared" si="54"/>
        <v>3E</v>
      </c>
      <c r="K193" s="5" t="str">
        <f t="shared" si="55"/>
        <v>00</v>
      </c>
      <c r="L193" s="5" t="str">
        <f t="shared" si="56"/>
        <v>02</v>
      </c>
      <c r="M193" s="5" t="str">
        <f t="shared" si="57"/>
        <v>2A</v>
      </c>
      <c r="N193" s="5" t="str">
        <f t="shared" si="58"/>
        <v>00</v>
      </c>
      <c r="O193" s="5" t="str">
        <f t="shared" si="59"/>
        <v>FC</v>
      </c>
      <c r="P193" s="5" t="str">
        <f t="shared" si="60"/>
        <v>CD</v>
      </c>
      <c r="Q193" s="5" t="str">
        <f t="shared" si="61"/>
        <v>14</v>
      </c>
      <c r="R193" s="5" t="str">
        <f t="shared" si="62"/>
        <v>DE</v>
      </c>
      <c r="S193" s="5" t="str">
        <f t="shared" si="63"/>
        <v>DA</v>
      </c>
      <c r="T193" s="5" t="str">
        <f t="shared" si="64"/>
        <v>E2</v>
      </c>
      <c r="U193" s="5" t="str">
        <f t="shared" si="65"/>
        <v>EB</v>
      </c>
      <c r="V193" s="5" t="str">
        <f t="shared" si="66"/>
        <v>CD</v>
      </c>
      <c r="X193" s="5" t="s">
        <v>1</v>
      </c>
      <c r="Y193" s="5" t="s">
        <v>198</v>
      </c>
      <c r="Z193" s="5" t="s">
        <v>43</v>
      </c>
      <c r="AA193" s="5" t="s">
        <v>47</v>
      </c>
      <c r="AB193" s="5" t="s">
        <v>0</v>
      </c>
      <c r="AC193" s="5" t="s">
        <v>2</v>
      </c>
      <c r="AD193" s="5" t="s">
        <v>57</v>
      </c>
      <c r="AE193" s="5" t="s">
        <v>0</v>
      </c>
      <c r="AF193" s="5" t="s">
        <v>154</v>
      </c>
      <c r="AG193" s="5" t="s">
        <v>108</v>
      </c>
      <c r="AH193" s="5" t="s">
        <v>35</v>
      </c>
      <c r="AI193" s="5" t="s">
        <v>124</v>
      </c>
      <c r="AJ193" s="5" t="s">
        <v>105</v>
      </c>
      <c r="AK193" s="5" t="s">
        <v>121</v>
      </c>
      <c r="AL193" s="5" t="s">
        <v>43</v>
      </c>
      <c r="AM193" s="5" t="s">
        <v>108</v>
      </c>
      <c r="AO193" s="10" t="s">
        <v>971</v>
      </c>
      <c r="AP193" s="7" t="str">
        <f t="shared" si="69"/>
        <v>00000D39</v>
      </c>
      <c r="AQ193" s="7">
        <f t="shared" si="67"/>
        <v>60729</v>
      </c>
      <c r="AR193" s="7">
        <f t="shared" si="70"/>
        <v>60726</v>
      </c>
      <c r="AS193" s="7">
        <f t="shared" si="71"/>
        <v>60729</v>
      </c>
      <c r="AT193" s="10"/>
      <c r="AU193" s="10"/>
    </row>
    <row r="194" spans="1:47" x14ac:dyDescent="0.4">
      <c r="A194" s="6" t="s">
        <v>448</v>
      </c>
      <c r="B194" s="2" t="str">
        <f t="shared" si="68"/>
        <v>26DE 11CE FF19 DAFC EB21 0000 7CB7 CA06</v>
      </c>
      <c r="D194" s="2" t="str">
        <f t="shared" si="72"/>
        <v>26DE11CEFF19DAFCEB2100007CB7CA06</v>
      </c>
      <c r="E194" s="2">
        <f t="shared" si="73"/>
        <v>60400</v>
      </c>
      <c r="F194" s="3" t="str">
        <f t="shared" si="74"/>
        <v>0EBF0</v>
      </c>
      <c r="G194" s="5" t="str">
        <f t="shared" si="51"/>
        <v>26</v>
      </c>
      <c r="H194" s="5" t="str">
        <f t="shared" si="52"/>
        <v>DE</v>
      </c>
      <c r="I194" s="5" t="str">
        <f t="shared" si="53"/>
        <v>11</v>
      </c>
      <c r="J194" s="5" t="str">
        <f t="shared" si="54"/>
        <v>CE</v>
      </c>
      <c r="K194" s="5" t="str">
        <f t="shared" si="55"/>
        <v>FF</v>
      </c>
      <c r="L194" s="5" t="str">
        <f t="shared" si="56"/>
        <v>19</v>
      </c>
      <c r="M194" s="5" t="str">
        <f t="shared" si="57"/>
        <v>DA</v>
      </c>
      <c r="N194" s="5" t="str">
        <f t="shared" si="58"/>
        <v>FC</v>
      </c>
      <c r="O194" s="5" t="str">
        <f t="shared" si="59"/>
        <v>EB</v>
      </c>
      <c r="P194" s="5" t="str">
        <f t="shared" si="60"/>
        <v>21</v>
      </c>
      <c r="Q194" s="5" t="str">
        <f t="shared" si="61"/>
        <v>00</v>
      </c>
      <c r="R194" s="5" t="str">
        <f t="shared" si="62"/>
        <v>00</v>
      </c>
      <c r="S194" s="5" t="str">
        <f t="shared" si="63"/>
        <v>7C</v>
      </c>
      <c r="T194" s="5" t="str">
        <f t="shared" si="64"/>
        <v>B7</v>
      </c>
      <c r="U194" s="5" t="str">
        <f t="shared" si="65"/>
        <v>CA</v>
      </c>
      <c r="V194" s="5" t="str">
        <f t="shared" si="66"/>
        <v>06</v>
      </c>
      <c r="X194" s="5" t="s">
        <v>127</v>
      </c>
      <c r="Y194" s="5" t="s">
        <v>124</v>
      </c>
      <c r="Z194" s="5" t="s">
        <v>95</v>
      </c>
      <c r="AA194" s="5" t="s">
        <v>192</v>
      </c>
      <c r="AB194" s="5" t="s">
        <v>181</v>
      </c>
      <c r="AC194" s="5" t="s">
        <v>17</v>
      </c>
      <c r="AD194" s="5" t="s">
        <v>105</v>
      </c>
      <c r="AE194" s="5" t="s">
        <v>154</v>
      </c>
      <c r="AF194" s="5" t="s">
        <v>43</v>
      </c>
      <c r="AG194" s="5" t="s">
        <v>55</v>
      </c>
      <c r="AH194" s="5" t="s">
        <v>0</v>
      </c>
      <c r="AI194" s="5" t="s">
        <v>0</v>
      </c>
      <c r="AJ194" s="5" t="s">
        <v>149</v>
      </c>
      <c r="AK194" s="5" t="s">
        <v>46</v>
      </c>
      <c r="AL194" s="5" t="s">
        <v>77</v>
      </c>
      <c r="AM194" s="5" t="s">
        <v>6</v>
      </c>
      <c r="AO194" s="10" t="s">
        <v>972</v>
      </c>
      <c r="AP194" s="7" t="str">
        <f t="shared" si="69"/>
        <v>00000E94</v>
      </c>
      <c r="AQ194" s="7">
        <f t="shared" si="67"/>
        <v>61076</v>
      </c>
      <c r="AR194" s="7">
        <f t="shared" si="70"/>
        <v>61076</v>
      </c>
      <c r="AS194" s="7" t="str">
        <f t="shared" si="71"/>
        <v/>
      </c>
      <c r="AT194" s="10"/>
      <c r="AU194" s="10"/>
    </row>
    <row r="195" spans="1:47" x14ac:dyDescent="0.4">
      <c r="A195" s="6" t="s">
        <v>449</v>
      </c>
      <c r="B195" s="2" t="str">
        <f t="shared" si="68"/>
        <v>EC2E FF00 0000 3E36 023A 4000 E6F0 CD06</v>
      </c>
      <c r="D195" s="2" t="str">
        <f t="shared" si="72"/>
        <v>EC2EFF0000003E36023A4000E6F0CD06</v>
      </c>
      <c r="E195" s="2">
        <f t="shared" si="73"/>
        <v>60416</v>
      </c>
      <c r="F195" s="3" t="str">
        <f t="shared" si="74"/>
        <v>0EC00</v>
      </c>
      <c r="G195" s="5" t="str">
        <f t="shared" ref="G195:G258" si="75">MID(D195,1,2)</f>
        <v>EC</v>
      </c>
      <c r="H195" s="5" t="str">
        <f t="shared" ref="H195:H258" si="76">MID(D195,3,2)</f>
        <v>2E</v>
      </c>
      <c r="I195" s="5" t="str">
        <f t="shared" ref="I195:I258" si="77">MID(D195,5,2)</f>
        <v>FF</v>
      </c>
      <c r="J195" s="5" t="str">
        <f t="shared" ref="J195:J258" si="78">MID(D195,7,2)</f>
        <v>00</v>
      </c>
      <c r="K195" s="5" t="str">
        <f t="shared" ref="K195:K258" si="79">MID(D195,9,2)</f>
        <v>00</v>
      </c>
      <c r="L195" s="5" t="str">
        <f t="shared" ref="L195:L258" si="80">MID(D195,11,2)</f>
        <v>00</v>
      </c>
      <c r="M195" s="5" t="str">
        <f t="shared" ref="M195:M258" si="81">MID(D195,13,2)</f>
        <v>3E</v>
      </c>
      <c r="N195" s="5" t="str">
        <f t="shared" ref="N195:N258" si="82">MID(D195,15,2)</f>
        <v>36</v>
      </c>
      <c r="O195" s="5" t="str">
        <f t="shared" ref="O195:O258" si="83">MID(D195,17,2)</f>
        <v>02</v>
      </c>
      <c r="P195" s="5" t="str">
        <f t="shared" ref="P195:P258" si="84">MID(D195,19,2)</f>
        <v>3A</v>
      </c>
      <c r="Q195" s="5" t="str">
        <f t="shared" ref="Q195:Q258" si="85">MID(D195,21,2)</f>
        <v>40</v>
      </c>
      <c r="R195" s="5" t="str">
        <f t="shared" ref="R195:R258" si="86">MID(D195,23,2)</f>
        <v>00</v>
      </c>
      <c r="S195" s="5" t="str">
        <f t="shared" ref="S195:S258" si="87">MID(D195,25,2)</f>
        <v>E6</v>
      </c>
      <c r="T195" s="5" t="str">
        <f t="shared" ref="T195:T258" si="88">MID(D195,27,2)</f>
        <v>F0</v>
      </c>
      <c r="U195" s="5" t="str">
        <f t="shared" ref="U195:U258" si="89">MID(D195,29,2)</f>
        <v>CD</v>
      </c>
      <c r="V195" s="5" t="str">
        <f t="shared" ref="V195:V258" si="90">MID(D195,31,2)</f>
        <v>06</v>
      </c>
      <c r="X195" s="5" t="s">
        <v>175</v>
      </c>
      <c r="Y195" s="5" t="s">
        <v>107</v>
      </c>
      <c r="Z195" s="5" t="s">
        <v>181</v>
      </c>
      <c r="AA195" s="5" t="s">
        <v>0</v>
      </c>
      <c r="AB195" s="5" t="s">
        <v>0</v>
      </c>
      <c r="AC195" s="5" t="s">
        <v>0</v>
      </c>
      <c r="AD195" s="5" t="s">
        <v>47</v>
      </c>
      <c r="AE195" s="5" t="s">
        <v>106</v>
      </c>
      <c r="AF195" s="5" t="s">
        <v>2</v>
      </c>
      <c r="AG195" s="5" t="s">
        <v>45</v>
      </c>
      <c r="AH195" s="5" t="s">
        <v>98</v>
      </c>
      <c r="AI195" s="5" t="s">
        <v>0</v>
      </c>
      <c r="AJ195" s="5" t="s">
        <v>97</v>
      </c>
      <c r="AK195" s="5" t="s">
        <v>183</v>
      </c>
      <c r="AL195" s="5" t="s">
        <v>108</v>
      </c>
      <c r="AM195" s="5" t="s">
        <v>6</v>
      </c>
      <c r="AO195" s="10" t="s">
        <v>973</v>
      </c>
      <c r="AP195" s="7" t="str">
        <f t="shared" si="69"/>
        <v>00000E95</v>
      </c>
      <c r="AQ195" s="7">
        <f t="shared" ref="AQ195:AQ258" si="91">HEX2DEC(AP195)+HEX2DEC(Offset)</f>
        <v>61077</v>
      </c>
      <c r="AR195" s="7">
        <f t="shared" si="70"/>
        <v>61076</v>
      </c>
      <c r="AS195" s="7" t="str">
        <f t="shared" si="71"/>
        <v/>
      </c>
      <c r="AT195" s="10"/>
      <c r="AU195" s="10"/>
    </row>
    <row r="196" spans="1:47" x14ac:dyDescent="0.4">
      <c r="A196" s="6" t="s">
        <v>450</v>
      </c>
      <c r="B196" s="2" t="str">
        <f t="shared" ref="B196:B259" si="92">UPPER(A196)</f>
        <v>D8C1 7DC3 7CEB CDF8 E67E C37C EB21 F5D0</v>
      </c>
      <c r="D196" s="2" t="str">
        <f t="shared" si="72"/>
        <v>D8C17DC37CEBCDF8E67EC37CEB21F5D0</v>
      </c>
      <c r="E196" s="2">
        <f t="shared" si="73"/>
        <v>60432</v>
      </c>
      <c r="F196" s="3" t="str">
        <f t="shared" si="74"/>
        <v>0EC10</v>
      </c>
      <c r="G196" s="5" t="str">
        <f t="shared" si="75"/>
        <v>D8</v>
      </c>
      <c r="H196" s="5" t="str">
        <f t="shared" si="76"/>
        <v>C1</v>
      </c>
      <c r="I196" s="5" t="str">
        <f t="shared" si="77"/>
        <v>7D</v>
      </c>
      <c r="J196" s="5" t="str">
        <f t="shared" si="78"/>
        <v>C3</v>
      </c>
      <c r="K196" s="5" t="str">
        <f t="shared" si="79"/>
        <v>7C</v>
      </c>
      <c r="L196" s="5" t="str">
        <f t="shared" si="80"/>
        <v>EB</v>
      </c>
      <c r="M196" s="5" t="str">
        <f t="shared" si="81"/>
        <v>CD</v>
      </c>
      <c r="N196" s="5" t="str">
        <f t="shared" si="82"/>
        <v>F8</v>
      </c>
      <c r="O196" s="5" t="str">
        <f t="shared" si="83"/>
        <v>E6</v>
      </c>
      <c r="P196" s="5" t="str">
        <f t="shared" si="84"/>
        <v>7E</v>
      </c>
      <c r="Q196" s="5" t="str">
        <f t="shared" si="85"/>
        <v>C3</v>
      </c>
      <c r="R196" s="5" t="str">
        <f t="shared" si="86"/>
        <v>7C</v>
      </c>
      <c r="S196" s="5" t="str">
        <f t="shared" si="87"/>
        <v>EB</v>
      </c>
      <c r="T196" s="5" t="str">
        <f t="shared" si="88"/>
        <v>21</v>
      </c>
      <c r="U196" s="5" t="str">
        <f t="shared" si="89"/>
        <v>F5</v>
      </c>
      <c r="V196" s="5" t="str">
        <f t="shared" si="90"/>
        <v>D0</v>
      </c>
      <c r="X196" s="5" t="s">
        <v>179</v>
      </c>
      <c r="Y196" s="5" t="s">
        <v>23</v>
      </c>
      <c r="Z196" s="5" t="s">
        <v>111</v>
      </c>
      <c r="AA196" s="5" t="s">
        <v>16</v>
      </c>
      <c r="AB196" s="5" t="s">
        <v>149</v>
      </c>
      <c r="AC196" s="5" t="s">
        <v>43</v>
      </c>
      <c r="AD196" s="5" t="s">
        <v>108</v>
      </c>
      <c r="AE196" s="5" t="s">
        <v>247</v>
      </c>
      <c r="AF196" s="5" t="s">
        <v>97</v>
      </c>
      <c r="AG196" s="5" t="s">
        <v>58</v>
      </c>
      <c r="AH196" s="5" t="s">
        <v>16</v>
      </c>
      <c r="AI196" s="5" t="s">
        <v>149</v>
      </c>
      <c r="AJ196" s="5" t="s">
        <v>43</v>
      </c>
      <c r="AK196" s="5" t="s">
        <v>55</v>
      </c>
      <c r="AL196" s="5" t="s">
        <v>56</v>
      </c>
      <c r="AM196" s="5" t="s">
        <v>44</v>
      </c>
      <c r="AO196" s="10" t="s">
        <v>974</v>
      </c>
      <c r="AP196" s="7" t="str">
        <f t="shared" ref="AP196:AP259" si="93">LEFT(AO196,SEARCH(":",AO196,1)-1)</f>
        <v>00000E96</v>
      </c>
      <c r="AQ196" s="7">
        <f t="shared" si="91"/>
        <v>61078</v>
      </c>
      <c r="AR196" s="7">
        <f t="shared" ref="AR196:AR259" si="94">IF(AQ196&lt;&gt;AQ195+1,AQ196,AR195)</f>
        <v>61076</v>
      </c>
      <c r="AS196" s="7" t="str">
        <f t="shared" ref="AS196:AS259" si="95">IF(AQ196&lt;&gt;AQ197-1,AQ196,"")</f>
        <v/>
      </c>
      <c r="AT196" s="10"/>
      <c r="AU196" s="10"/>
    </row>
    <row r="197" spans="1:47" x14ac:dyDescent="0.4">
      <c r="A197" s="6" t="s">
        <v>760</v>
      </c>
      <c r="B197" s="2" t="str">
        <f t="shared" si="92"/>
        <v>E70C C902 C90F DBCD 8AEC CA0C E421 2D01</v>
      </c>
      <c r="D197" s="2" t="str">
        <f t="shared" ref="D197:D260" si="96">MID(B197,1,4)&amp;MID(B197,6,4)&amp;MID(B197,11,4)&amp;MID(B197,16,4)&amp;MID(B197,21,4)&amp;MID(B197,26,4)&amp;MID(B197,31,4)&amp;MID(B197,36,4)</f>
        <v>E70CC902C90FDBCD8AECCA0CE4212D01</v>
      </c>
      <c r="E197" s="2">
        <f t="shared" ref="E197:E260" si="97">E196+16</f>
        <v>60448</v>
      </c>
      <c r="F197" s="3" t="str">
        <f t="shared" ref="F197:F258" si="98">DEC2HEX(E197,5)</f>
        <v>0EC20</v>
      </c>
      <c r="G197" s="5" t="str">
        <f t="shared" si="75"/>
        <v>E7</v>
      </c>
      <c r="H197" s="5" t="str">
        <f t="shared" si="76"/>
        <v>0C</v>
      </c>
      <c r="I197" s="5" t="str">
        <f t="shared" si="77"/>
        <v>C9</v>
      </c>
      <c r="J197" s="5" t="str">
        <f t="shared" si="78"/>
        <v>02</v>
      </c>
      <c r="K197" s="5" t="str">
        <f t="shared" si="79"/>
        <v>C9</v>
      </c>
      <c r="L197" s="5" t="str">
        <f t="shared" si="80"/>
        <v>0F</v>
      </c>
      <c r="M197" s="5" t="str">
        <f t="shared" si="81"/>
        <v>DB</v>
      </c>
      <c r="N197" s="5" t="str">
        <f t="shared" si="82"/>
        <v>CD</v>
      </c>
      <c r="O197" s="5" t="str">
        <f t="shared" si="83"/>
        <v>8A</v>
      </c>
      <c r="P197" s="5" t="str">
        <f t="shared" si="84"/>
        <v>EC</v>
      </c>
      <c r="Q197" s="5" t="str">
        <f t="shared" si="85"/>
        <v>CA</v>
      </c>
      <c r="R197" s="5" t="str">
        <f t="shared" si="86"/>
        <v>0C</v>
      </c>
      <c r="S197" s="5" t="str">
        <f t="shared" si="87"/>
        <v>E4</v>
      </c>
      <c r="T197" s="5" t="str">
        <f t="shared" si="88"/>
        <v>21</v>
      </c>
      <c r="U197" s="5" t="str">
        <f t="shared" si="89"/>
        <v>2D</v>
      </c>
      <c r="V197" s="5" t="str">
        <f t="shared" si="90"/>
        <v>01</v>
      </c>
      <c r="X197" s="5" t="s">
        <v>66</v>
      </c>
      <c r="Y197" s="5" t="s">
        <v>12</v>
      </c>
      <c r="Z197" s="5" t="s">
        <v>53</v>
      </c>
      <c r="AA197" s="5" t="s">
        <v>2</v>
      </c>
      <c r="AB197" s="5" t="s">
        <v>53</v>
      </c>
      <c r="AC197" s="5" t="s">
        <v>15</v>
      </c>
      <c r="AD197" s="5" t="s">
        <v>208</v>
      </c>
      <c r="AE197" s="5" t="s">
        <v>33</v>
      </c>
      <c r="AF197" s="5" t="s">
        <v>55</v>
      </c>
      <c r="AG197" s="5" t="s">
        <v>130</v>
      </c>
      <c r="AH197" s="5" t="s">
        <v>1</v>
      </c>
      <c r="AI197" s="5" t="s">
        <v>66</v>
      </c>
      <c r="AJ197" s="5" t="s">
        <v>15</v>
      </c>
      <c r="AK197" s="5" t="s">
        <v>58</v>
      </c>
      <c r="AL197" s="5" t="s">
        <v>68</v>
      </c>
      <c r="AM197" s="5" t="s">
        <v>59</v>
      </c>
      <c r="AO197" s="10" t="s">
        <v>975</v>
      </c>
      <c r="AP197" s="7" t="str">
        <f t="shared" si="93"/>
        <v>00000E97</v>
      </c>
      <c r="AQ197" s="7">
        <f t="shared" si="91"/>
        <v>61079</v>
      </c>
      <c r="AR197" s="7">
        <f t="shared" si="94"/>
        <v>61076</v>
      </c>
      <c r="AS197" s="7" t="str">
        <f t="shared" si="95"/>
        <v/>
      </c>
      <c r="AT197" s="10"/>
      <c r="AU197" s="10"/>
    </row>
    <row r="198" spans="1:47" x14ac:dyDescent="0.4">
      <c r="A198" s="6" t="s">
        <v>761</v>
      </c>
      <c r="B198" s="2" t="str">
        <f t="shared" si="92"/>
        <v>F235 ECE7 0FEB 2129 01E7 0FE5 EBE5 3601</v>
      </c>
      <c r="D198" s="2" t="str">
        <f t="shared" si="96"/>
        <v>F235ECE70FEB212901E70FE5EBE53601</v>
      </c>
      <c r="E198" s="2">
        <f t="shared" si="97"/>
        <v>60464</v>
      </c>
      <c r="F198" s="3" t="str">
        <f t="shared" si="98"/>
        <v>0EC30</v>
      </c>
      <c r="G198" s="5" t="str">
        <f t="shared" si="75"/>
        <v>F2</v>
      </c>
      <c r="H198" s="5" t="str">
        <f t="shared" si="76"/>
        <v>35</v>
      </c>
      <c r="I198" s="5" t="str">
        <f t="shared" si="77"/>
        <v>EC</v>
      </c>
      <c r="J198" s="5" t="str">
        <f t="shared" si="78"/>
        <v>E7</v>
      </c>
      <c r="K198" s="5" t="str">
        <f t="shared" si="79"/>
        <v>0F</v>
      </c>
      <c r="L198" s="5" t="str">
        <f t="shared" si="80"/>
        <v>EB</v>
      </c>
      <c r="M198" s="5" t="str">
        <f t="shared" si="81"/>
        <v>21</v>
      </c>
      <c r="N198" s="5" t="str">
        <f t="shared" si="82"/>
        <v>29</v>
      </c>
      <c r="O198" s="5" t="str">
        <f t="shared" si="83"/>
        <v>01</v>
      </c>
      <c r="P198" s="5" t="str">
        <f t="shared" si="84"/>
        <v>E7</v>
      </c>
      <c r="Q198" s="5" t="str">
        <f t="shared" si="85"/>
        <v>0F</v>
      </c>
      <c r="R198" s="5" t="str">
        <f t="shared" si="86"/>
        <v>E5</v>
      </c>
      <c r="S198" s="5" t="str">
        <f t="shared" si="87"/>
        <v>EB</v>
      </c>
      <c r="T198" s="5" t="str">
        <f t="shared" si="88"/>
        <v>E5</v>
      </c>
      <c r="U198" s="5" t="str">
        <f t="shared" si="89"/>
        <v>36</v>
      </c>
      <c r="V198" s="5" t="str">
        <f t="shared" si="90"/>
        <v>01</v>
      </c>
      <c r="X198" s="5" t="s">
        <v>233</v>
      </c>
      <c r="Y198" s="5" t="s">
        <v>77</v>
      </c>
      <c r="Z198" s="5" t="s">
        <v>13</v>
      </c>
      <c r="AA198" s="5" t="s">
        <v>169</v>
      </c>
      <c r="AB198" s="5" t="s">
        <v>72</v>
      </c>
      <c r="AC198" s="5" t="s">
        <v>95</v>
      </c>
      <c r="AD198" s="5" t="s">
        <v>107</v>
      </c>
      <c r="AE198" s="5" t="s">
        <v>1</v>
      </c>
      <c r="AF198" s="5" t="s">
        <v>48</v>
      </c>
      <c r="AG198" s="5" t="s">
        <v>91</v>
      </c>
      <c r="AH198" s="5" t="s">
        <v>175</v>
      </c>
      <c r="AI198" s="5" t="s">
        <v>43</v>
      </c>
      <c r="AJ198" s="5" t="s">
        <v>230</v>
      </c>
      <c r="AK198" s="5" t="s">
        <v>59</v>
      </c>
      <c r="AL198" s="5" t="s">
        <v>185</v>
      </c>
      <c r="AM198" s="5" t="s">
        <v>59</v>
      </c>
      <c r="AO198" s="10" t="s">
        <v>976</v>
      </c>
      <c r="AP198" s="7" t="str">
        <f t="shared" si="93"/>
        <v>00000E98</v>
      </c>
      <c r="AQ198" s="7">
        <f t="shared" si="91"/>
        <v>61080</v>
      </c>
      <c r="AR198" s="7">
        <f t="shared" si="94"/>
        <v>61076</v>
      </c>
      <c r="AS198" s="7" t="str">
        <f t="shared" si="95"/>
        <v/>
      </c>
      <c r="AT198" s="10"/>
      <c r="AU198" s="10"/>
    </row>
    <row r="199" spans="1:47" x14ac:dyDescent="0.4">
      <c r="A199" s="6" t="s">
        <v>762</v>
      </c>
      <c r="B199" s="2" t="str">
        <f t="shared" si="92"/>
        <v>E70C 1605 21A8 C6E7 5421 ACC6 E74E 0000</v>
      </c>
      <c r="D199" s="2" t="str">
        <f t="shared" si="96"/>
        <v>E70C160521A8C6E75421ACC6E74E0000</v>
      </c>
      <c r="E199" s="2">
        <f t="shared" si="97"/>
        <v>60480</v>
      </c>
      <c r="F199" s="3" t="str">
        <f t="shared" si="98"/>
        <v>0EC40</v>
      </c>
      <c r="G199" s="5" t="str">
        <f t="shared" si="75"/>
        <v>E7</v>
      </c>
      <c r="H199" s="5" t="str">
        <f t="shared" si="76"/>
        <v>0C</v>
      </c>
      <c r="I199" s="5" t="str">
        <f t="shared" si="77"/>
        <v>16</v>
      </c>
      <c r="J199" s="5" t="str">
        <f t="shared" si="78"/>
        <v>05</v>
      </c>
      <c r="K199" s="5" t="str">
        <f t="shared" si="79"/>
        <v>21</v>
      </c>
      <c r="L199" s="5" t="str">
        <f t="shared" si="80"/>
        <v>A8</v>
      </c>
      <c r="M199" s="5" t="str">
        <f t="shared" si="81"/>
        <v>C6</v>
      </c>
      <c r="N199" s="5" t="str">
        <f t="shared" si="82"/>
        <v>E7</v>
      </c>
      <c r="O199" s="5" t="str">
        <f t="shared" si="83"/>
        <v>54</v>
      </c>
      <c r="P199" s="5" t="str">
        <f t="shared" si="84"/>
        <v>21</v>
      </c>
      <c r="Q199" s="5" t="str">
        <f t="shared" si="85"/>
        <v>AC</v>
      </c>
      <c r="R199" s="5" t="str">
        <f t="shared" si="86"/>
        <v>C6</v>
      </c>
      <c r="S199" s="5" t="str">
        <f t="shared" si="87"/>
        <v>E7</v>
      </c>
      <c r="T199" s="5" t="str">
        <f t="shared" si="88"/>
        <v>4E</v>
      </c>
      <c r="U199" s="5" t="str">
        <f t="shared" si="89"/>
        <v>00</v>
      </c>
      <c r="V199" s="5" t="str">
        <f t="shared" si="90"/>
        <v>00</v>
      </c>
      <c r="X199" s="5" t="s">
        <v>58</v>
      </c>
      <c r="Y199" s="5" t="s">
        <v>28</v>
      </c>
      <c r="Z199" s="5" t="s">
        <v>5</v>
      </c>
      <c r="AA199" s="5" t="s">
        <v>108</v>
      </c>
      <c r="AB199" s="5" t="s">
        <v>5</v>
      </c>
      <c r="AC199" s="5" t="s">
        <v>29</v>
      </c>
      <c r="AD199" s="5" t="s">
        <v>24</v>
      </c>
      <c r="AE199" s="5" t="s">
        <v>204</v>
      </c>
      <c r="AF199" s="5" t="s">
        <v>205</v>
      </c>
      <c r="AG199" s="5" t="s">
        <v>108</v>
      </c>
      <c r="AH199" s="5" t="s">
        <v>5</v>
      </c>
      <c r="AI199" s="5" t="s">
        <v>29</v>
      </c>
      <c r="AJ199" s="5" t="s">
        <v>54</v>
      </c>
      <c r="AK199" s="5" t="s">
        <v>75</v>
      </c>
      <c r="AL199" s="5" t="s">
        <v>108</v>
      </c>
      <c r="AM199" s="5" t="s">
        <v>5</v>
      </c>
      <c r="AO199" s="10" t="s">
        <v>977</v>
      </c>
      <c r="AP199" s="7" t="str">
        <f t="shared" si="93"/>
        <v>00000E99</v>
      </c>
      <c r="AQ199" s="7">
        <f t="shared" si="91"/>
        <v>61081</v>
      </c>
      <c r="AR199" s="7">
        <f t="shared" si="94"/>
        <v>61076</v>
      </c>
      <c r="AS199" s="7" t="str">
        <f t="shared" si="95"/>
        <v/>
      </c>
      <c r="AT199" s="10"/>
      <c r="AU199" s="10"/>
    </row>
    <row r="200" spans="1:47" x14ac:dyDescent="0.4">
      <c r="A200" s="6" t="s">
        <v>763</v>
      </c>
      <c r="B200" s="2" t="str">
        <f t="shared" si="92"/>
        <v>0000 0021 FDD0 E763 21B0 C6E7 6615 C244</v>
      </c>
      <c r="D200" s="2" t="str">
        <f t="shared" si="96"/>
        <v>00000021FDD0E76321B0C6E76615C244</v>
      </c>
      <c r="E200" s="2">
        <f t="shared" si="97"/>
        <v>60496</v>
      </c>
      <c r="F200" s="3" t="str">
        <f t="shared" si="98"/>
        <v>0EC50</v>
      </c>
      <c r="G200" s="5" t="str">
        <f t="shared" si="75"/>
        <v>00</v>
      </c>
      <c r="H200" s="5" t="str">
        <f t="shared" si="76"/>
        <v>00</v>
      </c>
      <c r="I200" s="5" t="str">
        <f t="shared" si="77"/>
        <v>00</v>
      </c>
      <c r="J200" s="5" t="str">
        <f t="shared" si="78"/>
        <v>21</v>
      </c>
      <c r="K200" s="5" t="str">
        <f t="shared" si="79"/>
        <v>FD</v>
      </c>
      <c r="L200" s="5" t="str">
        <f t="shared" si="80"/>
        <v>D0</v>
      </c>
      <c r="M200" s="5" t="str">
        <f t="shared" si="81"/>
        <v>E7</v>
      </c>
      <c r="N200" s="5" t="str">
        <f t="shared" si="82"/>
        <v>63</v>
      </c>
      <c r="O200" s="5" t="str">
        <f t="shared" si="83"/>
        <v>21</v>
      </c>
      <c r="P200" s="5" t="str">
        <f t="shared" si="84"/>
        <v>B0</v>
      </c>
      <c r="Q200" s="5" t="str">
        <f t="shared" si="85"/>
        <v>C6</v>
      </c>
      <c r="R200" s="5" t="str">
        <f t="shared" si="86"/>
        <v>E7</v>
      </c>
      <c r="S200" s="5" t="str">
        <f t="shared" si="87"/>
        <v>66</v>
      </c>
      <c r="T200" s="5" t="str">
        <f t="shared" si="88"/>
        <v>15</v>
      </c>
      <c r="U200" s="5" t="str">
        <f t="shared" si="89"/>
        <v>C2</v>
      </c>
      <c r="V200" s="5" t="str">
        <f t="shared" si="90"/>
        <v>44</v>
      </c>
      <c r="X200" s="5" t="s">
        <v>29</v>
      </c>
      <c r="Y200" s="5" t="s">
        <v>139</v>
      </c>
      <c r="Z200" s="5" t="s">
        <v>82</v>
      </c>
      <c r="AA200" s="5" t="s">
        <v>9</v>
      </c>
      <c r="AB200" s="5" t="s">
        <v>76</v>
      </c>
      <c r="AC200" s="5" t="s">
        <v>36</v>
      </c>
      <c r="AD200" s="5" t="s">
        <v>187</v>
      </c>
      <c r="AE200" s="5" t="s">
        <v>42</v>
      </c>
      <c r="AF200" s="5" t="s">
        <v>242</v>
      </c>
      <c r="AG200" s="5" t="s">
        <v>175</v>
      </c>
      <c r="AH200" s="5" t="s">
        <v>59</v>
      </c>
      <c r="AI200" s="5" t="s">
        <v>1</v>
      </c>
      <c r="AJ200" s="5" t="s">
        <v>194</v>
      </c>
      <c r="AK200" s="5" t="s">
        <v>32</v>
      </c>
      <c r="AL200" s="5" t="s">
        <v>9</v>
      </c>
      <c r="AM200" s="5" t="s">
        <v>99</v>
      </c>
      <c r="AO200" s="10" t="s">
        <v>978</v>
      </c>
      <c r="AP200" s="7" t="str">
        <f t="shared" si="93"/>
        <v>00000E9A</v>
      </c>
      <c r="AQ200" s="7">
        <f t="shared" si="91"/>
        <v>61082</v>
      </c>
      <c r="AR200" s="7">
        <f t="shared" si="94"/>
        <v>61076</v>
      </c>
      <c r="AS200" s="7" t="str">
        <f t="shared" si="95"/>
        <v/>
      </c>
      <c r="AT200" s="10"/>
      <c r="AU200" s="10"/>
    </row>
    <row r="201" spans="1:47" x14ac:dyDescent="0.4">
      <c r="A201" s="6" t="s">
        <v>764</v>
      </c>
      <c r="B201" s="2" t="str">
        <f t="shared" si="92"/>
        <v>ECE1 E70F 21F1 D0E7 00E1 E706 C95E 2356</v>
      </c>
      <c r="D201" s="2" t="str">
        <f t="shared" si="96"/>
        <v>ECE1E70F21F1D0E700E1E706C95E2356</v>
      </c>
      <c r="E201" s="2">
        <f t="shared" si="97"/>
        <v>60512</v>
      </c>
      <c r="F201" s="3" t="str">
        <f t="shared" si="98"/>
        <v>0EC60</v>
      </c>
      <c r="G201" s="5" t="str">
        <f t="shared" si="75"/>
        <v>EC</v>
      </c>
      <c r="H201" s="5" t="str">
        <f t="shared" si="76"/>
        <v>E1</v>
      </c>
      <c r="I201" s="5" t="str">
        <f t="shared" si="77"/>
        <v>E7</v>
      </c>
      <c r="J201" s="5" t="str">
        <f t="shared" si="78"/>
        <v>0F</v>
      </c>
      <c r="K201" s="5" t="str">
        <f t="shared" si="79"/>
        <v>21</v>
      </c>
      <c r="L201" s="5" t="str">
        <f t="shared" si="80"/>
        <v>F1</v>
      </c>
      <c r="M201" s="5" t="str">
        <f t="shared" si="81"/>
        <v>D0</v>
      </c>
      <c r="N201" s="5" t="str">
        <f t="shared" si="82"/>
        <v>E7</v>
      </c>
      <c r="O201" s="5" t="str">
        <f t="shared" si="83"/>
        <v>00</v>
      </c>
      <c r="P201" s="5" t="str">
        <f t="shared" si="84"/>
        <v>E1</v>
      </c>
      <c r="Q201" s="5" t="str">
        <f t="shared" si="85"/>
        <v>E7</v>
      </c>
      <c r="R201" s="5" t="str">
        <f t="shared" si="86"/>
        <v>06</v>
      </c>
      <c r="S201" s="5" t="str">
        <f t="shared" si="87"/>
        <v>C9</v>
      </c>
      <c r="T201" s="5" t="str">
        <f t="shared" si="88"/>
        <v>5E</v>
      </c>
      <c r="U201" s="5" t="str">
        <f t="shared" si="89"/>
        <v>23</v>
      </c>
      <c r="V201" s="5" t="str">
        <f t="shared" si="90"/>
        <v>56</v>
      </c>
      <c r="X201" s="5" t="s">
        <v>164</v>
      </c>
      <c r="Y201" s="5" t="s">
        <v>137</v>
      </c>
      <c r="Z201" s="5" t="s">
        <v>29</v>
      </c>
      <c r="AA201" s="5" t="s">
        <v>196</v>
      </c>
      <c r="AB201" s="5" t="s">
        <v>175</v>
      </c>
      <c r="AC201" s="5" t="s">
        <v>55</v>
      </c>
      <c r="AD201" s="5" t="s">
        <v>134</v>
      </c>
      <c r="AE201" s="5" t="s">
        <v>1</v>
      </c>
      <c r="AF201" s="5" t="s">
        <v>109</v>
      </c>
      <c r="AG201" s="5" t="s">
        <v>119</v>
      </c>
      <c r="AH201" s="5" t="s">
        <v>85</v>
      </c>
      <c r="AI201" s="5" t="s">
        <v>237</v>
      </c>
      <c r="AJ201" s="5" t="s">
        <v>85</v>
      </c>
      <c r="AK201" s="5" t="s">
        <v>75</v>
      </c>
      <c r="AL201" s="5" t="s">
        <v>81</v>
      </c>
      <c r="AM201" s="5" t="s">
        <v>88</v>
      </c>
      <c r="AO201" s="10" t="s">
        <v>979</v>
      </c>
      <c r="AP201" s="7" t="str">
        <f t="shared" si="93"/>
        <v>00000E9B</v>
      </c>
      <c r="AQ201" s="7">
        <f t="shared" si="91"/>
        <v>61083</v>
      </c>
      <c r="AR201" s="7">
        <f t="shared" si="94"/>
        <v>61076</v>
      </c>
      <c r="AS201" s="7" t="str">
        <f t="shared" si="95"/>
        <v/>
      </c>
      <c r="AT201" s="10"/>
      <c r="AU201" s="10"/>
    </row>
    <row r="202" spans="1:47" x14ac:dyDescent="0.4">
      <c r="A202" s="6" t="s">
        <v>765</v>
      </c>
      <c r="B202" s="2" t="str">
        <f t="shared" si="92"/>
        <v>23CC CCDA C462 CDC3 67CD FFCD 8AEC C821</v>
      </c>
      <c r="D202" s="2" t="str">
        <f t="shared" si="96"/>
        <v>23CCCCDAC462CDC367CDFFCD8AECC821</v>
      </c>
      <c r="E202" s="2">
        <f t="shared" si="97"/>
        <v>60528</v>
      </c>
      <c r="F202" s="3" t="str">
        <f t="shared" si="98"/>
        <v>0EC70</v>
      </c>
      <c r="G202" s="5" t="str">
        <f t="shared" si="75"/>
        <v>23</v>
      </c>
      <c r="H202" s="5" t="str">
        <f t="shared" si="76"/>
        <v>CC</v>
      </c>
      <c r="I202" s="5" t="str">
        <f t="shared" si="77"/>
        <v>CC</v>
      </c>
      <c r="J202" s="5" t="str">
        <f t="shared" si="78"/>
        <v>DA</v>
      </c>
      <c r="K202" s="5" t="str">
        <f t="shared" si="79"/>
        <v>C4</v>
      </c>
      <c r="L202" s="5" t="str">
        <f t="shared" si="80"/>
        <v>62</v>
      </c>
      <c r="M202" s="5" t="str">
        <f t="shared" si="81"/>
        <v>CD</v>
      </c>
      <c r="N202" s="5" t="str">
        <f t="shared" si="82"/>
        <v>C3</v>
      </c>
      <c r="O202" s="5" t="str">
        <f t="shared" si="83"/>
        <v>67</v>
      </c>
      <c r="P202" s="5" t="str">
        <f t="shared" si="84"/>
        <v>CD</v>
      </c>
      <c r="Q202" s="5" t="str">
        <f t="shared" si="85"/>
        <v>FF</v>
      </c>
      <c r="R202" s="5" t="str">
        <f t="shared" si="86"/>
        <v>CD</v>
      </c>
      <c r="S202" s="5" t="str">
        <f t="shared" si="87"/>
        <v>8A</v>
      </c>
      <c r="T202" s="5" t="str">
        <f t="shared" si="88"/>
        <v>EC</v>
      </c>
      <c r="U202" s="5" t="str">
        <f t="shared" si="89"/>
        <v>C8</v>
      </c>
      <c r="V202" s="5" t="str">
        <f t="shared" si="90"/>
        <v>21</v>
      </c>
      <c r="X202" s="5" t="s">
        <v>49</v>
      </c>
      <c r="Y202" s="5" t="s">
        <v>109</v>
      </c>
      <c r="Z202" s="5" t="s">
        <v>149</v>
      </c>
      <c r="AA202" s="5" t="s">
        <v>66</v>
      </c>
      <c r="AB202" s="5" t="s">
        <v>163</v>
      </c>
      <c r="AC202" s="5" t="s">
        <v>55</v>
      </c>
      <c r="AD202" s="5" t="s">
        <v>63</v>
      </c>
      <c r="AE202" s="5" t="s">
        <v>44</v>
      </c>
      <c r="AF202" s="5" t="s">
        <v>16</v>
      </c>
      <c r="AG202" s="5" t="s">
        <v>49</v>
      </c>
      <c r="AH202" s="5" t="s">
        <v>218</v>
      </c>
      <c r="AI202" s="5" t="s">
        <v>108</v>
      </c>
      <c r="AJ202" s="5" t="s">
        <v>248</v>
      </c>
      <c r="AK202" s="5" t="s">
        <v>175</v>
      </c>
      <c r="AL202" s="5" t="s">
        <v>83</v>
      </c>
      <c r="AM202" s="5" t="s">
        <v>55</v>
      </c>
      <c r="AO202" s="10" t="s">
        <v>980</v>
      </c>
      <c r="AP202" s="7" t="str">
        <f t="shared" si="93"/>
        <v>00000E9C</v>
      </c>
      <c r="AQ202" s="7">
        <f t="shared" si="91"/>
        <v>61084</v>
      </c>
      <c r="AR202" s="7">
        <f t="shared" si="94"/>
        <v>61076</v>
      </c>
      <c r="AS202" s="7" t="str">
        <f t="shared" si="95"/>
        <v/>
      </c>
      <c r="AT202" s="10"/>
      <c r="AU202" s="10"/>
    </row>
    <row r="203" spans="1:47" x14ac:dyDescent="0.4">
      <c r="A203" s="6" t="s">
        <v>451</v>
      </c>
      <c r="B203" s="2" t="str">
        <f t="shared" si="92"/>
        <v>F1D0 E70C FA89 ECE7 1BC9 C5D5 F5E7 155F</v>
      </c>
      <c r="D203" s="2" t="str">
        <f t="shared" si="96"/>
        <v>F1D0E70CFA89ECE71BC9C5D5F5E7155F</v>
      </c>
      <c r="E203" s="2">
        <f t="shared" si="97"/>
        <v>60544</v>
      </c>
      <c r="F203" s="3" t="str">
        <f t="shared" si="98"/>
        <v>0EC80</v>
      </c>
      <c r="G203" s="5" t="str">
        <f t="shared" si="75"/>
        <v>F1</v>
      </c>
      <c r="H203" s="5" t="str">
        <f t="shared" si="76"/>
        <v>D0</v>
      </c>
      <c r="I203" s="5" t="str">
        <f t="shared" si="77"/>
        <v>E7</v>
      </c>
      <c r="J203" s="5" t="str">
        <f t="shared" si="78"/>
        <v>0C</v>
      </c>
      <c r="K203" s="5" t="str">
        <f t="shared" si="79"/>
        <v>FA</v>
      </c>
      <c r="L203" s="5" t="str">
        <f t="shared" si="80"/>
        <v>89</v>
      </c>
      <c r="M203" s="5" t="str">
        <f t="shared" si="81"/>
        <v>EC</v>
      </c>
      <c r="N203" s="5" t="str">
        <f t="shared" si="82"/>
        <v>E7</v>
      </c>
      <c r="O203" s="5" t="str">
        <f t="shared" si="83"/>
        <v>1B</v>
      </c>
      <c r="P203" s="5" t="str">
        <f t="shared" si="84"/>
        <v>C9</v>
      </c>
      <c r="Q203" s="5" t="str">
        <f t="shared" si="85"/>
        <v>C5</v>
      </c>
      <c r="R203" s="5" t="str">
        <f t="shared" si="86"/>
        <v>D5</v>
      </c>
      <c r="S203" s="5" t="str">
        <f t="shared" si="87"/>
        <v>F5</v>
      </c>
      <c r="T203" s="5" t="str">
        <f t="shared" si="88"/>
        <v>E7</v>
      </c>
      <c r="U203" s="5" t="str">
        <f t="shared" si="89"/>
        <v>15</v>
      </c>
      <c r="V203" s="5" t="str">
        <f t="shared" si="90"/>
        <v>5F</v>
      </c>
      <c r="X203" s="5" t="s">
        <v>63</v>
      </c>
      <c r="Y203" s="5" t="s">
        <v>44</v>
      </c>
      <c r="Z203" s="5" t="s">
        <v>66</v>
      </c>
      <c r="AA203" s="5" t="s">
        <v>12</v>
      </c>
      <c r="AB203" s="5" t="s">
        <v>48</v>
      </c>
      <c r="AC203" s="5" t="s">
        <v>747</v>
      </c>
      <c r="AD203" s="5" t="s">
        <v>175</v>
      </c>
      <c r="AE203" s="5" t="s">
        <v>66</v>
      </c>
      <c r="AF203" s="5" t="s">
        <v>157</v>
      </c>
      <c r="AG203" s="5" t="s">
        <v>53</v>
      </c>
      <c r="AH203" s="5" t="s">
        <v>33</v>
      </c>
      <c r="AI203" s="5" t="s">
        <v>26</v>
      </c>
      <c r="AJ203" s="5" t="s">
        <v>56</v>
      </c>
      <c r="AK203" s="5" t="s">
        <v>66</v>
      </c>
      <c r="AL203" s="5" t="s">
        <v>67</v>
      </c>
      <c r="AM203" s="5" t="s">
        <v>68</v>
      </c>
      <c r="AO203" s="10" t="s">
        <v>981</v>
      </c>
      <c r="AP203" s="7" t="str">
        <f t="shared" si="93"/>
        <v>00000E9D</v>
      </c>
      <c r="AQ203" s="7">
        <f t="shared" si="91"/>
        <v>61085</v>
      </c>
      <c r="AR203" s="7">
        <f t="shared" si="94"/>
        <v>61076</v>
      </c>
      <c r="AS203" s="7">
        <f t="shared" si="95"/>
        <v>61085</v>
      </c>
      <c r="AT203" s="10"/>
      <c r="AU203" s="10"/>
    </row>
    <row r="204" spans="1:47" x14ac:dyDescent="0.4">
      <c r="A204" s="6" t="s">
        <v>452</v>
      </c>
      <c r="B204" s="2" t="str">
        <f t="shared" si="92"/>
        <v>B0CA 98EC 7BF6 0100 D17A D1C1 C9CD F3E5</v>
      </c>
      <c r="D204" s="2" t="str">
        <f t="shared" si="96"/>
        <v>B0CA98EC7BF60100D17AD1C1C9CDF3E5</v>
      </c>
      <c r="E204" s="2">
        <f t="shared" si="97"/>
        <v>60560</v>
      </c>
      <c r="F204" s="3" t="str">
        <f t="shared" si="98"/>
        <v>0EC90</v>
      </c>
      <c r="G204" s="5" t="str">
        <f t="shared" si="75"/>
        <v>B0</v>
      </c>
      <c r="H204" s="5" t="str">
        <f t="shared" si="76"/>
        <v>CA</v>
      </c>
      <c r="I204" s="5" t="str">
        <f t="shared" si="77"/>
        <v>98</v>
      </c>
      <c r="J204" s="5" t="str">
        <f t="shared" si="78"/>
        <v>EC</v>
      </c>
      <c r="K204" s="5" t="str">
        <f t="shared" si="79"/>
        <v>7B</v>
      </c>
      <c r="L204" s="5" t="str">
        <f t="shared" si="80"/>
        <v>F6</v>
      </c>
      <c r="M204" s="5" t="str">
        <f t="shared" si="81"/>
        <v>01</v>
      </c>
      <c r="N204" s="5" t="str">
        <f t="shared" si="82"/>
        <v>00</v>
      </c>
      <c r="O204" s="5" t="str">
        <f t="shared" si="83"/>
        <v>D1</v>
      </c>
      <c r="P204" s="5" t="str">
        <f t="shared" si="84"/>
        <v>7A</v>
      </c>
      <c r="Q204" s="5" t="str">
        <f t="shared" si="85"/>
        <v>D1</v>
      </c>
      <c r="R204" s="5" t="str">
        <f t="shared" si="86"/>
        <v>C1</v>
      </c>
      <c r="S204" s="5" t="str">
        <f t="shared" si="87"/>
        <v>C9</v>
      </c>
      <c r="T204" s="5" t="str">
        <f t="shared" si="88"/>
        <v>CD</v>
      </c>
      <c r="U204" s="5" t="str">
        <f t="shared" si="89"/>
        <v>F3</v>
      </c>
      <c r="V204" s="5" t="str">
        <f t="shared" si="90"/>
        <v>E5</v>
      </c>
      <c r="X204" s="5" t="s">
        <v>122</v>
      </c>
      <c r="Y204" s="5" t="s">
        <v>77</v>
      </c>
      <c r="Z204" s="5" t="s">
        <v>177</v>
      </c>
      <c r="AA204" s="5" t="s">
        <v>175</v>
      </c>
      <c r="AB204" s="5" t="s">
        <v>50</v>
      </c>
      <c r="AC204" s="5" t="s">
        <v>81</v>
      </c>
      <c r="AD204" s="5" t="s">
        <v>1</v>
      </c>
      <c r="AE204" s="5" t="s">
        <v>0</v>
      </c>
      <c r="AF204" s="5" t="s">
        <v>62</v>
      </c>
      <c r="AG204" s="5" t="s">
        <v>76</v>
      </c>
      <c r="AH204" s="5" t="s">
        <v>62</v>
      </c>
      <c r="AI204" s="5" t="s">
        <v>23</v>
      </c>
      <c r="AJ204" s="5" t="s">
        <v>53</v>
      </c>
      <c r="AK204" s="5" t="s">
        <v>108</v>
      </c>
      <c r="AL204" s="5" t="s">
        <v>21</v>
      </c>
      <c r="AM204" s="5" t="s">
        <v>54</v>
      </c>
      <c r="AO204" s="10" t="s">
        <v>982</v>
      </c>
      <c r="AP204" s="7" t="str">
        <f t="shared" si="93"/>
        <v>00001371</v>
      </c>
      <c r="AQ204" s="7">
        <f t="shared" si="91"/>
        <v>62321</v>
      </c>
      <c r="AR204" s="7">
        <f t="shared" si="94"/>
        <v>62321</v>
      </c>
      <c r="AS204" s="7" t="str">
        <f t="shared" si="95"/>
        <v/>
      </c>
      <c r="AT204" s="10"/>
      <c r="AU204" s="10"/>
    </row>
    <row r="205" spans="1:47" x14ac:dyDescent="0.4">
      <c r="A205" s="6" t="s">
        <v>453</v>
      </c>
      <c r="B205" s="2" t="str">
        <f t="shared" si="92"/>
        <v>C54F EF27 C1DA 02E6 C37C EBD5 E503 CDAE</v>
      </c>
      <c r="D205" s="2" t="str">
        <f t="shared" si="96"/>
        <v>C54FEF27C1DA02E6C37CEBD5E503CDAE</v>
      </c>
      <c r="E205" s="2">
        <f t="shared" si="97"/>
        <v>60576</v>
      </c>
      <c r="F205" s="3" t="str">
        <f t="shared" si="98"/>
        <v>0ECA0</v>
      </c>
      <c r="G205" s="5" t="str">
        <f t="shared" si="75"/>
        <v>C5</v>
      </c>
      <c r="H205" s="5" t="str">
        <f t="shared" si="76"/>
        <v>4F</v>
      </c>
      <c r="I205" s="5" t="str">
        <f t="shared" si="77"/>
        <v>EF</v>
      </c>
      <c r="J205" s="5" t="str">
        <f t="shared" si="78"/>
        <v>27</v>
      </c>
      <c r="K205" s="5" t="str">
        <f t="shared" si="79"/>
        <v>C1</v>
      </c>
      <c r="L205" s="5" t="str">
        <f t="shared" si="80"/>
        <v>DA</v>
      </c>
      <c r="M205" s="5" t="str">
        <f t="shared" si="81"/>
        <v>02</v>
      </c>
      <c r="N205" s="5" t="str">
        <f t="shared" si="82"/>
        <v>E6</v>
      </c>
      <c r="O205" s="5" t="str">
        <f t="shared" si="83"/>
        <v>C3</v>
      </c>
      <c r="P205" s="5" t="str">
        <f t="shared" si="84"/>
        <v>7C</v>
      </c>
      <c r="Q205" s="5" t="str">
        <f t="shared" si="85"/>
        <v>EB</v>
      </c>
      <c r="R205" s="5" t="str">
        <f t="shared" si="86"/>
        <v>D5</v>
      </c>
      <c r="S205" s="5" t="str">
        <f t="shared" si="87"/>
        <v>E5</v>
      </c>
      <c r="T205" s="5" t="str">
        <f t="shared" si="88"/>
        <v>03</v>
      </c>
      <c r="U205" s="5" t="str">
        <f t="shared" si="89"/>
        <v>CD</v>
      </c>
      <c r="V205" s="5" t="str">
        <f t="shared" si="90"/>
        <v>AE</v>
      </c>
      <c r="X205" s="5" t="s">
        <v>33</v>
      </c>
      <c r="Y205" s="5" t="s">
        <v>64</v>
      </c>
      <c r="Z205" s="5" t="s">
        <v>92</v>
      </c>
      <c r="AA205" s="5" t="s">
        <v>209</v>
      </c>
      <c r="AB205" s="5" t="s">
        <v>23</v>
      </c>
      <c r="AC205" s="5" t="s">
        <v>105</v>
      </c>
      <c r="AD205" s="5" t="s">
        <v>2</v>
      </c>
      <c r="AE205" s="5" t="s">
        <v>97</v>
      </c>
      <c r="AF205" s="5" t="s">
        <v>16</v>
      </c>
      <c r="AG205" s="5" t="s">
        <v>149</v>
      </c>
      <c r="AH205" s="5" t="s">
        <v>43</v>
      </c>
      <c r="AI205" s="5" t="s">
        <v>26</v>
      </c>
      <c r="AJ205" s="5" t="s">
        <v>54</v>
      </c>
      <c r="AK205" s="5" t="s">
        <v>3</v>
      </c>
      <c r="AL205" s="5" t="s">
        <v>108</v>
      </c>
      <c r="AM205" s="5" t="s">
        <v>69</v>
      </c>
      <c r="AO205" s="10" t="s">
        <v>983</v>
      </c>
      <c r="AP205" s="7" t="str">
        <f t="shared" si="93"/>
        <v>00001372</v>
      </c>
      <c r="AQ205" s="7">
        <f t="shared" si="91"/>
        <v>62322</v>
      </c>
      <c r="AR205" s="7">
        <f t="shared" si="94"/>
        <v>62321</v>
      </c>
      <c r="AS205" s="7">
        <f t="shared" si="95"/>
        <v>62322</v>
      </c>
      <c r="AT205" s="10"/>
      <c r="AU205" s="10"/>
    </row>
    <row r="206" spans="1:47" x14ac:dyDescent="0.4">
      <c r="A206" s="6" t="s">
        <v>766</v>
      </c>
      <c r="B206" s="2" t="str">
        <f t="shared" si="92"/>
        <v>EF3E 08CD 2ADB CDCC EC0A B7F2 C5EC CDF5</v>
      </c>
      <c r="D206" s="2" t="str">
        <f t="shared" si="96"/>
        <v>EF3E08CD2ADBCDCCEC0AB7F2C5ECCDF5</v>
      </c>
      <c r="E206" s="2">
        <f t="shared" si="97"/>
        <v>60592</v>
      </c>
      <c r="F206" s="3" t="str">
        <f t="shared" si="98"/>
        <v>0ECB0</v>
      </c>
      <c r="G206" s="5" t="str">
        <f t="shared" si="75"/>
        <v>EF</v>
      </c>
      <c r="H206" s="5" t="str">
        <f t="shared" si="76"/>
        <v>3E</v>
      </c>
      <c r="I206" s="5" t="str">
        <f t="shared" si="77"/>
        <v>08</v>
      </c>
      <c r="J206" s="5" t="str">
        <f t="shared" si="78"/>
        <v>CD</v>
      </c>
      <c r="K206" s="5" t="str">
        <f t="shared" si="79"/>
        <v>2A</v>
      </c>
      <c r="L206" s="5" t="str">
        <f t="shared" si="80"/>
        <v>DB</v>
      </c>
      <c r="M206" s="5" t="str">
        <f t="shared" si="81"/>
        <v>CD</v>
      </c>
      <c r="N206" s="5" t="str">
        <f t="shared" si="82"/>
        <v>CC</v>
      </c>
      <c r="O206" s="5" t="str">
        <f t="shared" si="83"/>
        <v>EC</v>
      </c>
      <c r="P206" s="5" t="str">
        <f t="shared" si="84"/>
        <v>0A</v>
      </c>
      <c r="Q206" s="5" t="str">
        <f t="shared" si="85"/>
        <v>B7</v>
      </c>
      <c r="R206" s="5" t="str">
        <f t="shared" si="86"/>
        <v>F2</v>
      </c>
      <c r="S206" s="5" t="str">
        <f t="shared" si="87"/>
        <v>C5</v>
      </c>
      <c r="T206" s="5" t="str">
        <f t="shared" si="88"/>
        <v>EC</v>
      </c>
      <c r="U206" s="5" t="str">
        <f t="shared" si="89"/>
        <v>CD</v>
      </c>
      <c r="V206" s="5" t="str">
        <f t="shared" si="90"/>
        <v>F5</v>
      </c>
      <c r="X206" s="5" t="s">
        <v>92</v>
      </c>
      <c r="Y206" s="5" t="s">
        <v>0</v>
      </c>
      <c r="Z206" s="5" t="s">
        <v>0</v>
      </c>
      <c r="AA206" s="5" t="s">
        <v>108</v>
      </c>
      <c r="AB206" s="5" t="s">
        <v>246</v>
      </c>
      <c r="AC206" s="5" t="s">
        <v>97</v>
      </c>
      <c r="AD206" s="5" t="s">
        <v>108</v>
      </c>
      <c r="AE206" s="5" t="s">
        <v>89</v>
      </c>
      <c r="AF206" s="5" t="s">
        <v>175</v>
      </c>
      <c r="AG206" s="5" t="s">
        <v>10</v>
      </c>
      <c r="AH206" s="5" t="s">
        <v>46</v>
      </c>
      <c r="AI206" s="5" t="s">
        <v>126</v>
      </c>
      <c r="AJ206" s="5" t="s">
        <v>33</v>
      </c>
      <c r="AK206" s="5" t="s">
        <v>175</v>
      </c>
      <c r="AL206" s="5" t="s">
        <v>108</v>
      </c>
      <c r="AM206" s="5" t="s">
        <v>56</v>
      </c>
      <c r="AO206" s="10" t="s">
        <v>984</v>
      </c>
      <c r="AP206" s="7" t="str">
        <f t="shared" si="93"/>
        <v>00001D43</v>
      </c>
      <c r="AQ206" s="7">
        <f t="shared" si="91"/>
        <v>64835</v>
      </c>
      <c r="AR206" s="7">
        <f t="shared" si="94"/>
        <v>64835</v>
      </c>
      <c r="AS206" s="7" t="str">
        <f t="shared" si="95"/>
        <v/>
      </c>
      <c r="AT206" s="10"/>
      <c r="AU206" s="10"/>
    </row>
    <row r="207" spans="1:47" x14ac:dyDescent="0.4">
      <c r="A207" s="6" t="s">
        <v>454</v>
      </c>
      <c r="B207" s="2" t="str">
        <f t="shared" si="92"/>
        <v>EF3A C3B6 ECCD F5EF 0DE1 D1C9 0A03 5F16</v>
      </c>
      <c r="D207" s="2" t="str">
        <f t="shared" si="96"/>
        <v>EF3AC3B6ECCDF5EF0DE1D1C90A035F16</v>
      </c>
      <c r="E207" s="2">
        <f t="shared" si="97"/>
        <v>60608</v>
      </c>
      <c r="F207" s="3" t="str">
        <f t="shared" si="98"/>
        <v>0ECC0</v>
      </c>
      <c r="G207" s="5" t="str">
        <f t="shared" si="75"/>
        <v>EF</v>
      </c>
      <c r="H207" s="5" t="str">
        <f t="shared" si="76"/>
        <v>3A</v>
      </c>
      <c r="I207" s="5" t="str">
        <f t="shared" si="77"/>
        <v>C3</v>
      </c>
      <c r="J207" s="5" t="str">
        <f t="shared" si="78"/>
        <v>B6</v>
      </c>
      <c r="K207" s="5" t="str">
        <f t="shared" si="79"/>
        <v>EC</v>
      </c>
      <c r="L207" s="5" t="str">
        <f t="shared" si="80"/>
        <v>CD</v>
      </c>
      <c r="M207" s="5" t="str">
        <f t="shared" si="81"/>
        <v>F5</v>
      </c>
      <c r="N207" s="5" t="str">
        <f t="shared" si="82"/>
        <v>EF</v>
      </c>
      <c r="O207" s="5" t="str">
        <f t="shared" si="83"/>
        <v>0D</v>
      </c>
      <c r="P207" s="5" t="str">
        <f t="shared" si="84"/>
        <v>E1</v>
      </c>
      <c r="Q207" s="5" t="str">
        <f t="shared" si="85"/>
        <v>D1</v>
      </c>
      <c r="R207" s="5" t="str">
        <f t="shared" si="86"/>
        <v>C9</v>
      </c>
      <c r="S207" s="5" t="str">
        <f t="shared" si="87"/>
        <v>0A</v>
      </c>
      <c r="T207" s="5" t="str">
        <f t="shared" si="88"/>
        <v>03</v>
      </c>
      <c r="U207" s="5" t="str">
        <f t="shared" si="89"/>
        <v>5F</v>
      </c>
      <c r="V207" s="5" t="str">
        <f t="shared" si="90"/>
        <v>16</v>
      </c>
      <c r="X207" s="5" t="s">
        <v>92</v>
      </c>
      <c r="Y207" s="5" t="s">
        <v>45</v>
      </c>
      <c r="Z207" s="5" t="s">
        <v>16</v>
      </c>
      <c r="AA207" s="5" t="s">
        <v>233</v>
      </c>
      <c r="AB207" s="5" t="s">
        <v>175</v>
      </c>
      <c r="AC207" s="5" t="s">
        <v>108</v>
      </c>
      <c r="AD207" s="5" t="s">
        <v>56</v>
      </c>
      <c r="AE207" s="5" t="s">
        <v>92</v>
      </c>
      <c r="AF207" s="5" t="s">
        <v>13</v>
      </c>
      <c r="AG207" s="5" t="s">
        <v>82</v>
      </c>
      <c r="AH207" s="5" t="s">
        <v>62</v>
      </c>
      <c r="AI207" s="5" t="s">
        <v>53</v>
      </c>
      <c r="AJ207" s="5" t="s">
        <v>10</v>
      </c>
      <c r="AK207" s="5" t="s">
        <v>3</v>
      </c>
      <c r="AL207" s="5" t="s">
        <v>68</v>
      </c>
      <c r="AM207" s="5" t="s">
        <v>146</v>
      </c>
      <c r="AO207" s="10" t="s">
        <v>985</v>
      </c>
      <c r="AP207" s="7" t="str">
        <f t="shared" si="93"/>
        <v>00001D44</v>
      </c>
      <c r="AQ207" s="7">
        <f t="shared" si="91"/>
        <v>64836</v>
      </c>
      <c r="AR207" s="7">
        <f t="shared" si="94"/>
        <v>64835</v>
      </c>
      <c r="AS207" s="7" t="str">
        <f t="shared" si="95"/>
        <v/>
      </c>
      <c r="AT207" s="10"/>
      <c r="AU207" s="10"/>
    </row>
    <row r="208" spans="1:47" x14ac:dyDescent="0.4">
      <c r="A208" s="6" t="s">
        <v>455</v>
      </c>
      <c r="B208" s="2" t="str">
        <f t="shared" si="92"/>
        <v>0021 08CC 1919 195E 2356 23EB 7EB7 CD32</v>
      </c>
      <c r="D208" s="2" t="str">
        <f t="shared" si="96"/>
        <v>002108CC1919195E235623EB7EB7CD32</v>
      </c>
      <c r="E208" s="2">
        <f t="shared" si="97"/>
        <v>60624</v>
      </c>
      <c r="F208" s="3" t="str">
        <f t="shared" si="98"/>
        <v>0ECD0</v>
      </c>
      <c r="G208" s="5" t="str">
        <f t="shared" si="75"/>
        <v>00</v>
      </c>
      <c r="H208" s="5" t="str">
        <f t="shared" si="76"/>
        <v>21</v>
      </c>
      <c r="I208" s="5" t="str">
        <f t="shared" si="77"/>
        <v>08</v>
      </c>
      <c r="J208" s="5" t="str">
        <f t="shared" si="78"/>
        <v>CC</v>
      </c>
      <c r="K208" s="5" t="str">
        <f t="shared" si="79"/>
        <v>19</v>
      </c>
      <c r="L208" s="5" t="str">
        <f t="shared" si="80"/>
        <v>19</v>
      </c>
      <c r="M208" s="5" t="str">
        <f t="shared" si="81"/>
        <v>19</v>
      </c>
      <c r="N208" s="5" t="str">
        <f t="shared" si="82"/>
        <v>5E</v>
      </c>
      <c r="O208" s="5" t="str">
        <f t="shared" si="83"/>
        <v>23</v>
      </c>
      <c r="P208" s="5" t="str">
        <f t="shared" si="84"/>
        <v>56</v>
      </c>
      <c r="Q208" s="5" t="str">
        <f t="shared" si="85"/>
        <v>23</v>
      </c>
      <c r="R208" s="5" t="str">
        <f t="shared" si="86"/>
        <v>EB</v>
      </c>
      <c r="S208" s="5" t="str">
        <f t="shared" si="87"/>
        <v>7E</v>
      </c>
      <c r="T208" s="5" t="str">
        <f t="shared" si="88"/>
        <v>B7</v>
      </c>
      <c r="U208" s="5" t="str">
        <f t="shared" si="89"/>
        <v>CD</v>
      </c>
      <c r="V208" s="5" t="str">
        <f t="shared" si="90"/>
        <v>32</v>
      </c>
      <c r="X208" s="5" t="s">
        <v>0</v>
      </c>
      <c r="Y208" s="5" t="s">
        <v>55</v>
      </c>
      <c r="Z208" s="5" t="s">
        <v>8</v>
      </c>
      <c r="AA208" s="5" t="s">
        <v>89</v>
      </c>
      <c r="AB208" s="5" t="s">
        <v>17</v>
      </c>
      <c r="AC208" s="5" t="s">
        <v>17</v>
      </c>
      <c r="AD208" s="5" t="s">
        <v>17</v>
      </c>
      <c r="AE208" s="5" t="s">
        <v>65</v>
      </c>
      <c r="AF208" s="5" t="s">
        <v>59</v>
      </c>
      <c r="AG208" s="5" t="s">
        <v>206</v>
      </c>
      <c r="AH208" s="5" t="s">
        <v>59</v>
      </c>
      <c r="AI208" s="5" t="s">
        <v>43</v>
      </c>
      <c r="AJ208" s="5" t="s">
        <v>58</v>
      </c>
      <c r="AK208" s="5" t="s">
        <v>46</v>
      </c>
      <c r="AL208" s="5" t="s">
        <v>108</v>
      </c>
      <c r="AM208" s="5" t="s">
        <v>51</v>
      </c>
      <c r="AO208" s="10" t="s">
        <v>986</v>
      </c>
      <c r="AP208" s="7" t="str">
        <f t="shared" si="93"/>
        <v>00001D45</v>
      </c>
      <c r="AQ208" s="7">
        <f t="shared" si="91"/>
        <v>64837</v>
      </c>
      <c r="AR208" s="7">
        <f t="shared" si="94"/>
        <v>64835</v>
      </c>
      <c r="AS208" s="7" t="str">
        <f t="shared" si="95"/>
        <v/>
      </c>
      <c r="AT208" s="10"/>
      <c r="AU208" s="10"/>
    </row>
    <row r="209" spans="1:47" x14ac:dyDescent="0.4">
      <c r="A209" s="6" t="s">
        <v>456</v>
      </c>
      <c r="B209" s="2" t="str">
        <f t="shared" si="92"/>
        <v>DB1A CAEA ECFE 00C4 6BCE 1A87 5F16 0021</v>
      </c>
      <c r="D209" s="2" t="str">
        <f t="shared" si="96"/>
        <v>DB1ACAEAECFE00C46BCE1A875F160021</v>
      </c>
      <c r="E209" s="2">
        <f t="shared" si="97"/>
        <v>60640</v>
      </c>
      <c r="F209" s="3" t="str">
        <f t="shared" si="98"/>
        <v>0ECE0</v>
      </c>
      <c r="G209" s="5" t="str">
        <f t="shared" si="75"/>
        <v>DB</v>
      </c>
      <c r="H209" s="5" t="str">
        <f t="shared" si="76"/>
        <v>1A</v>
      </c>
      <c r="I209" s="5" t="str">
        <f t="shared" si="77"/>
        <v>CA</v>
      </c>
      <c r="J209" s="5" t="str">
        <f t="shared" si="78"/>
        <v>EA</v>
      </c>
      <c r="K209" s="5" t="str">
        <f t="shared" si="79"/>
        <v>EC</v>
      </c>
      <c r="L209" s="5" t="str">
        <f t="shared" si="80"/>
        <v>FE</v>
      </c>
      <c r="M209" s="5" t="str">
        <f t="shared" si="81"/>
        <v>00</v>
      </c>
      <c r="N209" s="5" t="str">
        <f t="shared" si="82"/>
        <v>C4</v>
      </c>
      <c r="O209" s="5" t="str">
        <f t="shared" si="83"/>
        <v>6B</v>
      </c>
      <c r="P209" s="5" t="str">
        <f t="shared" si="84"/>
        <v>CE</v>
      </c>
      <c r="Q209" s="5" t="str">
        <f t="shared" si="85"/>
        <v>1A</v>
      </c>
      <c r="R209" s="5" t="str">
        <f t="shared" si="86"/>
        <v>87</v>
      </c>
      <c r="S209" s="5" t="str">
        <f t="shared" si="87"/>
        <v>5F</v>
      </c>
      <c r="T209" s="5" t="str">
        <f t="shared" si="88"/>
        <v>16</v>
      </c>
      <c r="U209" s="5" t="str">
        <f t="shared" si="89"/>
        <v>00</v>
      </c>
      <c r="V209" s="5" t="str">
        <f t="shared" si="90"/>
        <v>21</v>
      </c>
      <c r="X209" s="5" t="s">
        <v>208</v>
      </c>
      <c r="Y209" s="5" t="s">
        <v>131</v>
      </c>
      <c r="Z209" s="5" t="s">
        <v>77</v>
      </c>
      <c r="AA209" s="5" t="s">
        <v>216</v>
      </c>
      <c r="AB209" s="5" t="s">
        <v>175</v>
      </c>
      <c r="AC209" s="5" t="s">
        <v>87</v>
      </c>
      <c r="AD209" s="5" t="s">
        <v>0</v>
      </c>
      <c r="AE209" s="5" t="s">
        <v>39</v>
      </c>
      <c r="AF209" s="5" t="s">
        <v>136</v>
      </c>
      <c r="AG209" s="5" t="s">
        <v>192</v>
      </c>
      <c r="AH209" s="5" t="s">
        <v>131</v>
      </c>
      <c r="AI209" s="5" t="s">
        <v>145</v>
      </c>
      <c r="AJ209" s="5" t="s">
        <v>68</v>
      </c>
      <c r="AK209" s="5" t="s">
        <v>146</v>
      </c>
      <c r="AL209" s="5" t="s">
        <v>0</v>
      </c>
      <c r="AM209" s="5" t="s">
        <v>55</v>
      </c>
      <c r="AO209" s="10" t="s">
        <v>987</v>
      </c>
      <c r="AP209" s="7" t="str">
        <f t="shared" si="93"/>
        <v>00001D46</v>
      </c>
      <c r="AQ209" s="7">
        <f t="shared" si="91"/>
        <v>64838</v>
      </c>
      <c r="AR209" s="7">
        <f t="shared" si="94"/>
        <v>64835</v>
      </c>
      <c r="AS209" s="7" t="str">
        <f t="shared" si="95"/>
        <v/>
      </c>
      <c r="AT209" s="10"/>
      <c r="AU209" s="10"/>
    </row>
    <row r="210" spans="1:47" x14ac:dyDescent="0.4">
      <c r="A210" s="6" t="s">
        <v>457</v>
      </c>
      <c r="B210" s="2" t="str">
        <f t="shared" si="92"/>
        <v>F8EC 195E 2356 EBE9 3AED 41ED 3BED 44ED</v>
      </c>
      <c r="D210" s="2" t="str">
        <f t="shared" si="96"/>
        <v>F8EC195E2356EBE93AED41ED3BED44ED</v>
      </c>
      <c r="E210" s="2">
        <f t="shared" si="97"/>
        <v>60656</v>
      </c>
      <c r="F210" s="3" t="str">
        <f t="shared" si="98"/>
        <v>0ECF0</v>
      </c>
      <c r="G210" s="5" t="str">
        <f t="shared" si="75"/>
        <v>F8</v>
      </c>
      <c r="H210" s="5" t="str">
        <f t="shared" si="76"/>
        <v>EC</v>
      </c>
      <c r="I210" s="5" t="str">
        <f t="shared" si="77"/>
        <v>19</v>
      </c>
      <c r="J210" s="5" t="str">
        <f t="shared" si="78"/>
        <v>5E</v>
      </c>
      <c r="K210" s="5" t="str">
        <f t="shared" si="79"/>
        <v>23</v>
      </c>
      <c r="L210" s="5" t="str">
        <f t="shared" si="80"/>
        <v>56</v>
      </c>
      <c r="M210" s="5" t="str">
        <f t="shared" si="81"/>
        <v>EB</v>
      </c>
      <c r="N210" s="5" t="str">
        <f t="shared" si="82"/>
        <v>E9</v>
      </c>
      <c r="O210" s="5" t="str">
        <f t="shared" si="83"/>
        <v>3A</v>
      </c>
      <c r="P210" s="5" t="str">
        <f t="shared" si="84"/>
        <v>ED</v>
      </c>
      <c r="Q210" s="5" t="str">
        <f t="shared" si="85"/>
        <v>41</v>
      </c>
      <c r="R210" s="5" t="str">
        <f t="shared" si="86"/>
        <v>ED</v>
      </c>
      <c r="S210" s="5" t="str">
        <f t="shared" si="87"/>
        <v>3B</v>
      </c>
      <c r="T210" s="5" t="str">
        <f t="shared" si="88"/>
        <v>ED</v>
      </c>
      <c r="U210" s="5" t="str">
        <f t="shared" si="89"/>
        <v>44</v>
      </c>
      <c r="V210" s="5" t="str">
        <f t="shared" si="90"/>
        <v>ED</v>
      </c>
      <c r="X210" s="5" t="s">
        <v>247</v>
      </c>
      <c r="Y210" s="5" t="s">
        <v>175</v>
      </c>
      <c r="Z210" s="5" t="s">
        <v>17</v>
      </c>
      <c r="AA210" s="5" t="s">
        <v>65</v>
      </c>
      <c r="AB210" s="5" t="s">
        <v>59</v>
      </c>
      <c r="AC210" s="5" t="s">
        <v>206</v>
      </c>
      <c r="AD210" s="5" t="s">
        <v>43</v>
      </c>
      <c r="AE210" s="5" t="s">
        <v>116</v>
      </c>
      <c r="AF210" s="5" t="s">
        <v>45</v>
      </c>
      <c r="AG210" s="5" t="s">
        <v>236</v>
      </c>
      <c r="AH210" s="5" t="s">
        <v>187</v>
      </c>
      <c r="AI210" s="5" t="s">
        <v>236</v>
      </c>
      <c r="AJ210" s="5" t="s">
        <v>193</v>
      </c>
      <c r="AK210" s="5" t="s">
        <v>236</v>
      </c>
      <c r="AL210" s="5" t="s">
        <v>164</v>
      </c>
      <c r="AM210" s="5" t="s">
        <v>236</v>
      </c>
      <c r="AO210" s="10" t="s">
        <v>988</v>
      </c>
      <c r="AP210" s="7" t="str">
        <f t="shared" si="93"/>
        <v>00001D47</v>
      </c>
      <c r="AQ210" s="7">
        <f t="shared" si="91"/>
        <v>64839</v>
      </c>
      <c r="AR210" s="7">
        <f t="shared" si="94"/>
        <v>64835</v>
      </c>
      <c r="AS210" s="7" t="str">
        <f t="shared" si="95"/>
        <v/>
      </c>
      <c r="AT210" s="10"/>
      <c r="AU210" s="10"/>
    </row>
    <row r="211" spans="1:47" x14ac:dyDescent="0.4">
      <c r="A211" s="6" t="s">
        <v>458</v>
      </c>
      <c r="B211" s="2" t="str">
        <f t="shared" si="92"/>
        <v>4DED 47ED 56ED 62ED 5CED 50ED 6BED 7AED</v>
      </c>
      <c r="D211" s="2" t="str">
        <f t="shared" si="96"/>
        <v>4DED47ED56ED62ED5CED50ED6BED7AED</v>
      </c>
      <c r="E211" s="2">
        <f t="shared" si="97"/>
        <v>60672</v>
      </c>
      <c r="F211" s="3" t="str">
        <f t="shared" si="98"/>
        <v>0ED00</v>
      </c>
      <c r="G211" s="5" t="str">
        <f t="shared" si="75"/>
        <v>4D</v>
      </c>
      <c r="H211" s="5" t="str">
        <f t="shared" si="76"/>
        <v>ED</v>
      </c>
      <c r="I211" s="5" t="str">
        <f t="shared" si="77"/>
        <v>47</v>
      </c>
      <c r="J211" s="5" t="str">
        <f t="shared" si="78"/>
        <v>ED</v>
      </c>
      <c r="K211" s="5" t="str">
        <f t="shared" si="79"/>
        <v>56</v>
      </c>
      <c r="L211" s="5" t="str">
        <f t="shared" si="80"/>
        <v>ED</v>
      </c>
      <c r="M211" s="5" t="str">
        <f t="shared" si="81"/>
        <v>62</v>
      </c>
      <c r="N211" s="5" t="str">
        <f t="shared" si="82"/>
        <v>ED</v>
      </c>
      <c r="O211" s="5" t="str">
        <f t="shared" si="83"/>
        <v>5C</v>
      </c>
      <c r="P211" s="5" t="str">
        <f t="shared" si="84"/>
        <v>ED</v>
      </c>
      <c r="Q211" s="5" t="str">
        <f t="shared" si="85"/>
        <v>50</v>
      </c>
      <c r="R211" s="5" t="str">
        <f t="shared" si="86"/>
        <v>ED</v>
      </c>
      <c r="S211" s="5" t="str">
        <f t="shared" si="87"/>
        <v>6B</v>
      </c>
      <c r="T211" s="5" t="str">
        <f t="shared" si="88"/>
        <v>ED</v>
      </c>
      <c r="U211" s="5" t="str">
        <f t="shared" si="89"/>
        <v>7A</v>
      </c>
      <c r="V211" s="5" t="str">
        <f t="shared" si="90"/>
        <v>ED</v>
      </c>
      <c r="X211" s="5" t="s">
        <v>99</v>
      </c>
      <c r="Y211" s="5" t="s">
        <v>236</v>
      </c>
      <c r="Z211" s="5" t="s">
        <v>49</v>
      </c>
      <c r="AA211" s="5" t="s">
        <v>236</v>
      </c>
      <c r="AB211" s="5" t="s">
        <v>206</v>
      </c>
      <c r="AC211" s="5" t="s">
        <v>236</v>
      </c>
      <c r="AD211" s="5" t="s">
        <v>96</v>
      </c>
      <c r="AE211" s="5" t="s">
        <v>236</v>
      </c>
      <c r="AF211" s="5" t="s">
        <v>241</v>
      </c>
      <c r="AG211" s="5" t="s">
        <v>236</v>
      </c>
      <c r="AH211" s="5" t="s">
        <v>135</v>
      </c>
      <c r="AI211" s="5" t="s">
        <v>236</v>
      </c>
      <c r="AJ211" s="5" t="s">
        <v>136</v>
      </c>
      <c r="AK211" s="5" t="s">
        <v>236</v>
      </c>
      <c r="AL211" s="5" t="s">
        <v>76</v>
      </c>
      <c r="AM211" s="5" t="s">
        <v>236</v>
      </c>
      <c r="AO211" s="10" t="s">
        <v>989</v>
      </c>
      <c r="AP211" s="7" t="str">
        <f t="shared" si="93"/>
        <v>00001D48</v>
      </c>
      <c r="AQ211" s="7">
        <f t="shared" si="91"/>
        <v>64840</v>
      </c>
      <c r="AR211" s="7">
        <f t="shared" si="94"/>
        <v>64835</v>
      </c>
      <c r="AS211" s="7" t="str">
        <f t="shared" si="95"/>
        <v/>
      </c>
      <c r="AT211" s="10"/>
      <c r="AU211" s="10"/>
    </row>
    <row r="212" spans="1:47" x14ac:dyDescent="0.4">
      <c r="A212" s="6" t="s">
        <v>459</v>
      </c>
      <c r="B212" s="2" t="str">
        <f t="shared" si="92"/>
        <v>84ED 9BED A4ED C1ED D9ED E0ED F0ED FFED</v>
      </c>
      <c r="D212" s="2" t="str">
        <f t="shared" si="96"/>
        <v>84ED9BEDA4EDC1EDD9EDE0EDF0EDFFED</v>
      </c>
      <c r="E212" s="2">
        <f t="shared" si="97"/>
        <v>60688</v>
      </c>
      <c r="F212" s="3" t="str">
        <f t="shared" si="98"/>
        <v>0ED10</v>
      </c>
      <c r="G212" s="5" t="str">
        <f t="shared" si="75"/>
        <v>84</v>
      </c>
      <c r="H212" s="5" t="str">
        <f t="shared" si="76"/>
        <v>ED</v>
      </c>
      <c r="I212" s="5" t="str">
        <f t="shared" si="77"/>
        <v>9B</v>
      </c>
      <c r="J212" s="5" t="str">
        <f t="shared" si="78"/>
        <v>ED</v>
      </c>
      <c r="K212" s="5" t="str">
        <f t="shared" si="79"/>
        <v>A4</v>
      </c>
      <c r="L212" s="5" t="str">
        <f t="shared" si="80"/>
        <v>ED</v>
      </c>
      <c r="M212" s="5" t="str">
        <f t="shared" si="81"/>
        <v>C1</v>
      </c>
      <c r="N212" s="5" t="str">
        <f t="shared" si="82"/>
        <v>ED</v>
      </c>
      <c r="O212" s="5" t="str">
        <f t="shared" si="83"/>
        <v>D9</v>
      </c>
      <c r="P212" s="5" t="str">
        <f t="shared" si="84"/>
        <v>ED</v>
      </c>
      <c r="Q212" s="5" t="str">
        <f t="shared" si="85"/>
        <v>E0</v>
      </c>
      <c r="R212" s="5" t="str">
        <f t="shared" si="86"/>
        <v>ED</v>
      </c>
      <c r="S212" s="5" t="str">
        <f t="shared" si="87"/>
        <v>F0</v>
      </c>
      <c r="T212" s="5" t="str">
        <f t="shared" si="88"/>
        <v>ED</v>
      </c>
      <c r="U212" s="5" t="str">
        <f t="shared" si="89"/>
        <v>FF</v>
      </c>
      <c r="V212" s="5" t="str">
        <f t="shared" si="90"/>
        <v>ED</v>
      </c>
      <c r="X212" s="5" t="s">
        <v>140</v>
      </c>
      <c r="Y212" s="5" t="s">
        <v>236</v>
      </c>
      <c r="Z212" s="5" t="s">
        <v>229</v>
      </c>
      <c r="AA212" s="5" t="s">
        <v>236</v>
      </c>
      <c r="AB212" s="5" t="s">
        <v>84</v>
      </c>
      <c r="AC212" s="5" t="s">
        <v>236</v>
      </c>
      <c r="AD212" s="5" t="s">
        <v>23</v>
      </c>
      <c r="AE212" s="5" t="s">
        <v>236</v>
      </c>
      <c r="AF212" s="5" t="s">
        <v>142</v>
      </c>
      <c r="AG212" s="5" t="s">
        <v>236</v>
      </c>
      <c r="AH212" s="5" t="s">
        <v>176</v>
      </c>
      <c r="AI212" s="5" t="s">
        <v>236</v>
      </c>
      <c r="AJ212" s="5" t="s">
        <v>183</v>
      </c>
      <c r="AK212" s="5" t="s">
        <v>236</v>
      </c>
      <c r="AL212" s="5" t="s">
        <v>181</v>
      </c>
      <c r="AM212" s="5" t="s">
        <v>236</v>
      </c>
      <c r="AO212" s="10" t="s">
        <v>990</v>
      </c>
      <c r="AP212" s="7" t="str">
        <f t="shared" si="93"/>
        <v>00001D49</v>
      </c>
      <c r="AQ212" s="7">
        <f t="shared" si="91"/>
        <v>64841</v>
      </c>
      <c r="AR212" s="7">
        <f t="shared" si="94"/>
        <v>64835</v>
      </c>
      <c r="AS212" s="7">
        <f t="shared" si="95"/>
        <v>64841</v>
      </c>
      <c r="AT212" s="10"/>
      <c r="AU212" s="10"/>
    </row>
    <row r="213" spans="1:47" x14ac:dyDescent="0.4">
      <c r="A213" s="6" t="s">
        <v>460</v>
      </c>
      <c r="B213" s="2" t="str">
        <f t="shared" si="92"/>
        <v>09EE 1AEE 25EE 30EE 4FEE 52EE 66EE 71EE</v>
      </c>
      <c r="D213" s="2" t="str">
        <f t="shared" si="96"/>
        <v>09EE1AEE25EE30EE4FEE52EE66EE71EE</v>
      </c>
      <c r="E213" s="2">
        <f t="shared" si="97"/>
        <v>60704</v>
      </c>
      <c r="F213" s="3" t="str">
        <f t="shared" si="98"/>
        <v>0ED20</v>
      </c>
      <c r="G213" s="5" t="str">
        <f t="shared" si="75"/>
        <v>09</v>
      </c>
      <c r="H213" s="5" t="str">
        <f t="shared" si="76"/>
        <v>EE</v>
      </c>
      <c r="I213" s="5" t="str">
        <f t="shared" si="77"/>
        <v>1A</v>
      </c>
      <c r="J213" s="5" t="str">
        <f t="shared" si="78"/>
        <v>EE</v>
      </c>
      <c r="K213" s="5" t="str">
        <f t="shared" si="79"/>
        <v>25</v>
      </c>
      <c r="L213" s="5" t="str">
        <f t="shared" si="80"/>
        <v>EE</v>
      </c>
      <c r="M213" s="5" t="str">
        <f t="shared" si="81"/>
        <v>30</v>
      </c>
      <c r="N213" s="5" t="str">
        <f t="shared" si="82"/>
        <v>EE</v>
      </c>
      <c r="O213" s="5" t="str">
        <f t="shared" si="83"/>
        <v>4F</v>
      </c>
      <c r="P213" s="5" t="str">
        <f t="shared" si="84"/>
        <v>EE</v>
      </c>
      <c r="Q213" s="5" t="str">
        <f t="shared" si="85"/>
        <v>52</v>
      </c>
      <c r="R213" s="5" t="str">
        <f t="shared" si="86"/>
        <v>EE</v>
      </c>
      <c r="S213" s="5" t="str">
        <f t="shared" si="87"/>
        <v>66</v>
      </c>
      <c r="T213" s="5" t="str">
        <f t="shared" si="88"/>
        <v>EE</v>
      </c>
      <c r="U213" s="5" t="str">
        <f t="shared" si="89"/>
        <v>71</v>
      </c>
      <c r="V213" s="5" t="str">
        <f t="shared" si="90"/>
        <v>EE</v>
      </c>
      <c r="X213" s="5" t="s">
        <v>9</v>
      </c>
      <c r="Y213" s="5" t="s">
        <v>104</v>
      </c>
      <c r="Z213" s="5" t="s">
        <v>131</v>
      </c>
      <c r="AA213" s="5" t="s">
        <v>104</v>
      </c>
      <c r="AB213" s="5" t="s">
        <v>162</v>
      </c>
      <c r="AC213" s="5" t="s">
        <v>104</v>
      </c>
      <c r="AD213" s="5" t="s">
        <v>134</v>
      </c>
      <c r="AE213" s="5" t="s">
        <v>104</v>
      </c>
      <c r="AF213" s="5" t="s">
        <v>64</v>
      </c>
      <c r="AG213" s="5" t="s">
        <v>104</v>
      </c>
      <c r="AH213" s="5" t="s">
        <v>101</v>
      </c>
      <c r="AI213" s="5" t="s">
        <v>104</v>
      </c>
      <c r="AJ213" s="5" t="s">
        <v>60</v>
      </c>
      <c r="AK213" s="5" t="s">
        <v>104</v>
      </c>
      <c r="AL213" s="5" t="s">
        <v>237</v>
      </c>
      <c r="AM213" s="5" t="s">
        <v>104</v>
      </c>
      <c r="AO213" s="10" t="s">
        <v>991</v>
      </c>
      <c r="AP213" s="7" t="str">
        <f t="shared" si="93"/>
        <v>00001D4B</v>
      </c>
      <c r="AQ213" s="7">
        <f t="shared" si="91"/>
        <v>64843</v>
      </c>
      <c r="AR213" s="7">
        <f t="shared" si="94"/>
        <v>64843</v>
      </c>
      <c r="AS213" s="7" t="str">
        <f t="shared" si="95"/>
        <v/>
      </c>
      <c r="AT213" s="10"/>
      <c r="AU213" s="10"/>
    </row>
    <row r="214" spans="1:47" x14ac:dyDescent="0.4">
      <c r="A214" s="6" t="s">
        <v>767</v>
      </c>
      <c r="B214" s="2" t="str">
        <f t="shared" si="92"/>
        <v>87EE 94EE 9ED8 FFFF FFFF C9CD AEEF CD6B</v>
      </c>
      <c r="D214" s="2" t="str">
        <f t="shared" si="96"/>
        <v>87EE94EE9ED8FFFFFFFFC9CDAEEFCD6B</v>
      </c>
      <c r="E214" s="2">
        <f t="shared" si="97"/>
        <v>60720</v>
      </c>
      <c r="F214" s="3" t="str">
        <f t="shared" si="98"/>
        <v>0ED30</v>
      </c>
      <c r="G214" s="5" t="str">
        <f t="shared" si="75"/>
        <v>87</v>
      </c>
      <c r="H214" s="5" t="str">
        <f t="shared" si="76"/>
        <v>EE</v>
      </c>
      <c r="I214" s="5" t="str">
        <f t="shared" si="77"/>
        <v>94</v>
      </c>
      <c r="J214" s="5" t="str">
        <f t="shared" si="78"/>
        <v>EE</v>
      </c>
      <c r="K214" s="5" t="str">
        <f t="shared" si="79"/>
        <v>9E</v>
      </c>
      <c r="L214" s="5" t="str">
        <f t="shared" si="80"/>
        <v>D8</v>
      </c>
      <c r="M214" s="5" t="str">
        <f t="shared" si="81"/>
        <v>FF</v>
      </c>
      <c r="N214" s="5" t="str">
        <f t="shared" si="82"/>
        <v>FF</v>
      </c>
      <c r="O214" s="5" t="str">
        <f t="shared" si="83"/>
        <v>FF</v>
      </c>
      <c r="P214" s="5" t="str">
        <f t="shared" si="84"/>
        <v>FF</v>
      </c>
      <c r="Q214" s="5" t="str">
        <f t="shared" si="85"/>
        <v>C9</v>
      </c>
      <c r="R214" s="5" t="str">
        <f t="shared" si="86"/>
        <v>CD</v>
      </c>
      <c r="S214" s="5" t="str">
        <f t="shared" si="87"/>
        <v>AE</v>
      </c>
      <c r="T214" s="5" t="str">
        <f t="shared" si="88"/>
        <v>EF</v>
      </c>
      <c r="U214" s="5" t="str">
        <f t="shared" si="89"/>
        <v>CD</v>
      </c>
      <c r="V214" s="5" t="str">
        <f t="shared" si="90"/>
        <v>6B</v>
      </c>
      <c r="X214" s="5" t="s">
        <v>145</v>
      </c>
      <c r="Y214" s="5" t="s">
        <v>104</v>
      </c>
      <c r="Z214" s="5" t="s">
        <v>147</v>
      </c>
      <c r="AA214" s="5" t="s">
        <v>104</v>
      </c>
      <c r="AB214" s="5" t="s">
        <v>215</v>
      </c>
      <c r="AC214" s="5" t="s">
        <v>179</v>
      </c>
      <c r="AD214" s="5" t="s">
        <v>47</v>
      </c>
      <c r="AE214" s="5" t="s">
        <v>107</v>
      </c>
      <c r="AF214" s="5" t="s">
        <v>92</v>
      </c>
      <c r="AG214" s="5" t="s">
        <v>3</v>
      </c>
      <c r="AH214" s="5" t="s">
        <v>53</v>
      </c>
      <c r="AI214" s="5" t="s">
        <v>108</v>
      </c>
      <c r="AJ214" s="5" t="s">
        <v>69</v>
      </c>
      <c r="AK214" s="5" t="s">
        <v>92</v>
      </c>
      <c r="AL214" s="5" t="s">
        <v>108</v>
      </c>
      <c r="AM214" s="5" t="s">
        <v>136</v>
      </c>
      <c r="AO214" s="10" t="s">
        <v>992</v>
      </c>
      <c r="AP214" s="7" t="str">
        <f t="shared" si="93"/>
        <v>00001D4C</v>
      </c>
      <c r="AQ214" s="7">
        <f t="shared" si="91"/>
        <v>64844</v>
      </c>
      <c r="AR214" s="7">
        <f t="shared" si="94"/>
        <v>64843</v>
      </c>
      <c r="AS214" s="7">
        <f t="shared" si="95"/>
        <v>64844</v>
      </c>
      <c r="AT214" s="10"/>
      <c r="AU214" s="10"/>
    </row>
    <row r="215" spans="1:47" x14ac:dyDescent="0.4">
      <c r="A215" s="6" t="s">
        <v>461</v>
      </c>
      <c r="B215" s="2" t="str">
        <f t="shared" si="92"/>
        <v>CEC3 AEEF C3ED EFCD A2EE CD70 CEC3 A2EE</v>
      </c>
      <c r="D215" s="2" t="str">
        <f t="shared" si="96"/>
        <v>CEC3AEEFC3EDEFCDA2EECD70CEC3A2EE</v>
      </c>
      <c r="E215" s="2">
        <f t="shared" si="97"/>
        <v>60736</v>
      </c>
      <c r="F215" s="3" t="str">
        <f t="shared" si="98"/>
        <v>0ED40</v>
      </c>
      <c r="G215" s="5" t="str">
        <f t="shared" si="75"/>
        <v>CE</v>
      </c>
      <c r="H215" s="5" t="str">
        <f t="shared" si="76"/>
        <v>C3</v>
      </c>
      <c r="I215" s="5" t="str">
        <f t="shared" si="77"/>
        <v>AE</v>
      </c>
      <c r="J215" s="5" t="str">
        <f t="shared" si="78"/>
        <v>EF</v>
      </c>
      <c r="K215" s="5" t="str">
        <f t="shared" si="79"/>
        <v>C3</v>
      </c>
      <c r="L215" s="5" t="str">
        <f t="shared" si="80"/>
        <v>ED</v>
      </c>
      <c r="M215" s="5" t="str">
        <f t="shared" si="81"/>
        <v>EF</v>
      </c>
      <c r="N215" s="5" t="str">
        <f t="shared" si="82"/>
        <v>CD</v>
      </c>
      <c r="O215" s="5" t="str">
        <f t="shared" si="83"/>
        <v>A2</v>
      </c>
      <c r="P215" s="5" t="str">
        <f t="shared" si="84"/>
        <v>EE</v>
      </c>
      <c r="Q215" s="5" t="str">
        <f t="shared" si="85"/>
        <v>CD</v>
      </c>
      <c r="R215" s="5" t="str">
        <f t="shared" si="86"/>
        <v>70</v>
      </c>
      <c r="S215" s="5" t="str">
        <f t="shared" si="87"/>
        <v>CE</v>
      </c>
      <c r="T215" s="5" t="str">
        <f t="shared" si="88"/>
        <v>C3</v>
      </c>
      <c r="U215" s="5" t="str">
        <f t="shared" si="89"/>
        <v>A2</v>
      </c>
      <c r="V215" s="5" t="str">
        <f t="shared" si="90"/>
        <v>EE</v>
      </c>
      <c r="X215" s="5" t="s">
        <v>192</v>
      </c>
      <c r="Y215" s="5" t="s">
        <v>16</v>
      </c>
      <c r="Z215" s="5" t="s">
        <v>69</v>
      </c>
      <c r="AA215" s="5" t="s">
        <v>92</v>
      </c>
      <c r="AB215" s="5" t="s">
        <v>16</v>
      </c>
      <c r="AC215" s="5" t="s">
        <v>236</v>
      </c>
      <c r="AD215" s="5" t="s">
        <v>92</v>
      </c>
      <c r="AE215" s="5" t="s">
        <v>108</v>
      </c>
      <c r="AF215" s="5" t="s">
        <v>74</v>
      </c>
      <c r="AG215" s="5" t="s">
        <v>104</v>
      </c>
      <c r="AH215" s="5" t="s">
        <v>108</v>
      </c>
      <c r="AI215" s="5" t="s">
        <v>173</v>
      </c>
      <c r="AJ215" s="5" t="s">
        <v>192</v>
      </c>
      <c r="AK215" s="5" t="s">
        <v>16</v>
      </c>
      <c r="AL215" s="5" t="s">
        <v>74</v>
      </c>
      <c r="AM215" s="5" t="s">
        <v>104</v>
      </c>
      <c r="AO215" s="10" t="s">
        <v>993</v>
      </c>
      <c r="AP215" s="7" t="str">
        <f t="shared" si="93"/>
        <v>00001E1D</v>
      </c>
      <c r="AQ215" s="7">
        <f t="shared" si="91"/>
        <v>65053</v>
      </c>
      <c r="AR215" s="7">
        <f t="shared" si="94"/>
        <v>65053</v>
      </c>
      <c r="AS215" s="7" t="str">
        <f t="shared" si="95"/>
        <v/>
      </c>
      <c r="AT215" s="10"/>
      <c r="AU215" s="10"/>
    </row>
    <row r="216" spans="1:47" x14ac:dyDescent="0.4">
      <c r="A216" s="6" t="s">
        <v>462</v>
      </c>
      <c r="B216" s="2" t="str">
        <f t="shared" si="92"/>
        <v>CDFC EFCD FCEF CDFC EFC3 A2EE CD47 EDCD</v>
      </c>
      <c r="D216" s="2" t="str">
        <f t="shared" si="96"/>
        <v>CDFCEFCDFCEFCDFCEFC3A2EECD47EDCD</v>
      </c>
      <c r="E216" s="2">
        <f t="shared" si="97"/>
        <v>60752</v>
      </c>
      <c r="F216" s="3" t="str">
        <f t="shared" si="98"/>
        <v>0ED50</v>
      </c>
      <c r="G216" s="5" t="str">
        <f t="shared" si="75"/>
        <v>CD</v>
      </c>
      <c r="H216" s="5" t="str">
        <f t="shared" si="76"/>
        <v>FC</v>
      </c>
      <c r="I216" s="5" t="str">
        <f t="shared" si="77"/>
        <v>EF</v>
      </c>
      <c r="J216" s="5" t="str">
        <f t="shared" si="78"/>
        <v>CD</v>
      </c>
      <c r="K216" s="5" t="str">
        <f t="shared" si="79"/>
        <v>FC</v>
      </c>
      <c r="L216" s="5" t="str">
        <f t="shared" si="80"/>
        <v>EF</v>
      </c>
      <c r="M216" s="5" t="str">
        <f t="shared" si="81"/>
        <v>CD</v>
      </c>
      <c r="N216" s="5" t="str">
        <f t="shared" si="82"/>
        <v>FC</v>
      </c>
      <c r="O216" s="5" t="str">
        <f t="shared" si="83"/>
        <v>EF</v>
      </c>
      <c r="P216" s="5" t="str">
        <f t="shared" si="84"/>
        <v>C3</v>
      </c>
      <c r="Q216" s="5" t="str">
        <f t="shared" si="85"/>
        <v>A2</v>
      </c>
      <c r="R216" s="5" t="str">
        <f t="shared" si="86"/>
        <v>EE</v>
      </c>
      <c r="S216" s="5" t="str">
        <f t="shared" si="87"/>
        <v>CD</v>
      </c>
      <c r="T216" s="5" t="str">
        <f t="shared" si="88"/>
        <v>47</v>
      </c>
      <c r="U216" s="5" t="str">
        <f t="shared" si="89"/>
        <v>ED</v>
      </c>
      <c r="V216" s="5" t="str">
        <f t="shared" si="90"/>
        <v>CD</v>
      </c>
      <c r="X216" s="5" t="s">
        <v>108</v>
      </c>
      <c r="Y216" s="5" t="s">
        <v>154</v>
      </c>
      <c r="Z216" s="5" t="s">
        <v>92</v>
      </c>
      <c r="AA216" s="5" t="s">
        <v>108</v>
      </c>
      <c r="AB216" s="5" t="s">
        <v>154</v>
      </c>
      <c r="AC216" s="5" t="s">
        <v>92</v>
      </c>
      <c r="AD216" s="5" t="s">
        <v>108</v>
      </c>
      <c r="AE216" s="5" t="s">
        <v>154</v>
      </c>
      <c r="AF216" s="5" t="s">
        <v>92</v>
      </c>
      <c r="AG216" s="5" t="s">
        <v>16</v>
      </c>
      <c r="AH216" s="5" t="s">
        <v>74</v>
      </c>
      <c r="AI216" s="5" t="s">
        <v>104</v>
      </c>
      <c r="AJ216" s="5" t="s">
        <v>108</v>
      </c>
      <c r="AK216" s="5" t="s">
        <v>49</v>
      </c>
      <c r="AL216" s="5" t="s">
        <v>236</v>
      </c>
      <c r="AM216" s="5" t="s">
        <v>108</v>
      </c>
      <c r="AO216" s="10" t="s">
        <v>994</v>
      </c>
      <c r="AP216" s="7" t="str">
        <f t="shared" si="93"/>
        <v>00001E1E</v>
      </c>
      <c r="AQ216" s="7">
        <f t="shared" si="91"/>
        <v>65054</v>
      </c>
      <c r="AR216" s="7">
        <f t="shared" si="94"/>
        <v>65053</v>
      </c>
      <c r="AS216" s="7">
        <f t="shared" si="95"/>
        <v>65054</v>
      </c>
      <c r="AT216" s="10"/>
      <c r="AU216" s="10"/>
    </row>
    <row r="217" spans="1:47" x14ac:dyDescent="0.4">
      <c r="A217" s="6" t="s">
        <v>463</v>
      </c>
      <c r="B217" s="2" t="str">
        <f t="shared" si="92"/>
        <v>6BCE CD47 EDCD 6BCE C3A2 EECD 47ED 0AFE</v>
      </c>
      <c r="D217" s="2" t="str">
        <f t="shared" si="96"/>
        <v>6BCECD47EDCD6BCEC3A2EECD47ED0AFE</v>
      </c>
      <c r="E217" s="2">
        <f t="shared" si="97"/>
        <v>60768</v>
      </c>
      <c r="F217" s="3" t="str">
        <f t="shared" si="98"/>
        <v>0ED60</v>
      </c>
      <c r="G217" s="5" t="str">
        <f t="shared" si="75"/>
        <v>6B</v>
      </c>
      <c r="H217" s="5" t="str">
        <f t="shared" si="76"/>
        <v>CE</v>
      </c>
      <c r="I217" s="5" t="str">
        <f t="shared" si="77"/>
        <v>CD</v>
      </c>
      <c r="J217" s="5" t="str">
        <f t="shared" si="78"/>
        <v>47</v>
      </c>
      <c r="K217" s="5" t="str">
        <f t="shared" si="79"/>
        <v>ED</v>
      </c>
      <c r="L217" s="5" t="str">
        <f t="shared" si="80"/>
        <v>CD</v>
      </c>
      <c r="M217" s="5" t="str">
        <f t="shared" si="81"/>
        <v>6B</v>
      </c>
      <c r="N217" s="5" t="str">
        <f t="shared" si="82"/>
        <v>CE</v>
      </c>
      <c r="O217" s="5" t="str">
        <f t="shared" si="83"/>
        <v>C3</v>
      </c>
      <c r="P217" s="5" t="str">
        <f t="shared" si="84"/>
        <v>A2</v>
      </c>
      <c r="Q217" s="5" t="str">
        <f t="shared" si="85"/>
        <v>EE</v>
      </c>
      <c r="R217" s="5" t="str">
        <f t="shared" si="86"/>
        <v>CD</v>
      </c>
      <c r="S217" s="5" t="str">
        <f t="shared" si="87"/>
        <v>47</v>
      </c>
      <c r="T217" s="5" t="str">
        <f t="shared" si="88"/>
        <v>ED</v>
      </c>
      <c r="U217" s="5" t="str">
        <f t="shared" si="89"/>
        <v>0A</v>
      </c>
      <c r="V217" s="5" t="str">
        <f t="shared" si="90"/>
        <v>FE</v>
      </c>
      <c r="X217" s="5" t="s">
        <v>136</v>
      </c>
      <c r="Y217" s="5" t="s">
        <v>192</v>
      </c>
      <c r="Z217" s="5" t="s">
        <v>108</v>
      </c>
      <c r="AA217" s="5" t="s">
        <v>49</v>
      </c>
      <c r="AB217" s="5" t="s">
        <v>236</v>
      </c>
      <c r="AC217" s="5" t="s">
        <v>108</v>
      </c>
      <c r="AD217" s="5" t="s">
        <v>136</v>
      </c>
      <c r="AE217" s="5" t="s">
        <v>192</v>
      </c>
      <c r="AF217" s="5" t="s">
        <v>16</v>
      </c>
      <c r="AG217" s="5" t="s">
        <v>74</v>
      </c>
      <c r="AH217" s="5" t="s">
        <v>104</v>
      </c>
      <c r="AI217" s="5" t="s">
        <v>108</v>
      </c>
      <c r="AJ217" s="5" t="s">
        <v>49</v>
      </c>
      <c r="AK217" s="5" t="s">
        <v>236</v>
      </c>
      <c r="AL217" s="5" t="s">
        <v>10</v>
      </c>
      <c r="AM217" s="5" t="s">
        <v>87</v>
      </c>
      <c r="AO217" s="10" t="s">
        <v>995</v>
      </c>
      <c r="AP217" s="7" t="str">
        <f t="shared" si="93"/>
        <v>00001E2A</v>
      </c>
      <c r="AQ217" s="7">
        <f t="shared" si="91"/>
        <v>65066</v>
      </c>
      <c r="AR217" s="7">
        <f t="shared" si="94"/>
        <v>65066</v>
      </c>
      <c r="AS217" s="7" t="str">
        <f t="shared" si="95"/>
        <v/>
      </c>
      <c r="AT217" s="10"/>
      <c r="AU217" s="10"/>
    </row>
    <row r="218" spans="1:47" x14ac:dyDescent="0.4">
      <c r="A218" s="6" t="s">
        <v>464</v>
      </c>
      <c r="B218" s="2" t="str">
        <f t="shared" si="92"/>
        <v>FF03 C80B CD70 CEC3 A2EE CDAE EFCD F5EF</v>
      </c>
      <c r="D218" s="2" t="str">
        <f t="shared" si="96"/>
        <v>FF03C80BCD70CEC3A2EECDAEEFCDF5EF</v>
      </c>
      <c r="E218" s="2">
        <f t="shared" si="97"/>
        <v>60784</v>
      </c>
      <c r="F218" s="3" t="str">
        <f t="shared" si="98"/>
        <v>0ED70</v>
      </c>
      <c r="G218" s="5" t="str">
        <f t="shared" si="75"/>
        <v>FF</v>
      </c>
      <c r="H218" s="5" t="str">
        <f t="shared" si="76"/>
        <v>03</v>
      </c>
      <c r="I218" s="5" t="str">
        <f t="shared" si="77"/>
        <v>C8</v>
      </c>
      <c r="J218" s="5" t="str">
        <f t="shared" si="78"/>
        <v>0B</v>
      </c>
      <c r="K218" s="5" t="str">
        <f t="shared" si="79"/>
        <v>CD</v>
      </c>
      <c r="L218" s="5" t="str">
        <f t="shared" si="80"/>
        <v>70</v>
      </c>
      <c r="M218" s="5" t="str">
        <f t="shared" si="81"/>
        <v>CE</v>
      </c>
      <c r="N218" s="5" t="str">
        <f t="shared" si="82"/>
        <v>C3</v>
      </c>
      <c r="O218" s="5" t="str">
        <f t="shared" si="83"/>
        <v>A2</v>
      </c>
      <c r="P218" s="5" t="str">
        <f t="shared" si="84"/>
        <v>EE</v>
      </c>
      <c r="Q218" s="5" t="str">
        <f t="shared" si="85"/>
        <v>CD</v>
      </c>
      <c r="R218" s="5" t="str">
        <f t="shared" si="86"/>
        <v>AE</v>
      </c>
      <c r="S218" s="5" t="str">
        <f t="shared" si="87"/>
        <v>EF</v>
      </c>
      <c r="T218" s="5" t="str">
        <f t="shared" si="88"/>
        <v>CD</v>
      </c>
      <c r="U218" s="5" t="str">
        <f t="shared" si="89"/>
        <v>F5</v>
      </c>
      <c r="V218" s="5" t="str">
        <f t="shared" si="90"/>
        <v>EF</v>
      </c>
      <c r="X218" s="5" t="s">
        <v>181</v>
      </c>
      <c r="Y218" s="5" t="s">
        <v>3</v>
      </c>
      <c r="Z218" s="5" t="s">
        <v>83</v>
      </c>
      <c r="AA218" s="5" t="s">
        <v>11</v>
      </c>
      <c r="AB218" s="5" t="s">
        <v>108</v>
      </c>
      <c r="AC218" s="5" t="s">
        <v>173</v>
      </c>
      <c r="AD218" s="5" t="s">
        <v>192</v>
      </c>
      <c r="AE218" s="5" t="s">
        <v>16</v>
      </c>
      <c r="AF218" s="5" t="s">
        <v>74</v>
      </c>
      <c r="AG218" s="5" t="s">
        <v>104</v>
      </c>
      <c r="AH218" s="5" t="s">
        <v>108</v>
      </c>
      <c r="AI218" s="5" t="s">
        <v>69</v>
      </c>
      <c r="AJ218" s="5" t="s">
        <v>92</v>
      </c>
      <c r="AK218" s="5" t="s">
        <v>108</v>
      </c>
      <c r="AL218" s="5" t="s">
        <v>56</v>
      </c>
      <c r="AM218" s="5" t="s">
        <v>92</v>
      </c>
      <c r="AO218" s="10" t="s">
        <v>996</v>
      </c>
      <c r="AP218" s="7" t="str">
        <f t="shared" si="93"/>
        <v>00001E2B</v>
      </c>
      <c r="AQ218" s="7">
        <f t="shared" si="91"/>
        <v>65067</v>
      </c>
      <c r="AR218" s="7">
        <f t="shared" si="94"/>
        <v>65066</v>
      </c>
      <c r="AS218" s="7" t="str">
        <f t="shared" si="95"/>
        <v/>
      </c>
      <c r="AT218" s="10"/>
      <c r="AU218" s="10"/>
    </row>
    <row r="219" spans="1:47" x14ac:dyDescent="0.4">
      <c r="A219" s="6" t="s">
        <v>465</v>
      </c>
      <c r="B219" s="2" t="str">
        <f t="shared" si="92"/>
        <v>2DC3 AEEF 0AFE FFC4 FCEF 0AFE FFC2 50ED</v>
      </c>
      <c r="D219" s="2" t="str">
        <f t="shared" si="96"/>
        <v>2DC3AEEF0AFEFFC4FCEF0AFEFFC250ED</v>
      </c>
      <c r="E219" s="2">
        <f t="shared" si="97"/>
        <v>60800</v>
      </c>
      <c r="F219" s="3" t="str">
        <f t="shared" si="98"/>
        <v>0ED80</v>
      </c>
      <c r="G219" s="5" t="str">
        <f t="shared" si="75"/>
        <v>2D</v>
      </c>
      <c r="H219" s="5" t="str">
        <f t="shared" si="76"/>
        <v>C3</v>
      </c>
      <c r="I219" s="5" t="str">
        <f t="shared" si="77"/>
        <v>AE</v>
      </c>
      <c r="J219" s="5" t="str">
        <f t="shared" si="78"/>
        <v>EF</v>
      </c>
      <c r="K219" s="5" t="str">
        <f t="shared" si="79"/>
        <v>0A</v>
      </c>
      <c r="L219" s="5" t="str">
        <f t="shared" si="80"/>
        <v>FE</v>
      </c>
      <c r="M219" s="5" t="str">
        <f t="shared" si="81"/>
        <v>FF</v>
      </c>
      <c r="N219" s="5" t="str">
        <f t="shared" si="82"/>
        <v>C4</v>
      </c>
      <c r="O219" s="5" t="str">
        <f t="shared" si="83"/>
        <v>FC</v>
      </c>
      <c r="P219" s="5" t="str">
        <f t="shared" si="84"/>
        <v>EF</v>
      </c>
      <c r="Q219" s="5" t="str">
        <f t="shared" si="85"/>
        <v>0A</v>
      </c>
      <c r="R219" s="5" t="str">
        <f t="shared" si="86"/>
        <v>FE</v>
      </c>
      <c r="S219" s="5" t="str">
        <f t="shared" si="87"/>
        <v>FF</v>
      </c>
      <c r="T219" s="5" t="str">
        <f t="shared" si="88"/>
        <v>C2</v>
      </c>
      <c r="U219" s="5" t="str">
        <f t="shared" si="89"/>
        <v>50</v>
      </c>
      <c r="V219" s="5" t="str">
        <f t="shared" si="90"/>
        <v>ED</v>
      </c>
      <c r="X219" s="5" t="s">
        <v>143</v>
      </c>
      <c r="Y219" s="5" t="s">
        <v>16</v>
      </c>
      <c r="Z219" s="5" t="s">
        <v>69</v>
      </c>
      <c r="AA219" s="5" t="s">
        <v>92</v>
      </c>
      <c r="AB219" s="5" t="s">
        <v>10</v>
      </c>
      <c r="AC219" s="5" t="s">
        <v>87</v>
      </c>
      <c r="AD219" s="5" t="s">
        <v>181</v>
      </c>
      <c r="AE219" s="5" t="s">
        <v>39</v>
      </c>
      <c r="AF219" s="5" t="s">
        <v>154</v>
      </c>
      <c r="AG219" s="5" t="s">
        <v>92</v>
      </c>
      <c r="AH219" s="5" t="s">
        <v>10</v>
      </c>
      <c r="AI219" s="5" t="s">
        <v>87</v>
      </c>
      <c r="AJ219" s="5" t="s">
        <v>181</v>
      </c>
      <c r="AK219" s="5" t="s">
        <v>29</v>
      </c>
      <c r="AL219" s="5" t="s">
        <v>135</v>
      </c>
      <c r="AM219" s="5" t="s">
        <v>236</v>
      </c>
      <c r="AO219" s="10" t="s">
        <v>997</v>
      </c>
      <c r="AP219" s="7" t="str">
        <f t="shared" si="93"/>
        <v>00001E2C</v>
      </c>
      <c r="AQ219" s="7">
        <f t="shared" si="91"/>
        <v>65068</v>
      </c>
      <c r="AR219" s="7">
        <f t="shared" si="94"/>
        <v>65066</v>
      </c>
      <c r="AS219" s="7" t="str">
        <f t="shared" si="95"/>
        <v/>
      </c>
      <c r="AT219" s="10"/>
      <c r="AU219" s="10"/>
    </row>
    <row r="220" spans="1:47" x14ac:dyDescent="0.4">
      <c r="A220" s="6" t="s">
        <v>466</v>
      </c>
      <c r="B220" s="2" t="str">
        <f t="shared" si="92"/>
        <v>CD78 CE97 ED03 C903 4F46 460A FEFF CA90</v>
      </c>
      <c r="D220" s="2" t="str">
        <f t="shared" si="96"/>
        <v>CD78CE97ED03C9034F46460AFEFFCA90</v>
      </c>
      <c r="E220" s="2">
        <f t="shared" si="97"/>
        <v>60816</v>
      </c>
      <c r="F220" s="3" t="str">
        <f t="shared" si="98"/>
        <v>0ED90</v>
      </c>
      <c r="G220" s="5" t="str">
        <f t="shared" si="75"/>
        <v>CD</v>
      </c>
      <c r="H220" s="5" t="str">
        <f t="shared" si="76"/>
        <v>78</v>
      </c>
      <c r="I220" s="5" t="str">
        <f t="shared" si="77"/>
        <v>CE</v>
      </c>
      <c r="J220" s="5" t="str">
        <f t="shared" si="78"/>
        <v>97</v>
      </c>
      <c r="K220" s="5" t="str">
        <f t="shared" si="79"/>
        <v>ED</v>
      </c>
      <c r="L220" s="5" t="str">
        <f t="shared" si="80"/>
        <v>03</v>
      </c>
      <c r="M220" s="5" t="str">
        <f t="shared" si="81"/>
        <v>C9</v>
      </c>
      <c r="N220" s="5" t="str">
        <f t="shared" si="82"/>
        <v>03</v>
      </c>
      <c r="O220" s="5" t="str">
        <f t="shared" si="83"/>
        <v>4F</v>
      </c>
      <c r="P220" s="5" t="str">
        <f t="shared" si="84"/>
        <v>46</v>
      </c>
      <c r="Q220" s="5" t="str">
        <f t="shared" si="85"/>
        <v>46</v>
      </c>
      <c r="R220" s="5" t="str">
        <f t="shared" si="86"/>
        <v>0A</v>
      </c>
      <c r="S220" s="5" t="str">
        <f t="shared" si="87"/>
        <v>FE</v>
      </c>
      <c r="T220" s="5" t="str">
        <f t="shared" si="88"/>
        <v>FF</v>
      </c>
      <c r="U220" s="5" t="str">
        <f t="shared" si="89"/>
        <v>CA</v>
      </c>
      <c r="V220" s="5" t="str">
        <f t="shared" si="90"/>
        <v>90</v>
      </c>
      <c r="X220" s="5" t="s">
        <v>108</v>
      </c>
      <c r="Y220" s="5" t="s">
        <v>75</v>
      </c>
      <c r="Z220" s="5" t="s">
        <v>192</v>
      </c>
      <c r="AA220" s="5" t="s">
        <v>245</v>
      </c>
      <c r="AB220" s="5" t="s">
        <v>236</v>
      </c>
      <c r="AC220" s="5" t="s">
        <v>3</v>
      </c>
      <c r="AD220" s="5" t="s">
        <v>53</v>
      </c>
      <c r="AE220" s="5" t="s">
        <v>3</v>
      </c>
      <c r="AF220" s="5" t="s">
        <v>64</v>
      </c>
      <c r="AG220" s="5" t="s">
        <v>230</v>
      </c>
      <c r="AH220" s="5" t="s">
        <v>230</v>
      </c>
      <c r="AI220" s="5" t="s">
        <v>10</v>
      </c>
      <c r="AJ220" s="5" t="s">
        <v>87</v>
      </c>
      <c r="AK220" s="5" t="s">
        <v>181</v>
      </c>
      <c r="AL220" s="5" t="s">
        <v>77</v>
      </c>
      <c r="AM220" s="5" t="s">
        <v>112</v>
      </c>
      <c r="AO220" s="10" t="s">
        <v>998</v>
      </c>
      <c r="AP220" s="7" t="str">
        <f t="shared" si="93"/>
        <v>00001E2D</v>
      </c>
      <c r="AQ220" s="7">
        <f t="shared" si="91"/>
        <v>65069</v>
      </c>
      <c r="AR220" s="7">
        <f t="shared" si="94"/>
        <v>65066</v>
      </c>
      <c r="AS220" s="7" t="str">
        <f t="shared" si="95"/>
        <v/>
      </c>
      <c r="AT220" s="10"/>
      <c r="AU220" s="10"/>
    </row>
    <row r="221" spans="1:47" x14ac:dyDescent="0.4">
      <c r="A221" s="6" t="s">
        <v>467</v>
      </c>
      <c r="B221" s="2" t="str">
        <f t="shared" si="92"/>
        <v>EDC3 56ED CDFC EF0A 0357 15FA B8ED CD47</v>
      </c>
      <c r="D221" s="2" t="str">
        <f t="shared" si="96"/>
        <v>EDC356EDCDFCEF0A035715FAB8EDCD47</v>
      </c>
      <c r="E221" s="2">
        <f t="shared" si="97"/>
        <v>60832</v>
      </c>
      <c r="F221" s="3" t="str">
        <f t="shared" si="98"/>
        <v>0EDA0</v>
      </c>
      <c r="G221" s="5" t="str">
        <f t="shared" si="75"/>
        <v>ED</v>
      </c>
      <c r="H221" s="5" t="str">
        <f t="shared" si="76"/>
        <v>C3</v>
      </c>
      <c r="I221" s="5" t="str">
        <f t="shared" si="77"/>
        <v>56</v>
      </c>
      <c r="J221" s="5" t="str">
        <f t="shared" si="78"/>
        <v>ED</v>
      </c>
      <c r="K221" s="5" t="str">
        <f t="shared" si="79"/>
        <v>CD</v>
      </c>
      <c r="L221" s="5" t="str">
        <f t="shared" si="80"/>
        <v>FC</v>
      </c>
      <c r="M221" s="5" t="str">
        <f t="shared" si="81"/>
        <v>EF</v>
      </c>
      <c r="N221" s="5" t="str">
        <f t="shared" si="82"/>
        <v>0A</v>
      </c>
      <c r="O221" s="5" t="str">
        <f t="shared" si="83"/>
        <v>03</v>
      </c>
      <c r="P221" s="5" t="str">
        <f t="shared" si="84"/>
        <v>57</v>
      </c>
      <c r="Q221" s="5" t="str">
        <f t="shared" si="85"/>
        <v>15</v>
      </c>
      <c r="R221" s="5" t="str">
        <f t="shared" si="86"/>
        <v>FA</v>
      </c>
      <c r="S221" s="5" t="str">
        <f t="shared" si="87"/>
        <v>B8</v>
      </c>
      <c r="T221" s="5" t="str">
        <f t="shared" si="88"/>
        <v>ED</v>
      </c>
      <c r="U221" s="5" t="str">
        <f t="shared" si="89"/>
        <v>CD</v>
      </c>
      <c r="V221" s="5" t="str">
        <f t="shared" si="90"/>
        <v>47</v>
      </c>
      <c r="X221" s="5" t="s">
        <v>236</v>
      </c>
      <c r="Y221" s="5" t="s">
        <v>16</v>
      </c>
      <c r="Z221" s="5" t="s">
        <v>206</v>
      </c>
      <c r="AA221" s="5" t="s">
        <v>236</v>
      </c>
      <c r="AB221" s="5" t="s">
        <v>108</v>
      </c>
      <c r="AC221" s="5" t="s">
        <v>154</v>
      </c>
      <c r="AD221" s="5" t="s">
        <v>92</v>
      </c>
      <c r="AE221" s="5" t="s">
        <v>10</v>
      </c>
      <c r="AF221" s="5" t="s">
        <v>3</v>
      </c>
      <c r="AG221" s="5" t="s">
        <v>119</v>
      </c>
      <c r="AH221" s="5" t="s">
        <v>67</v>
      </c>
      <c r="AI221" s="5" t="s">
        <v>48</v>
      </c>
      <c r="AJ221" s="5" t="s">
        <v>207</v>
      </c>
      <c r="AK221" s="5" t="s">
        <v>236</v>
      </c>
      <c r="AL221" s="5" t="s">
        <v>108</v>
      </c>
      <c r="AM221" s="5" t="s">
        <v>49</v>
      </c>
      <c r="AO221" s="10" t="s">
        <v>999</v>
      </c>
      <c r="AP221" s="7" t="str">
        <f t="shared" si="93"/>
        <v>00001E2E</v>
      </c>
      <c r="AQ221" s="7">
        <f t="shared" si="91"/>
        <v>65070</v>
      </c>
      <c r="AR221" s="7">
        <f t="shared" si="94"/>
        <v>65066</v>
      </c>
      <c r="AS221" s="7" t="str">
        <f t="shared" si="95"/>
        <v/>
      </c>
      <c r="AT221" s="10"/>
      <c r="AU221" s="10"/>
    </row>
    <row r="222" spans="1:47" x14ac:dyDescent="0.4">
      <c r="A222" s="6" t="s">
        <v>468</v>
      </c>
      <c r="B222" s="2" t="str">
        <f t="shared" si="92"/>
        <v>EDCD F5EF 3BC3 AAED 0A03 FEFF C80B C3A2</v>
      </c>
      <c r="D222" s="2" t="str">
        <f t="shared" si="96"/>
        <v>EDCDF5EF3BC3AAED0A03FEFFC80BC3A2</v>
      </c>
      <c r="E222" s="2">
        <f t="shared" si="97"/>
        <v>60848</v>
      </c>
      <c r="F222" s="3" t="str">
        <f t="shared" si="98"/>
        <v>0EDB0</v>
      </c>
      <c r="G222" s="5" t="str">
        <f t="shared" si="75"/>
        <v>ED</v>
      </c>
      <c r="H222" s="5" t="str">
        <f t="shared" si="76"/>
        <v>CD</v>
      </c>
      <c r="I222" s="5" t="str">
        <f t="shared" si="77"/>
        <v>F5</v>
      </c>
      <c r="J222" s="5" t="str">
        <f t="shared" si="78"/>
        <v>EF</v>
      </c>
      <c r="K222" s="5" t="str">
        <f t="shared" si="79"/>
        <v>3B</v>
      </c>
      <c r="L222" s="5" t="str">
        <f t="shared" si="80"/>
        <v>C3</v>
      </c>
      <c r="M222" s="5" t="str">
        <f t="shared" si="81"/>
        <v>AA</v>
      </c>
      <c r="N222" s="5" t="str">
        <f t="shared" si="82"/>
        <v>ED</v>
      </c>
      <c r="O222" s="5" t="str">
        <f t="shared" si="83"/>
        <v>0A</v>
      </c>
      <c r="P222" s="5" t="str">
        <f t="shared" si="84"/>
        <v>03</v>
      </c>
      <c r="Q222" s="5" t="str">
        <f t="shared" si="85"/>
        <v>FE</v>
      </c>
      <c r="R222" s="5" t="str">
        <f t="shared" si="86"/>
        <v>FF</v>
      </c>
      <c r="S222" s="5" t="str">
        <f t="shared" si="87"/>
        <v>C8</v>
      </c>
      <c r="T222" s="5" t="str">
        <f t="shared" si="88"/>
        <v>0B</v>
      </c>
      <c r="U222" s="5" t="str">
        <f t="shared" si="89"/>
        <v>C3</v>
      </c>
      <c r="V222" s="5" t="str">
        <f t="shared" si="90"/>
        <v>A2</v>
      </c>
      <c r="X222" s="5" t="s">
        <v>236</v>
      </c>
      <c r="Y222" s="5" t="s">
        <v>108</v>
      </c>
      <c r="Z222" s="5" t="s">
        <v>56</v>
      </c>
      <c r="AA222" s="5" t="s">
        <v>92</v>
      </c>
      <c r="AB222" s="5" t="s">
        <v>193</v>
      </c>
      <c r="AC222" s="5" t="s">
        <v>16</v>
      </c>
      <c r="AD222" s="5" t="s">
        <v>213</v>
      </c>
      <c r="AE222" s="5" t="s">
        <v>236</v>
      </c>
      <c r="AF222" s="5" t="s">
        <v>10</v>
      </c>
      <c r="AG222" s="5" t="s">
        <v>3</v>
      </c>
      <c r="AH222" s="5" t="s">
        <v>87</v>
      </c>
      <c r="AI222" s="5" t="s">
        <v>181</v>
      </c>
      <c r="AJ222" s="5" t="s">
        <v>83</v>
      </c>
      <c r="AK222" s="5" t="s">
        <v>11</v>
      </c>
      <c r="AL222" s="5" t="s">
        <v>16</v>
      </c>
      <c r="AM222" s="5" t="s">
        <v>74</v>
      </c>
      <c r="AO222" s="10" t="s">
        <v>1000</v>
      </c>
      <c r="AP222" s="7" t="str">
        <f t="shared" si="93"/>
        <v>00001E2F</v>
      </c>
      <c r="AQ222" s="7">
        <f t="shared" si="91"/>
        <v>65071</v>
      </c>
      <c r="AR222" s="7">
        <f t="shared" si="94"/>
        <v>65066</v>
      </c>
      <c r="AS222" s="7" t="str">
        <f t="shared" si="95"/>
        <v/>
      </c>
      <c r="AT222" s="10"/>
      <c r="AU222" s="10"/>
    </row>
    <row r="223" spans="1:47" x14ac:dyDescent="0.4">
      <c r="A223" s="6" t="s">
        <v>469</v>
      </c>
      <c r="B223" s="2" t="str">
        <f t="shared" si="92"/>
        <v>EE0A 0316 30B7 FAD4 ED1F 3CF5 82CD 60DD</v>
      </c>
      <c r="D223" s="2" t="str">
        <f t="shared" si="96"/>
        <v>EE0A031630B7FAD4ED1F3CF582CD60DD</v>
      </c>
      <c r="E223" s="2">
        <f t="shared" si="97"/>
        <v>60864</v>
      </c>
      <c r="F223" s="3" t="str">
        <f t="shared" si="98"/>
        <v>0EDC0</v>
      </c>
      <c r="G223" s="5" t="str">
        <f t="shared" si="75"/>
        <v>EE</v>
      </c>
      <c r="H223" s="5" t="str">
        <f t="shared" si="76"/>
        <v>0A</v>
      </c>
      <c r="I223" s="5" t="str">
        <f t="shared" si="77"/>
        <v>03</v>
      </c>
      <c r="J223" s="5" t="str">
        <f t="shared" si="78"/>
        <v>16</v>
      </c>
      <c r="K223" s="5" t="str">
        <f t="shared" si="79"/>
        <v>30</v>
      </c>
      <c r="L223" s="5" t="str">
        <f t="shared" si="80"/>
        <v>B7</v>
      </c>
      <c r="M223" s="5" t="str">
        <f t="shared" si="81"/>
        <v>FA</v>
      </c>
      <c r="N223" s="5" t="str">
        <f t="shared" si="82"/>
        <v>D4</v>
      </c>
      <c r="O223" s="5" t="str">
        <f t="shared" si="83"/>
        <v>ED</v>
      </c>
      <c r="P223" s="5" t="str">
        <f t="shared" si="84"/>
        <v>1F</v>
      </c>
      <c r="Q223" s="5" t="str">
        <f t="shared" si="85"/>
        <v>3C</v>
      </c>
      <c r="R223" s="5" t="str">
        <f t="shared" si="86"/>
        <v>F5</v>
      </c>
      <c r="S223" s="5" t="str">
        <f t="shared" si="87"/>
        <v>82</v>
      </c>
      <c r="T223" s="5" t="str">
        <f t="shared" si="88"/>
        <v>CD</v>
      </c>
      <c r="U223" s="5" t="str">
        <f t="shared" si="89"/>
        <v>60</v>
      </c>
      <c r="V223" s="5" t="str">
        <f t="shared" si="90"/>
        <v>DD</v>
      </c>
      <c r="X223" s="5" t="s">
        <v>104</v>
      </c>
      <c r="Y223" s="5" t="s">
        <v>10</v>
      </c>
      <c r="Z223" s="5" t="s">
        <v>3</v>
      </c>
      <c r="AA223" s="5" t="s">
        <v>146</v>
      </c>
      <c r="AB223" s="5" t="s">
        <v>134</v>
      </c>
      <c r="AC223" s="5" t="s">
        <v>46</v>
      </c>
      <c r="AD223" s="5" t="s">
        <v>48</v>
      </c>
      <c r="AE223" s="5" t="s">
        <v>52</v>
      </c>
      <c r="AF223" s="5" t="s">
        <v>236</v>
      </c>
      <c r="AG223" s="5" t="s">
        <v>79</v>
      </c>
      <c r="AH223" s="5" t="s">
        <v>91</v>
      </c>
      <c r="AI223" s="5" t="s">
        <v>56</v>
      </c>
      <c r="AJ223" s="5" t="s">
        <v>152</v>
      </c>
      <c r="AK223" s="5" t="s">
        <v>108</v>
      </c>
      <c r="AL223" s="5" t="s">
        <v>186</v>
      </c>
      <c r="AM223" s="5" t="s">
        <v>93</v>
      </c>
      <c r="AO223" s="10" t="s">
        <v>1001</v>
      </c>
      <c r="AP223" s="7" t="str">
        <f t="shared" si="93"/>
        <v>00001E30</v>
      </c>
      <c r="AQ223" s="7">
        <f t="shared" si="91"/>
        <v>65072</v>
      </c>
      <c r="AR223" s="7">
        <f t="shared" si="94"/>
        <v>65066</v>
      </c>
      <c r="AS223" s="7" t="str">
        <f t="shared" si="95"/>
        <v/>
      </c>
      <c r="AT223" s="10"/>
      <c r="AU223" s="10"/>
    </row>
    <row r="224" spans="1:47" x14ac:dyDescent="0.4">
      <c r="A224" s="6" t="s">
        <v>470</v>
      </c>
      <c r="B224" s="2" t="str">
        <f t="shared" si="92"/>
        <v>F13F 1641 7AD4 60DD C9CD A2EE CDF5 EF3B</v>
      </c>
      <c r="D224" s="2" t="str">
        <f t="shared" si="96"/>
        <v>F13F16417AD460DDC9CDA2EECDF5EF3B</v>
      </c>
      <c r="E224" s="2">
        <f t="shared" si="97"/>
        <v>60880</v>
      </c>
      <c r="F224" s="3" t="str">
        <f t="shared" si="98"/>
        <v>0EDD0</v>
      </c>
      <c r="G224" s="5" t="str">
        <f t="shared" si="75"/>
        <v>F1</v>
      </c>
      <c r="H224" s="5" t="str">
        <f t="shared" si="76"/>
        <v>3F</v>
      </c>
      <c r="I224" s="5" t="str">
        <f t="shared" si="77"/>
        <v>16</v>
      </c>
      <c r="J224" s="5" t="str">
        <f t="shared" si="78"/>
        <v>41</v>
      </c>
      <c r="K224" s="5" t="str">
        <f t="shared" si="79"/>
        <v>7A</v>
      </c>
      <c r="L224" s="5" t="str">
        <f t="shared" si="80"/>
        <v>D4</v>
      </c>
      <c r="M224" s="5" t="str">
        <f t="shared" si="81"/>
        <v>60</v>
      </c>
      <c r="N224" s="5" t="str">
        <f t="shared" si="82"/>
        <v>DD</v>
      </c>
      <c r="O224" s="5" t="str">
        <f t="shared" si="83"/>
        <v>C9</v>
      </c>
      <c r="P224" s="5" t="str">
        <f t="shared" si="84"/>
        <v>CD</v>
      </c>
      <c r="Q224" s="5" t="str">
        <f t="shared" si="85"/>
        <v>A2</v>
      </c>
      <c r="R224" s="5" t="str">
        <f t="shared" si="86"/>
        <v>EE</v>
      </c>
      <c r="S224" s="5" t="str">
        <f t="shared" si="87"/>
        <v>CD</v>
      </c>
      <c r="T224" s="5" t="str">
        <f t="shared" si="88"/>
        <v>F5</v>
      </c>
      <c r="U224" s="5" t="str">
        <f t="shared" si="89"/>
        <v>EF</v>
      </c>
      <c r="V224" s="5" t="str">
        <f t="shared" si="90"/>
        <v>3B</v>
      </c>
      <c r="X224" s="5" t="s">
        <v>63</v>
      </c>
      <c r="Y224" s="5" t="s">
        <v>144</v>
      </c>
      <c r="Z224" s="5" t="s">
        <v>146</v>
      </c>
      <c r="AA224" s="5" t="s">
        <v>187</v>
      </c>
      <c r="AB224" s="5" t="s">
        <v>76</v>
      </c>
      <c r="AC224" s="5" t="s">
        <v>52</v>
      </c>
      <c r="AD224" s="5" t="s">
        <v>186</v>
      </c>
      <c r="AE224" s="5" t="s">
        <v>93</v>
      </c>
      <c r="AF224" s="5" t="s">
        <v>53</v>
      </c>
      <c r="AG224" s="5" t="s">
        <v>108</v>
      </c>
      <c r="AH224" s="5" t="s">
        <v>74</v>
      </c>
      <c r="AI224" s="5" t="s">
        <v>104</v>
      </c>
      <c r="AJ224" s="5" t="s">
        <v>108</v>
      </c>
      <c r="AK224" s="5" t="s">
        <v>56</v>
      </c>
      <c r="AL224" s="5" t="s">
        <v>92</v>
      </c>
      <c r="AM224" s="5" t="s">
        <v>193</v>
      </c>
      <c r="AO224" s="10" t="s">
        <v>1002</v>
      </c>
      <c r="AP224" s="7" t="str">
        <f t="shared" si="93"/>
        <v>00001E31</v>
      </c>
      <c r="AQ224" s="7">
        <f t="shared" si="91"/>
        <v>65073</v>
      </c>
      <c r="AR224" s="7">
        <f t="shared" si="94"/>
        <v>65066</v>
      </c>
      <c r="AS224" s="7" t="str">
        <f t="shared" si="95"/>
        <v/>
      </c>
      <c r="AT224" s="10"/>
      <c r="AU224" s="10"/>
    </row>
    <row r="225" spans="1:47" x14ac:dyDescent="0.4">
      <c r="A225" s="6" t="s">
        <v>471</v>
      </c>
      <c r="B225" s="2" t="str">
        <f t="shared" si="92"/>
        <v>0A03 57D5 CDFC EED1 15C8 CD70 CEC3 E3ED</v>
      </c>
      <c r="D225" s="2" t="str">
        <f t="shared" si="96"/>
        <v>0A0357D5CDFCEED115C8CD70CEC3E3ED</v>
      </c>
      <c r="E225" s="2">
        <f t="shared" si="97"/>
        <v>60896</v>
      </c>
      <c r="F225" s="3" t="str">
        <f t="shared" si="98"/>
        <v>0EDE0</v>
      </c>
      <c r="G225" s="5" t="str">
        <f t="shared" si="75"/>
        <v>0A</v>
      </c>
      <c r="H225" s="5" t="str">
        <f t="shared" si="76"/>
        <v>03</v>
      </c>
      <c r="I225" s="5" t="str">
        <f t="shared" si="77"/>
        <v>57</v>
      </c>
      <c r="J225" s="5" t="str">
        <f t="shared" si="78"/>
        <v>D5</v>
      </c>
      <c r="K225" s="5" t="str">
        <f t="shared" si="79"/>
        <v>CD</v>
      </c>
      <c r="L225" s="5" t="str">
        <f t="shared" si="80"/>
        <v>FC</v>
      </c>
      <c r="M225" s="5" t="str">
        <f t="shared" si="81"/>
        <v>EE</v>
      </c>
      <c r="N225" s="5" t="str">
        <f t="shared" si="82"/>
        <v>D1</v>
      </c>
      <c r="O225" s="5" t="str">
        <f t="shared" si="83"/>
        <v>15</v>
      </c>
      <c r="P225" s="5" t="str">
        <f t="shared" si="84"/>
        <v>C8</v>
      </c>
      <c r="Q225" s="5" t="str">
        <f t="shared" si="85"/>
        <v>CD</v>
      </c>
      <c r="R225" s="5" t="str">
        <f t="shared" si="86"/>
        <v>70</v>
      </c>
      <c r="S225" s="5" t="str">
        <f t="shared" si="87"/>
        <v>CE</v>
      </c>
      <c r="T225" s="5" t="str">
        <f t="shared" si="88"/>
        <v>C3</v>
      </c>
      <c r="U225" s="5" t="str">
        <f t="shared" si="89"/>
        <v>E3</v>
      </c>
      <c r="V225" s="5" t="str">
        <f t="shared" si="90"/>
        <v>ED</v>
      </c>
      <c r="X225" s="5" t="s">
        <v>10</v>
      </c>
      <c r="Y225" s="5" t="s">
        <v>3</v>
      </c>
      <c r="Z225" s="5" t="s">
        <v>119</v>
      </c>
      <c r="AA225" s="5" t="s">
        <v>26</v>
      </c>
      <c r="AB225" s="5" t="s">
        <v>108</v>
      </c>
      <c r="AC225" s="5" t="s">
        <v>154</v>
      </c>
      <c r="AD225" s="5" t="s">
        <v>104</v>
      </c>
      <c r="AE225" s="5" t="s">
        <v>62</v>
      </c>
      <c r="AF225" s="5" t="s">
        <v>67</v>
      </c>
      <c r="AG225" s="5" t="s">
        <v>83</v>
      </c>
      <c r="AH225" s="5" t="s">
        <v>108</v>
      </c>
      <c r="AI225" s="5" t="s">
        <v>173</v>
      </c>
      <c r="AJ225" s="5" t="s">
        <v>192</v>
      </c>
      <c r="AK225" s="5" t="s">
        <v>16</v>
      </c>
      <c r="AL225" s="5" t="s">
        <v>40</v>
      </c>
      <c r="AM225" s="5" t="s">
        <v>236</v>
      </c>
      <c r="AO225" s="10" t="s">
        <v>1003</v>
      </c>
      <c r="AP225" s="7" t="str">
        <f t="shared" si="93"/>
        <v>00001E32</v>
      </c>
      <c r="AQ225" s="7">
        <f t="shared" si="91"/>
        <v>65074</v>
      </c>
      <c r="AR225" s="7">
        <f t="shared" si="94"/>
        <v>65066</v>
      </c>
      <c r="AS225" s="7" t="str">
        <f t="shared" si="95"/>
        <v/>
      </c>
      <c r="AT225" s="10"/>
      <c r="AU225" s="10"/>
    </row>
    <row r="226" spans="1:47" x14ac:dyDescent="0.4">
      <c r="A226" s="6" t="s">
        <v>472</v>
      </c>
      <c r="B226" s="2" t="str">
        <f t="shared" si="92"/>
        <v>C28F DE7C B765 2E00 C837 C9CE C3F4 EDCD</v>
      </c>
      <c r="D226" s="2" t="str">
        <f t="shared" si="96"/>
        <v>C28FDE7CB7652E00C837C9CEC3F4EDCD</v>
      </c>
      <c r="E226" s="2">
        <f t="shared" si="97"/>
        <v>60912</v>
      </c>
      <c r="F226" s="3" t="str">
        <f t="shared" si="98"/>
        <v>0EDF0</v>
      </c>
      <c r="G226" s="5" t="str">
        <f t="shared" si="75"/>
        <v>C2</v>
      </c>
      <c r="H226" s="5" t="str">
        <f t="shared" si="76"/>
        <v>8F</v>
      </c>
      <c r="I226" s="5" t="str">
        <f t="shared" si="77"/>
        <v>DE</v>
      </c>
      <c r="J226" s="5" t="str">
        <f t="shared" si="78"/>
        <v>7C</v>
      </c>
      <c r="K226" s="5" t="str">
        <f t="shared" si="79"/>
        <v>B7</v>
      </c>
      <c r="L226" s="5" t="str">
        <f t="shared" si="80"/>
        <v>65</v>
      </c>
      <c r="M226" s="5" t="str">
        <f t="shared" si="81"/>
        <v>2E</v>
      </c>
      <c r="N226" s="5" t="str">
        <f t="shared" si="82"/>
        <v>00</v>
      </c>
      <c r="O226" s="5" t="str">
        <f t="shared" si="83"/>
        <v>C8</v>
      </c>
      <c r="P226" s="5" t="str">
        <f t="shared" si="84"/>
        <v>37</v>
      </c>
      <c r="Q226" s="5" t="str">
        <f t="shared" si="85"/>
        <v>C9</v>
      </c>
      <c r="R226" s="5" t="str">
        <f t="shared" si="86"/>
        <v>CE</v>
      </c>
      <c r="S226" s="5" t="str">
        <f t="shared" si="87"/>
        <v>C3</v>
      </c>
      <c r="T226" s="5" t="str">
        <f t="shared" si="88"/>
        <v>F4</v>
      </c>
      <c r="U226" s="5" t="str">
        <f t="shared" si="89"/>
        <v>ED</v>
      </c>
      <c r="V226" s="5" t="str">
        <f t="shared" si="90"/>
        <v>CD</v>
      </c>
      <c r="X226" s="5" t="s">
        <v>29</v>
      </c>
      <c r="Y226" s="5" t="s">
        <v>227</v>
      </c>
      <c r="Z226" s="5" t="s">
        <v>124</v>
      </c>
      <c r="AA226" s="5" t="s">
        <v>149</v>
      </c>
      <c r="AB226" s="5" t="s">
        <v>46</v>
      </c>
      <c r="AC226" s="5" t="s">
        <v>155</v>
      </c>
      <c r="AD226" s="5" t="s">
        <v>107</v>
      </c>
      <c r="AE226" s="5" t="s">
        <v>0</v>
      </c>
      <c r="AF226" s="5" t="s">
        <v>83</v>
      </c>
      <c r="AG226" s="5" t="s">
        <v>123</v>
      </c>
      <c r="AH226" s="5" t="s">
        <v>53</v>
      </c>
      <c r="AI226" s="5" t="s">
        <v>192</v>
      </c>
      <c r="AJ226" s="5" t="s">
        <v>16</v>
      </c>
      <c r="AK226" s="5" t="s">
        <v>153</v>
      </c>
      <c r="AL226" s="5" t="s">
        <v>236</v>
      </c>
      <c r="AM226" s="5" t="s">
        <v>108</v>
      </c>
      <c r="AO226" s="10" t="s">
        <v>1004</v>
      </c>
      <c r="AP226" s="7" t="str">
        <f t="shared" si="93"/>
        <v>00001E33</v>
      </c>
      <c r="AQ226" s="7">
        <f t="shared" si="91"/>
        <v>65075</v>
      </c>
      <c r="AR226" s="7">
        <f t="shared" si="94"/>
        <v>65066</v>
      </c>
      <c r="AS226" s="7" t="str">
        <f t="shared" si="95"/>
        <v/>
      </c>
      <c r="AT226" s="10"/>
      <c r="AU226" s="10"/>
    </row>
    <row r="227" spans="1:47" x14ac:dyDescent="0.4">
      <c r="A227" s="6" t="s">
        <v>473</v>
      </c>
      <c r="B227" s="2" t="str">
        <f t="shared" si="92"/>
        <v>FCEE CDF5 EF3D C3A2 EECD FCEF CD78 CE15</v>
      </c>
      <c r="D227" s="2" t="str">
        <f t="shared" si="96"/>
        <v>FCEECDF5EF3DC3A2EECDFCEFCD78CE15</v>
      </c>
      <c r="E227" s="2">
        <f t="shared" si="97"/>
        <v>60928</v>
      </c>
      <c r="F227" s="3" t="str">
        <f t="shared" si="98"/>
        <v>0EE00</v>
      </c>
      <c r="G227" s="5" t="str">
        <f t="shared" si="75"/>
        <v>FC</v>
      </c>
      <c r="H227" s="5" t="str">
        <f t="shared" si="76"/>
        <v>EE</v>
      </c>
      <c r="I227" s="5" t="str">
        <f t="shared" si="77"/>
        <v>CD</v>
      </c>
      <c r="J227" s="5" t="str">
        <f t="shared" si="78"/>
        <v>F5</v>
      </c>
      <c r="K227" s="5" t="str">
        <f t="shared" si="79"/>
        <v>EF</v>
      </c>
      <c r="L227" s="5" t="str">
        <f t="shared" si="80"/>
        <v>3D</v>
      </c>
      <c r="M227" s="5" t="str">
        <f t="shared" si="81"/>
        <v>C3</v>
      </c>
      <c r="N227" s="5" t="str">
        <f t="shared" si="82"/>
        <v>A2</v>
      </c>
      <c r="O227" s="5" t="str">
        <f t="shared" si="83"/>
        <v>EE</v>
      </c>
      <c r="P227" s="5" t="str">
        <f t="shared" si="84"/>
        <v>CD</v>
      </c>
      <c r="Q227" s="5" t="str">
        <f t="shared" si="85"/>
        <v>FC</v>
      </c>
      <c r="R227" s="5" t="str">
        <f t="shared" si="86"/>
        <v>EF</v>
      </c>
      <c r="S227" s="5" t="str">
        <f t="shared" si="87"/>
        <v>CD</v>
      </c>
      <c r="T227" s="5" t="str">
        <f t="shared" si="88"/>
        <v>78</v>
      </c>
      <c r="U227" s="5" t="str">
        <f t="shared" si="89"/>
        <v>CE</v>
      </c>
      <c r="V227" s="5" t="str">
        <f t="shared" si="90"/>
        <v>15</v>
      </c>
      <c r="X227" s="5" t="s">
        <v>154</v>
      </c>
      <c r="Y227" s="5" t="s">
        <v>104</v>
      </c>
      <c r="Z227" s="5" t="s">
        <v>108</v>
      </c>
      <c r="AA227" s="5" t="s">
        <v>56</v>
      </c>
      <c r="AB227" s="5" t="s">
        <v>92</v>
      </c>
      <c r="AC227" s="5" t="s">
        <v>86</v>
      </c>
      <c r="AD227" s="5" t="s">
        <v>16</v>
      </c>
      <c r="AE227" s="5" t="s">
        <v>74</v>
      </c>
      <c r="AF227" s="5" t="s">
        <v>104</v>
      </c>
      <c r="AG227" s="5" t="s">
        <v>108</v>
      </c>
      <c r="AH227" s="5" t="s">
        <v>154</v>
      </c>
      <c r="AI227" s="5" t="s">
        <v>92</v>
      </c>
      <c r="AJ227" s="5" t="s">
        <v>108</v>
      </c>
      <c r="AK227" s="5" t="s">
        <v>75</v>
      </c>
      <c r="AL227" s="5" t="s">
        <v>192</v>
      </c>
      <c r="AM227" s="5" t="s">
        <v>67</v>
      </c>
      <c r="AO227" s="10" t="s">
        <v>1005</v>
      </c>
      <c r="AP227" s="7" t="str">
        <f t="shared" si="93"/>
        <v>00001E34</v>
      </c>
      <c r="AQ227" s="7">
        <f t="shared" si="91"/>
        <v>65076</v>
      </c>
      <c r="AR227" s="7">
        <f t="shared" si="94"/>
        <v>65066</v>
      </c>
      <c r="AS227" s="7">
        <f t="shared" si="95"/>
        <v>65076</v>
      </c>
      <c r="AT227" s="10"/>
      <c r="AU227" s="10"/>
    </row>
    <row r="228" spans="1:47" x14ac:dyDescent="0.4">
      <c r="A228" s="6" t="s">
        <v>474</v>
      </c>
      <c r="B228" s="2" t="str">
        <f t="shared" si="92"/>
        <v>EE03 C3CC EC04 5448 454E CDFC EFCD 78CE</v>
      </c>
      <c r="D228" s="2" t="str">
        <f t="shared" si="96"/>
        <v>EE03C3CCEC045448454ECDFCEFCD78CE</v>
      </c>
      <c r="E228" s="2">
        <f t="shared" si="97"/>
        <v>60944</v>
      </c>
      <c r="F228" s="3" t="str">
        <f t="shared" si="98"/>
        <v>0EE10</v>
      </c>
      <c r="G228" s="5" t="str">
        <f t="shared" si="75"/>
        <v>EE</v>
      </c>
      <c r="H228" s="5" t="str">
        <f t="shared" si="76"/>
        <v>03</v>
      </c>
      <c r="I228" s="5" t="str">
        <f t="shared" si="77"/>
        <v>C3</v>
      </c>
      <c r="J228" s="5" t="str">
        <f t="shared" si="78"/>
        <v>CC</v>
      </c>
      <c r="K228" s="5" t="str">
        <f t="shared" si="79"/>
        <v>EC</v>
      </c>
      <c r="L228" s="5" t="str">
        <f t="shared" si="80"/>
        <v>04</v>
      </c>
      <c r="M228" s="5" t="str">
        <f t="shared" si="81"/>
        <v>54</v>
      </c>
      <c r="N228" s="5" t="str">
        <f t="shared" si="82"/>
        <v>48</v>
      </c>
      <c r="O228" s="5" t="str">
        <f t="shared" si="83"/>
        <v>45</v>
      </c>
      <c r="P228" s="5" t="str">
        <f t="shared" si="84"/>
        <v>4E</v>
      </c>
      <c r="Q228" s="5" t="str">
        <f t="shared" si="85"/>
        <v>CD</v>
      </c>
      <c r="R228" s="5" t="str">
        <f t="shared" si="86"/>
        <v>FC</v>
      </c>
      <c r="S228" s="5" t="str">
        <f t="shared" si="87"/>
        <v>EF</v>
      </c>
      <c r="T228" s="5" t="str">
        <f t="shared" si="88"/>
        <v>CD</v>
      </c>
      <c r="U228" s="5" t="str">
        <f t="shared" si="89"/>
        <v>78</v>
      </c>
      <c r="V228" s="5" t="str">
        <f t="shared" si="90"/>
        <v>CE</v>
      </c>
      <c r="X228" s="5" t="s">
        <v>104</v>
      </c>
      <c r="Y228" s="5" t="s">
        <v>3</v>
      </c>
      <c r="Z228" s="5" t="s">
        <v>16</v>
      </c>
      <c r="AA228" s="5" t="s">
        <v>89</v>
      </c>
      <c r="AB228" s="5" t="s">
        <v>175</v>
      </c>
      <c r="AC228" s="5" t="s">
        <v>4</v>
      </c>
      <c r="AD228" s="5" t="s">
        <v>128</v>
      </c>
      <c r="AE228" s="5" t="s">
        <v>226</v>
      </c>
      <c r="AF228" s="5" t="s">
        <v>139</v>
      </c>
      <c r="AG228" s="5" t="s">
        <v>185</v>
      </c>
      <c r="AH228" s="5" t="s">
        <v>108</v>
      </c>
      <c r="AI228" s="5" t="s">
        <v>154</v>
      </c>
      <c r="AJ228" s="5" t="s">
        <v>92</v>
      </c>
      <c r="AK228" s="5" t="s">
        <v>108</v>
      </c>
      <c r="AL228" s="5" t="s">
        <v>75</v>
      </c>
      <c r="AM228" s="5" t="s">
        <v>192</v>
      </c>
      <c r="AO228" s="10" t="s">
        <v>1006</v>
      </c>
      <c r="AP228" s="7" t="str">
        <f t="shared" si="93"/>
        <v>00001E36</v>
      </c>
      <c r="AQ228" s="7">
        <f t="shared" si="91"/>
        <v>65078</v>
      </c>
      <c r="AR228" s="7">
        <f t="shared" si="94"/>
        <v>65078</v>
      </c>
      <c r="AS228" s="7" t="str">
        <f t="shared" si="95"/>
        <v/>
      </c>
      <c r="AT228" s="10"/>
      <c r="AU228" s="10"/>
    </row>
    <row r="229" spans="1:47" x14ac:dyDescent="0.4">
      <c r="A229" s="6" t="s">
        <v>475</v>
      </c>
      <c r="B229" s="2" t="str">
        <f t="shared" si="92"/>
        <v>F9CB C3AE EFCD FCEF CD78 CE15 EEC3 AEEF</v>
      </c>
      <c r="D229" s="2" t="str">
        <f t="shared" si="96"/>
        <v>F9CBC3AEEFCDFCEFCD78CE15EEC3AEEF</v>
      </c>
      <c r="E229" s="2">
        <f t="shared" si="97"/>
        <v>60960</v>
      </c>
      <c r="F229" s="3" t="str">
        <f t="shared" si="98"/>
        <v>0EE20</v>
      </c>
      <c r="G229" s="5" t="str">
        <f t="shared" si="75"/>
        <v>F9</v>
      </c>
      <c r="H229" s="5" t="str">
        <f t="shared" si="76"/>
        <v>CB</v>
      </c>
      <c r="I229" s="5" t="str">
        <f t="shared" si="77"/>
        <v>C3</v>
      </c>
      <c r="J229" s="5" t="str">
        <f t="shared" si="78"/>
        <v>AE</v>
      </c>
      <c r="K229" s="5" t="str">
        <f t="shared" si="79"/>
        <v>EF</v>
      </c>
      <c r="L229" s="5" t="str">
        <f t="shared" si="80"/>
        <v>CD</v>
      </c>
      <c r="M229" s="5" t="str">
        <f t="shared" si="81"/>
        <v>FC</v>
      </c>
      <c r="N229" s="5" t="str">
        <f t="shared" si="82"/>
        <v>EF</v>
      </c>
      <c r="O229" s="5" t="str">
        <f t="shared" si="83"/>
        <v>CD</v>
      </c>
      <c r="P229" s="5" t="str">
        <f t="shared" si="84"/>
        <v>78</v>
      </c>
      <c r="Q229" s="5" t="str">
        <f t="shared" si="85"/>
        <v>CE</v>
      </c>
      <c r="R229" s="5" t="str">
        <f t="shared" si="86"/>
        <v>15</v>
      </c>
      <c r="S229" s="5" t="str">
        <f t="shared" si="87"/>
        <v>EE</v>
      </c>
      <c r="T229" s="5" t="str">
        <f t="shared" si="88"/>
        <v>C3</v>
      </c>
      <c r="U229" s="5" t="str">
        <f t="shared" si="89"/>
        <v>AE</v>
      </c>
      <c r="V229" s="5" t="str">
        <f t="shared" si="90"/>
        <v>EF</v>
      </c>
      <c r="X229" s="5" t="s">
        <v>200</v>
      </c>
      <c r="Y229" s="5" t="s">
        <v>218</v>
      </c>
      <c r="Z229" s="5" t="s">
        <v>16</v>
      </c>
      <c r="AA229" s="5" t="s">
        <v>69</v>
      </c>
      <c r="AB229" s="5" t="s">
        <v>92</v>
      </c>
      <c r="AC229" s="5" t="s">
        <v>108</v>
      </c>
      <c r="AD229" s="5" t="s">
        <v>154</v>
      </c>
      <c r="AE229" s="5" t="s">
        <v>92</v>
      </c>
      <c r="AF229" s="5" t="s">
        <v>108</v>
      </c>
      <c r="AG229" s="5" t="s">
        <v>75</v>
      </c>
      <c r="AH229" s="5" t="s">
        <v>192</v>
      </c>
      <c r="AI229" s="5" t="s">
        <v>67</v>
      </c>
      <c r="AJ229" s="5" t="s">
        <v>104</v>
      </c>
      <c r="AK229" s="5" t="s">
        <v>16</v>
      </c>
      <c r="AL229" s="5" t="s">
        <v>69</v>
      </c>
      <c r="AM229" s="5" t="s">
        <v>92</v>
      </c>
      <c r="AO229" s="10" t="s">
        <v>1007</v>
      </c>
      <c r="AP229" s="7" t="str">
        <f t="shared" si="93"/>
        <v>00001E37</v>
      </c>
      <c r="AQ229" s="7">
        <f t="shared" si="91"/>
        <v>65079</v>
      </c>
      <c r="AR229" s="7">
        <f t="shared" si="94"/>
        <v>65078</v>
      </c>
      <c r="AS229" s="7">
        <f t="shared" si="95"/>
        <v>65079</v>
      </c>
      <c r="AT229" s="10"/>
      <c r="AU229" s="10"/>
    </row>
    <row r="230" spans="1:47" x14ac:dyDescent="0.4">
      <c r="A230" s="6" t="s">
        <v>476</v>
      </c>
      <c r="B230" s="2" t="str">
        <f t="shared" si="92"/>
        <v>CDFF EDCD 6BCE CD78 CE4C EECD A2EE 0A03</v>
      </c>
      <c r="D230" s="2" t="str">
        <f t="shared" si="96"/>
        <v>CDFFEDCD6BCECD78CE4CEECDA2EE0A03</v>
      </c>
      <c r="E230" s="2">
        <f t="shared" si="97"/>
        <v>60976</v>
      </c>
      <c r="F230" s="3" t="str">
        <f t="shared" si="98"/>
        <v>0EE30</v>
      </c>
      <c r="G230" s="5" t="str">
        <f t="shared" si="75"/>
        <v>CD</v>
      </c>
      <c r="H230" s="5" t="str">
        <f t="shared" si="76"/>
        <v>FF</v>
      </c>
      <c r="I230" s="5" t="str">
        <f t="shared" si="77"/>
        <v>ED</v>
      </c>
      <c r="J230" s="5" t="str">
        <f t="shared" si="78"/>
        <v>CD</v>
      </c>
      <c r="K230" s="5" t="str">
        <f t="shared" si="79"/>
        <v>6B</v>
      </c>
      <c r="L230" s="5" t="str">
        <f t="shared" si="80"/>
        <v>CE</v>
      </c>
      <c r="M230" s="5" t="str">
        <f t="shared" si="81"/>
        <v>CD</v>
      </c>
      <c r="N230" s="5" t="str">
        <f t="shared" si="82"/>
        <v>78</v>
      </c>
      <c r="O230" s="5" t="str">
        <f t="shared" si="83"/>
        <v>CE</v>
      </c>
      <c r="P230" s="5" t="str">
        <f t="shared" si="84"/>
        <v>4C</v>
      </c>
      <c r="Q230" s="5" t="str">
        <f t="shared" si="85"/>
        <v>EE</v>
      </c>
      <c r="R230" s="5" t="str">
        <f t="shared" si="86"/>
        <v>CD</v>
      </c>
      <c r="S230" s="5" t="str">
        <f t="shared" si="87"/>
        <v>A2</v>
      </c>
      <c r="T230" s="5" t="str">
        <f t="shared" si="88"/>
        <v>EE</v>
      </c>
      <c r="U230" s="5" t="str">
        <f t="shared" si="89"/>
        <v>0A</v>
      </c>
      <c r="V230" s="5" t="str">
        <f t="shared" si="90"/>
        <v>03</v>
      </c>
      <c r="X230" s="5" t="s">
        <v>108</v>
      </c>
      <c r="Y230" s="5" t="s">
        <v>181</v>
      </c>
      <c r="Z230" s="5" t="s">
        <v>236</v>
      </c>
      <c r="AA230" s="5" t="s">
        <v>108</v>
      </c>
      <c r="AB230" s="5" t="s">
        <v>136</v>
      </c>
      <c r="AC230" s="5" t="s">
        <v>192</v>
      </c>
      <c r="AD230" s="5" t="s">
        <v>108</v>
      </c>
      <c r="AE230" s="5" t="s">
        <v>75</v>
      </c>
      <c r="AF230" s="5" t="s">
        <v>192</v>
      </c>
      <c r="AG230" s="5" t="s">
        <v>204</v>
      </c>
      <c r="AH230" s="5" t="s">
        <v>104</v>
      </c>
      <c r="AI230" s="5" t="s">
        <v>108</v>
      </c>
      <c r="AJ230" s="5" t="s">
        <v>74</v>
      </c>
      <c r="AK230" s="5" t="s">
        <v>104</v>
      </c>
      <c r="AL230" s="5" t="s">
        <v>10</v>
      </c>
      <c r="AM230" s="5" t="s">
        <v>3</v>
      </c>
      <c r="AO230" s="10" t="s">
        <v>1008</v>
      </c>
      <c r="AP230" s="7" t="str">
        <f t="shared" si="93"/>
        <v>00001E42</v>
      </c>
      <c r="AQ230" s="7">
        <f t="shared" si="91"/>
        <v>65090</v>
      </c>
      <c r="AR230" s="7">
        <f t="shared" si="94"/>
        <v>65090</v>
      </c>
      <c r="AS230" s="7" t="str">
        <f t="shared" si="95"/>
        <v/>
      </c>
      <c r="AT230" s="10"/>
      <c r="AU230" s="10"/>
    </row>
    <row r="231" spans="1:47" x14ac:dyDescent="0.4">
      <c r="A231" s="6" t="s">
        <v>477</v>
      </c>
      <c r="B231" s="2" t="str">
        <f t="shared" si="92"/>
        <v>FEFF C80B CD75 CE3D CDC3 A2EE 0254 4FC3</v>
      </c>
      <c r="D231" s="2" t="str">
        <f t="shared" si="96"/>
        <v>FEFFC80BCD75CE3DCDC3A2EE02544FC3</v>
      </c>
      <c r="E231" s="2">
        <f t="shared" si="97"/>
        <v>60992</v>
      </c>
      <c r="F231" s="3" t="str">
        <f t="shared" si="98"/>
        <v>0EE40</v>
      </c>
      <c r="G231" s="5" t="str">
        <f t="shared" si="75"/>
        <v>FE</v>
      </c>
      <c r="H231" s="5" t="str">
        <f t="shared" si="76"/>
        <v>FF</v>
      </c>
      <c r="I231" s="5" t="str">
        <f t="shared" si="77"/>
        <v>C8</v>
      </c>
      <c r="J231" s="5" t="str">
        <f t="shared" si="78"/>
        <v>0B</v>
      </c>
      <c r="K231" s="5" t="str">
        <f t="shared" si="79"/>
        <v>CD</v>
      </c>
      <c r="L231" s="5" t="str">
        <f t="shared" si="80"/>
        <v>75</v>
      </c>
      <c r="M231" s="5" t="str">
        <f t="shared" si="81"/>
        <v>CE</v>
      </c>
      <c r="N231" s="5" t="str">
        <f t="shared" si="82"/>
        <v>3D</v>
      </c>
      <c r="O231" s="5" t="str">
        <f t="shared" si="83"/>
        <v>CD</v>
      </c>
      <c r="P231" s="5" t="str">
        <f t="shared" si="84"/>
        <v>C3</v>
      </c>
      <c r="Q231" s="5" t="str">
        <f t="shared" si="85"/>
        <v>A2</v>
      </c>
      <c r="R231" s="5" t="str">
        <f t="shared" si="86"/>
        <v>EE</v>
      </c>
      <c r="S231" s="5" t="str">
        <f t="shared" si="87"/>
        <v>02</v>
      </c>
      <c r="T231" s="5" t="str">
        <f t="shared" si="88"/>
        <v>54</v>
      </c>
      <c r="U231" s="5" t="str">
        <f t="shared" si="89"/>
        <v>4F</v>
      </c>
      <c r="V231" s="5" t="str">
        <f t="shared" si="90"/>
        <v>C3</v>
      </c>
      <c r="X231" s="5" t="s">
        <v>87</v>
      </c>
      <c r="Y231" s="5" t="s">
        <v>181</v>
      </c>
      <c r="Z231" s="5" t="s">
        <v>83</v>
      </c>
      <c r="AA231" s="5" t="s">
        <v>11</v>
      </c>
      <c r="AB231" s="5" t="s">
        <v>108</v>
      </c>
      <c r="AC231" s="5" t="s">
        <v>202</v>
      </c>
      <c r="AD231" s="5" t="s">
        <v>192</v>
      </c>
      <c r="AE231" s="5" t="s">
        <v>86</v>
      </c>
      <c r="AF231" s="5" t="s">
        <v>108</v>
      </c>
      <c r="AG231" s="5" t="s">
        <v>16</v>
      </c>
      <c r="AH231" s="5" t="s">
        <v>74</v>
      </c>
      <c r="AI231" s="5" t="s">
        <v>104</v>
      </c>
      <c r="AJ231" s="5" t="s">
        <v>2</v>
      </c>
      <c r="AK231" s="5" t="s">
        <v>128</v>
      </c>
      <c r="AL231" s="5" t="s">
        <v>64</v>
      </c>
      <c r="AM231" s="5" t="s">
        <v>16</v>
      </c>
      <c r="AO231" s="10" t="s">
        <v>1009</v>
      </c>
      <c r="AP231" s="7" t="str">
        <f t="shared" si="93"/>
        <v>00001E43</v>
      </c>
      <c r="AQ231" s="7">
        <f t="shared" si="91"/>
        <v>65091</v>
      </c>
      <c r="AR231" s="7">
        <f t="shared" si="94"/>
        <v>65090</v>
      </c>
      <c r="AS231" s="7">
        <f t="shared" si="95"/>
        <v>65091</v>
      </c>
      <c r="AT231" s="10"/>
      <c r="AU231" s="10"/>
    </row>
    <row r="232" spans="1:47" x14ac:dyDescent="0.4">
      <c r="A232" s="6" t="s">
        <v>478</v>
      </c>
      <c r="B232" s="2" t="str">
        <f t="shared" si="92"/>
        <v>FCEE 0A03 5715 F803 CDA2 EE0A 03FE FFC8</v>
      </c>
      <c r="D232" s="2" t="str">
        <f t="shared" si="96"/>
        <v>FCEE0A035715F803CDA2EE0A03FEFFC8</v>
      </c>
      <c r="E232" s="2">
        <f t="shared" si="97"/>
        <v>61008</v>
      </c>
      <c r="F232" s="3" t="str">
        <f t="shared" si="98"/>
        <v>0EE50</v>
      </c>
      <c r="G232" s="5" t="str">
        <f t="shared" si="75"/>
        <v>FC</v>
      </c>
      <c r="H232" s="5" t="str">
        <f t="shared" si="76"/>
        <v>EE</v>
      </c>
      <c r="I232" s="5" t="str">
        <f t="shared" si="77"/>
        <v>0A</v>
      </c>
      <c r="J232" s="5" t="str">
        <f t="shared" si="78"/>
        <v>03</v>
      </c>
      <c r="K232" s="5" t="str">
        <f t="shared" si="79"/>
        <v>57</v>
      </c>
      <c r="L232" s="5" t="str">
        <f t="shared" si="80"/>
        <v>15</v>
      </c>
      <c r="M232" s="5" t="str">
        <f t="shared" si="81"/>
        <v>F8</v>
      </c>
      <c r="N232" s="5" t="str">
        <f t="shared" si="82"/>
        <v>03</v>
      </c>
      <c r="O232" s="5" t="str">
        <f t="shared" si="83"/>
        <v>CD</v>
      </c>
      <c r="P232" s="5" t="str">
        <f t="shared" si="84"/>
        <v>A2</v>
      </c>
      <c r="Q232" s="5" t="str">
        <f t="shared" si="85"/>
        <v>EE</v>
      </c>
      <c r="R232" s="5" t="str">
        <f t="shared" si="86"/>
        <v>0A</v>
      </c>
      <c r="S232" s="5" t="str">
        <f t="shared" si="87"/>
        <v>03</v>
      </c>
      <c r="T232" s="5" t="str">
        <f t="shared" si="88"/>
        <v>FE</v>
      </c>
      <c r="U232" s="5" t="str">
        <f t="shared" si="89"/>
        <v>FF</v>
      </c>
      <c r="V232" s="5" t="str">
        <f t="shared" si="90"/>
        <v>C8</v>
      </c>
      <c r="X232" s="5" t="s">
        <v>154</v>
      </c>
      <c r="Y232" s="5" t="s">
        <v>104</v>
      </c>
      <c r="Z232" s="5" t="s">
        <v>10</v>
      </c>
      <c r="AA232" s="5" t="s">
        <v>3</v>
      </c>
      <c r="AB232" s="5" t="s">
        <v>119</v>
      </c>
      <c r="AC232" s="5" t="s">
        <v>67</v>
      </c>
      <c r="AD232" s="5" t="s">
        <v>247</v>
      </c>
      <c r="AE232" s="5" t="s">
        <v>3</v>
      </c>
      <c r="AF232" s="5" t="s">
        <v>108</v>
      </c>
      <c r="AG232" s="5" t="s">
        <v>74</v>
      </c>
      <c r="AH232" s="5" t="s">
        <v>104</v>
      </c>
      <c r="AI232" s="5" t="s">
        <v>10</v>
      </c>
      <c r="AJ232" s="5" t="s">
        <v>3</v>
      </c>
      <c r="AK232" s="5" t="s">
        <v>87</v>
      </c>
      <c r="AL232" s="5" t="s">
        <v>181</v>
      </c>
      <c r="AM232" s="5" t="s">
        <v>83</v>
      </c>
      <c r="AO232" s="10" t="s">
        <v>1010</v>
      </c>
      <c r="AP232" s="7" t="str">
        <f t="shared" si="93"/>
        <v>00001E4A</v>
      </c>
      <c r="AQ232" s="7">
        <f t="shared" si="91"/>
        <v>65098</v>
      </c>
      <c r="AR232" s="7">
        <f t="shared" si="94"/>
        <v>65098</v>
      </c>
      <c r="AS232" s="7" t="str">
        <f t="shared" si="95"/>
        <v/>
      </c>
      <c r="AT232" s="10"/>
      <c r="AU232" s="10"/>
    </row>
    <row r="233" spans="1:47" x14ac:dyDescent="0.4">
      <c r="A233" s="6" t="s">
        <v>479</v>
      </c>
      <c r="B233" s="2" t="str">
        <f t="shared" si="92"/>
        <v>CD60 DDC3 55EE CDFC EFCD 78CE F9CB C379</v>
      </c>
      <c r="D233" s="2" t="str">
        <f t="shared" si="96"/>
        <v>CD60DDC355EECDFCEFCD78CEF9CBC379</v>
      </c>
      <c r="E233" s="2">
        <f t="shared" si="97"/>
        <v>61024</v>
      </c>
      <c r="F233" s="3" t="str">
        <f t="shared" si="98"/>
        <v>0EE60</v>
      </c>
      <c r="G233" s="5" t="str">
        <f t="shared" si="75"/>
        <v>CD</v>
      </c>
      <c r="H233" s="5" t="str">
        <f t="shared" si="76"/>
        <v>60</v>
      </c>
      <c r="I233" s="5" t="str">
        <f t="shared" si="77"/>
        <v>DD</v>
      </c>
      <c r="J233" s="5" t="str">
        <f t="shared" si="78"/>
        <v>C3</v>
      </c>
      <c r="K233" s="5" t="str">
        <f t="shared" si="79"/>
        <v>55</v>
      </c>
      <c r="L233" s="5" t="str">
        <f t="shared" si="80"/>
        <v>EE</v>
      </c>
      <c r="M233" s="5" t="str">
        <f t="shared" si="81"/>
        <v>CD</v>
      </c>
      <c r="N233" s="5" t="str">
        <f t="shared" si="82"/>
        <v>FC</v>
      </c>
      <c r="O233" s="5" t="str">
        <f t="shared" si="83"/>
        <v>EF</v>
      </c>
      <c r="P233" s="5" t="str">
        <f t="shared" si="84"/>
        <v>CD</v>
      </c>
      <c r="Q233" s="5" t="str">
        <f t="shared" si="85"/>
        <v>78</v>
      </c>
      <c r="R233" s="5" t="str">
        <f t="shared" si="86"/>
        <v>CE</v>
      </c>
      <c r="S233" s="5" t="str">
        <f t="shared" si="87"/>
        <v>F9</v>
      </c>
      <c r="T233" s="5" t="str">
        <f t="shared" si="88"/>
        <v>CB</v>
      </c>
      <c r="U233" s="5" t="str">
        <f t="shared" si="89"/>
        <v>C3</v>
      </c>
      <c r="V233" s="5" t="str">
        <f t="shared" si="90"/>
        <v>79</v>
      </c>
      <c r="X233" s="5" t="s">
        <v>108</v>
      </c>
      <c r="Y233" s="5" t="s">
        <v>186</v>
      </c>
      <c r="Z233" s="5" t="s">
        <v>93</v>
      </c>
      <c r="AA233" s="5" t="s">
        <v>16</v>
      </c>
      <c r="AB233" s="5" t="s">
        <v>205</v>
      </c>
      <c r="AC233" s="5" t="s">
        <v>104</v>
      </c>
      <c r="AD233" s="5" t="s">
        <v>108</v>
      </c>
      <c r="AE233" s="5" t="s">
        <v>154</v>
      </c>
      <c r="AF233" s="5" t="s">
        <v>92</v>
      </c>
      <c r="AG233" s="5" t="s">
        <v>108</v>
      </c>
      <c r="AH233" s="5" t="s">
        <v>75</v>
      </c>
      <c r="AI233" s="5" t="s">
        <v>192</v>
      </c>
      <c r="AJ233" s="5" t="s">
        <v>200</v>
      </c>
      <c r="AK233" s="5" t="s">
        <v>218</v>
      </c>
      <c r="AL233" s="5" t="s">
        <v>16</v>
      </c>
      <c r="AM233" s="5" t="s">
        <v>24</v>
      </c>
      <c r="AO233" s="10" t="s">
        <v>1011</v>
      </c>
      <c r="AP233" s="7" t="str">
        <f t="shared" si="93"/>
        <v>00001E4B</v>
      </c>
      <c r="AQ233" s="7">
        <f t="shared" si="91"/>
        <v>65099</v>
      </c>
      <c r="AR233" s="7">
        <f t="shared" si="94"/>
        <v>65098</v>
      </c>
      <c r="AS233" s="7">
        <f t="shared" si="95"/>
        <v>65099</v>
      </c>
      <c r="AT233" s="10"/>
      <c r="AU233" s="10"/>
    </row>
    <row r="234" spans="1:47" x14ac:dyDescent="0.4">
      <c r="A234" s="6" t="s">
        <v>480</v>
      </c>
      <c r="B234" s="2" t="str">
        <f t="shared" si="92"/>
        <v>EECD FCEF CD78 CE01 CC0A 0357 CDAE EF15</v>
      </c>
      <c r="D234" s="2" t="str">
        <f t="shared" si="96"/>
        <v>EECDFCEFCD78CE01CC0A0357CDAEEF15</v>
      </c>
      <c r="E234" s="2">
        <f t="shared" si="97"/>
        <v>61040</v>
      </c>
      <c r="F234" s="3" t="str">
        <f t="shared" si="98"/>
        <v>0EE70</v>
      </c>
      <c r="G234" s="5" t="str">
        <f t="shared" si="75"/>
        <v>EE</v>
      </c>
      <c r="H234" s="5" t="str">
        <f t="shared" si="76"/>
        <v>CD</v>
      </c>
      <c r="I234" s="5" t="str">
        <f t="shared" si="77"/>
        <v>FC</v>
      </c>
      <c r="J234" s="5" t="str">
        <f t="shared" si="78"/>
        <v>EF</v>
      </c>
      <c r="K234" s="5" t="str">
        <f t="shared" si="79"/>
        <v>CD</v>
      </c>
      <c r="L234" s="5" t="str">
        <f t="shared" si="80"/>
        <v>78</v>
      </c>
      <c r="M234" s="5" t="str">
        <f t="shared" si="81"/>
        <v>CE</v>
      </c>
      <c r="N234" s="5" t="str">
        <f t="shared" si="82"/>
        <v>01</v>
      </c>
      <c r="O234" s="5" t="str">
        <f t="shared" si="83"/>
        <v>CC</v>
      </c>
      <c r="P234" s="5" t="str">
        <f t="shared" si="84"/>
        <v>0A</v>
      </c>
      <c r="Q234" s="5" t="str">
        <f t="shared" si="85"/>
        <v>03</v>
      </c>
      <c r="R234" s="5" t="str">
        <f t="shared" si="86"/>
        <v>57</v>
      </c>
      <c r="S234" s="5" t="str">
        <f t="shared" si="87"/>
        <v>CD</v>
      </c>
      <c r="T234" s="5" t="str">
        <f t="shared" si="88"/>
        <v>AE</v>
      </c>
      <c r="U234" s="5" t="str">
        <f t="shared" si="89"/>
        <v>EF</v>
      </c>
      <c r="V234" s="5" t="str">
        <f t="shared" si="90"/>
        <v>15</v>
      </c>
      <c r="X234" s="5" t="s">
        <v>104</v>
      </c>
      <c r="Y234" s="5" t="s">
        <v>108</v>
      </c>
      <c r="Z234" s="5" t="s">
        <v>154</v>
      </c>
      <c r="AA234" s="5" t="s">
        <v>92</v>
      </c>
      <c r="AB234" s="5" t="s">
        <v>108</v>
      </c>
      <c r="AC234" s="5" t="s">
        <v>75</v>
      </c>
      <c r="AD234" s="5" t="s">
        <v>192</v>
      </c>
      <c r="AE234" s="5" t="s">
        <v>1</v>
      </c>
      <c r="AF234" s="5" t="s">
        <v>89</v>
      </c>
      <c r="AG234" s="5" t="s">
        <v>10</v>
      </c>
      <c r="AH234" s="5" t="s">
        <v>3</v>
      </c>
      <c r="AI234" s="5" t="s">
        <v>119</v>
      </c>
      <c r="AJ234" s="5" t="s">
        <v>108</v>
      </c>
      <c r="AK234" s="5" t="s">
        <v>69</v>
      </c>
      <c r="AL234" s="5" t="s">
        <v>92</v>
      </c>
      <c r="AM234" s="5" t="s">
        <v>67</v>
      </c>
      <c r="AO234" s="10" t="s">
        <v>1012</v>
      </c>
      <c r="AP234" s="7" t="str">
        <f t="shared" si="93"/>
        <v>00001E57</v>
      </c>
      <c r="AQ234" s="7">
        <f t="shared" si="91"/>
        <v>65111</v>
      </c>
      <c r="AR234" s="7">
        <f t="shared" si="94"/>
        <v>65111</v>
      </c>
      <c r="AS234" s="7" t="str">
        <f t="shared" si="95"/>
        <v/>
      </c>
      <c r="AT234" s="10"/>
      <c r="AU234" s="10"/>
    </row>
    <row r="235" spans="1:47" x14ac:dyDescent="0.4">
      <c r="A235" s="6" t="s">
        <v>481</v>
      </c>
      <c r="B235" s="2" t="str">
        <f t="shared" si="92"/>
        <v>C8CD 70CE C37C EECD A2EE C36E ED32 9602</v>
      </c>
      <c r="D235" s="2" t="str">
        <f t="shared" si="96"/>
        <v>C8CD70CEC37CEECDA2EEC36EED329602</v>
      </c>
      <c r="E235" s="2">
        <f t="shared" si="97"/>
        <v>61056</v>
      </c>
      <c r="F235" s="3" t="str">
        <f t="shared" si="98"/>
        <v>0EE80</v>
      </c>
      <c r="G235" s="5" t="str">
        <f t="shared" si="75"/>
        <v>C8</v>
      </c>
      <c r="H235" s="5" t="str">
        <f t="shared" si="76"/>
        <v>CD</v>
      </c>
      <c r="I235" s="5" t="str">
        <f t="shared" si="77"/>
        <v>70</v>
      </c>
      <c r="J235" s="5" t="str">
        <f t="shared" si="78"/>
        <v>CE</v>
      </c>
      <c r="K235" s="5" t="str">
        <f t="shared" si="79"/>
        <v>C3</v>
      </c>
      <c r="L235" s="5" t="str">
        <f t="shared" si="80"/>
        <v>7C</v>
      </c>
      <c r="M235" s="5" t="str">
        <f t="shared" si="81"/>
        <v>EE</v>
      </c>
      <c r="N235" s="5" t="str">
        <f t="shared" si="82"/>
        <v>CD</v>
      </c>
      <c r="O235" s="5" t="str">
        <f t="shared" si="83"/>
        <v>A2</v>
      </c>
      <c r="P235" s="5" t="str">
        <f t="shared" si="84"/>
        <v>EE</v>
      </c>
      <c r="Q235" s="5" t="str">
        <f t="shared" si="85"/>
        <v>C3</v>
      </c>
      <c r="R235" s="5" t="str">
        <f t="shared" si="86"/>
        <v>6E</v>
      </c>
      <c r="S235" s="5" t="str">
        <f t="shared" si="87"/>
        <v>ED</v>
      </c>
      <c r="T235" s="5" t="str">
        <f t="shared" si="88"/>
        <v>32</v>
      </c>
      <c r="U235" s="5" t="str">
        <f t="shared" si="89"/>
        <v>96</v>
      </c>
      <c r="V235" s="5" t="str">
        <f t="shared" si="90"/>
        <v>02</v>
      </c>
      <c r="X235" s="5" t="s">
        <v>83</v>
      </c>
      <c r="Y235" s="5" t="s">
        <v>108</v>
      </c>
      <c r="Z235" s="5" t="s">
        <v>173</v>
      </c>
      <c r="AA235" s="5" t="s">
        <v>192</v>
      </c>
      <c r="AB235" s="5" t="s">
        <v>16</v>
      </c>
      <c r="AC235" s="5" t="s">
        <v>149</v>
      </c>
      <c r="AD235" s="5" t="s">
        <v>104</v>
      </c>
      <c r="AE235" s="5" t="s">
        <v>108</v>
      </c>
      <c r="AF235" s="5" t="s">
        <v>74</v>
      </c>
      <c r="AG235" s="5" t="s">
        <v>104</v>
      </c>
      <c r="AH235" s="5" t="s">
        <v>16</v>
      </c>
      <c r="AI235" s="5" t="s">
        <v>141</v>
      </c>
      <c r="AJ235" s="5" t="s">
        <v>236</v>
      </c>
      <c r="AK235" s="5" t="s">
        <v>51</v>
      </c>
      <c r="AL235" s="5" t="s">
        <v>73</v>
      </c>
      <c r="AM235" s="5" t="s">
        <v>2</v>
      </c>
      <c r="AO235" s="10" t="s">
        <v>1013</v>
      </c>
      <c r="AP235" s="7" t="str">
        <f t="shared" si="93"/>
        <v>00001E58</v>
      </c>
      <c r="AQ235" s="7">
        <f t="shared" si="91"/>
        <v>65112</v>
      </c>
      <c r="AR235" s="7">
        <f t="shared" si="94"/>
        <v>65111</v>
      </c>
      <c r="AS235" s="7">
        <f t="shared" si="95"/>
        <v>65112</v>
      </c>
      <c r="AT235" s="10"/>
      <c r="AU235" s="10"/>
    </row>
    <row r="236" spans="1:47" x14ac:dyDescent="0.4">
      <c r="A236" s="6" t="s">
        <v>768</v>
      </c>
      <c r="B236" s="2" t="str">
        <f t="shared" si="92"/>
        <v>3231 01C9 E56E 260F 1FD2 7CE6 2929 29C3</v>
      </c>
      <c r="D236" s="2" t="str">
        <f t="shared" si="96"/>
        <v>323101C9E56E260F1FD27CE6292929C3</v>
      </c>
      <c r="E236" s="2">
        <f t="shared" si="97"/>
        <v>61072</v>
      </c>
      <c r="F236" s="3" t="str">
        <f t="shared" si="98"/>
        <v>0EE90</v>
      </c>
      <c r="G236" s="5" t="str">
        <f t="shared" si="75"/>
        <v>32</v>
      </c>
      <c r="H236" s="5" t="str">
        <f t="shared" si="76"/>
        <v>31</v>
      </c>
      <c r="I236" s="5" t="str">
        <f t="shared" si="77"/>
        <v>01</v>
      </c>
      <c r="J236" s="5" t="str">
        <f t="shared" si="78"/>
        <v>C9</v>
      </c>
      <c r="K236" s="5" t="str">
        <f t="shared" si="79"/>
        <v>E5</v>
      </c>
      <c r="L236" s="5" t="str">
        <f t="shared" si="80"/>
        <v>6E</v>
      </c>
      <c r="M236" s="5" t="str">
        <f t="shared" si="81"/>
        <v>26</v>
      </c>
      <c r="N236" s="5" t="str">
        <f t="shared" si="82"/>
        <v>0F</v>
      </c>
      <c r="O236" s="5" t="str">
        <f t="shared" si="83"/>
        <v>1F</v>
      </c>
      <c r="P236" s="5" t="str">
        <f t="shared" si="84"/>
        <v>D2</v>
      </c>
      <c r="Q236" s="5" t="str">
        <f t="shared" si="85"/>
        <v>7C</v>
      </c>
      <c r="R236" s="5" t="str">
        <f t="shared" si="86"/>
        <v>E6</v>
      </c>
      <c r="S236" s="5" t="str">
        <f t="shared" si="87"/>
        <v>29</v>
      </c>
      <c r="T236" s="5" t="str">
        <f t="shared" si="88"/>
        <v>29</v>
      </c>
      <c r="U236" s="5" t="str">
        <f t="shared" si="89"/>
        <v>29</v>
      </c>
      <c r="V236" s="5" t="str">
        <f t="shared" si="90"/>
        <v>C3</v>
      </c>
      <c r="X236" s="5" t="s">
        <v>51</v>
      </c>
      <c r="Y236" s="5" t="s">
        <v>178</v>
      </c>
      <c r="Z236" s="5" t="s">
        <v>1</v>
      </c>
      <c r="AA236" s="5" t="s">
        <v>53</v>
      </c>
      <c r="AB236" s="5" t="s">
        <v>41</v>
      </c>
      <c r="AC236" s="5" t="s">
        <v>67</v>
      </c>
      <c r="AD236" s="5" t="s">
        <v>1</v>
      </c>
      <c r="AE236" s="5" t="s">
        <v>41</v>
      </c>
      <c r="AF236" s="5" t="s">
        <v>4</v>
      </c>
      <c r="AG236" s="5" t="s">
        <v>1</v>
      </c>
      <c r="AH236" s="5" t="s">
        <v>41</v>
      </c>
      <c r="AI236" s="5" t="s">
        <v>174</v>
      </c>
      <c r="AJ236" s="5" t="s">
        <v>1</v>
      </c>
      <c r="AK236" s="5" t="s">
        <v>53</v>
      </c>
      <c r="AL236" s="5" t="s">
        <v>130</v>
      </c>
      <c r="AM236" s="5" t="s">
        <v>16</v>
      </c>
      <c r="AO236" s="10" t="s">
        <v>1014</v>
      </c>
      <c r="AP236" s="7" t="str">
        <f t="shared" si="93"/>
        <v>00001E6C</v>
      </c>
      <c r="AQ236" s="7">
        <f t="shared" si="91"/>
        <v>65132</v>
      </c>
      <c r="AR236" s="7">
        <f t="shared" si="94"/>
        <v>65132</v>
      </c>
      <c r="AS236" s="7">
        <f t="shared" si="95"/>
        <v>65132</v>
      </c>
      <c r="AT236" s="10"/>
      <c r="AU236" s="10"/>
    </row>
    <row r="237" spans="1:47" x14ac:dyDescent="0.4">
      <c r="A237" s="6" t="s">
        <v>482</v>
      </c>
      <c r="B237" s="2" t="str">
        <f t="shared" si="92"/>
        <v>7BE6 D50A B7F2 DFEE 03E6 1FFE 1AF5 DCA2</v>
      </c>
      <c r="D237" s="2" t="str">
        <f t="shared" si="96"/>
        <v>7BE6D50AB7F2DFEE03E61FFE1AF5DCA2</v>
      </c>
      <c r="E237" s="2">
        <f t="shared" si="97"/>
        <v>61088</v>
      </c>
      <c r="F237" s="3" t="str">
        <f t="shared" si="98"/>
        <v>0EEA0</v>
      </c>
      <c r="G237" s="5" t="str">
        <f t="shared" si="75"/>
        <v>7B</v>
      </c>
      <c r="H237" s="5" t="str">
        <f t="shared" si="76"/>
        <v>E6</v>
      </c>
      <c r="I237" s="5" t="str">
        <f t="shared" si="77"/>
        <v>D5</v>
      </c>
      <c r="J237" s="5" t="str">
        <f t="shared" si="78"/>
        <v>0A</v>
      </c>
      <c r="K237" s="5" t="str">
        <f t="shared" si="79"/>
        <v>B7</v>
      </c>
      <c r="L237" s="5" t="str">
        <f t="shared" si="80"/>
        <v>F2</v>
      </c>
      <c r="M237" s="5" t="str">
        <f t="shared" si="81"/>
        <v>DF</v>
      </c>
      <c r="N237" s="5" t="str">
        <f t="shared" si="82"/>
        <v>EE</v>
      </c>
      <c r="O237" s="5" t="str">
        <f t="shared" si="83"/>
        <v>03</v>
      </c>
      <c r="P237" s="5" t="str">
        <f t="shared" si="84"/>
        <v>E6</v>
      </c>
      <c r="Q237" s="5" t="str">
        <f t="shared" si="85"/>
        <v>1F</v>
      </c>
      <c r="R237" s="5" t="str">
        <f t="shared" si="86"/>
        <v>FE</v>
      </c>
      <c r="S237" s="5" t="str">
        <f t="shared" si="87"/>
        <v>1A</v>
      </c>
      <c r="T237" s="5" t="str">
        <f t="shared" si="88"/>
        <v>F5</v>
      </c>
      <c r="U237" s="5" t="str">
        <f t="shared" si="89"/>
        <v>DC</v>
      </c>
      <c r="V237" s="5" t="str">
        <f t="shared" si="90"/>
        <v>A2</v>
      </c>
      <c r="X237" s="5" t="s">
        <v>50</v>
      </c>
      <c r="Y237" s="5" t="s">
        <v>97</v>
      </c>
      <c r="Z237" s="5" t="s">
        <v>26</v>
      </c>
      <c r="AA237" s="5" t="s">
        <v>10</v>
      </c>
      <c r="AB237" s="5" t="s">
        <v>46</v>
      </c>
      <c r="AC237" s="5" t="s">
        <v>126</v>
      </c>
      <c r="AD237" s="5" t="s">
        <v>132</v>
      </c>
      <c r="AE237" s="5" t="s">
        <v>104</v>
      </c>
      <c r="AF237" s="5" t="s">
        <v>3</v>
      </c>
      <c r="AG237" s="5" t="s">
        <v>97</v>
      </c>
      <c r="AH237" s="5" t="s">
        <v>79</v>
      </c>
      <c r="AI237" s="5" t="s">
        <v>87</v>
      </c>
      <c r="AJ237" s="5" t="s">
        <v>131</v>
      </c>
      <c r="AK237" s="5" t="s">
        <v>56</v>
      </c>
      <c r="AL237" s="5" t="s">
        <v>103</v>
      </c>
      <c r="AM237" s="5" t="s">
        <v>74</v>
      </c>
      <c r="AO237" s="10" t="s">
        <v>1015</v>
      </c>
      <c r="AP237" s="7" t="str">
        <f t="shared" si="93"/>
        <v>00001FAC</v>
      </c>
      <c r="AQ237" s="7">
        <f t="shared" si="91"/>
        <v>65452</v>
      </c>
      <c r="AR237" s="7">
        <f t="shared" si="94"/>
        <v>65452</v>
      </c>
      <c r="AS237" s="7" t="str">
        <f t="shared" si="95"/>
        <v/>
      </c>
      <c r="AT237" s="10"/>
      <c r="AU237" s="10"/>
    </row>
    <row r="238" spans="1:47" x14ac:dyDescent="0.4">
      <c r="A238" s="6" t="s">
        <v>483</v>
      </c>
      <c r="B238" s="2" t="str">
        <f t="shared" si="92"/>
        <v>EE21 86CF 545D CD39 DEF1 F5AE 23E6 1FC2</v>
      </c>
      <c r="D238" s="2" t="str">
        <f t="shared" si="96"/>
        <v>EE2186CF545DCD39DEF1F5AE23E61FC2</v>
      </c>
      <c r="E238" s="2">
        <f t="shared" si="97"/>
        <v>61104</v>
      </c>
      <c r="F238" s="3" t="str">
        <f t="shared" si="98"/>
        <v>0EEB0</v>
      </c>
      <c r="G238" s="5" t="str">
        <f t="shared" si="75"/>
        <v>EE</v>
      </c>
      <c r="H238" s="5" t="str">
        <f t="shared" si="76"/>
        <v>21</v>
      </c>
      <c r="I238" s="5" t="str">
        <f t="shared" si="77"/>
        <v>86</v>
      </c>
      <c r="J238" s="5" t="str">
        <f t="shared" si="78"/>
        <v>CF</v>
      </c>
      <c r="K238" s="5" t="str">
        <f t="shared" si="79"/>
        <v>54</v>
      </c>
      <c r="L238" s="5" t="str">
        <f t="shared" si="80"/>
        <v>5D</v>
      </c>
      <c r="M238" s="5" t="str">
        <f t="shared" si="81"/>
        <v>CD</v>
      </c>
      <c r="N238" s="5" t="str">
        <f t="shared" si="82"/>
        <v>39</v>
      </c>
      <c r="O238" s="5" t="str">
        <f t="shared" si="83"/>
        <v>DE</v>
      </c>
      <c r="P238" s="5" t="str">
        <f t="shared" si="84"/>
        <v>F1</v>
      </c>
      <c r="Q238" s="5" t="str">
        <f t="shared" si="85"/>
        <v>F5</v>
      </c>
      <c r="R238" s="5" t="str">
        <f t="shared" si="86"/>
        <v>AE</v>
      </c>
      <c r="S238" s="5" t="str">
        <f t="shared" si="87"/>
        <v>23</v>
      </c>
      <c r="T238" s="5" t="str">
        <f t="shared" si="88"/>
        <v>E6</v>
      </c>
      <c r="U238" s="5" t="str">
        <f t="shared" si="89"/>
        <v>1F</v>
      </c>
      <c r="V238" s="5" t="str">
        <f t="shared" si="90"/>
        <v>C2</v>
      </c>
      <c r="X238" s="5" t="s">
        <v>104</v>
      </c>
      <c r="Y238" s="5" t="s">
        <v>55</v>
      </c>
      <c r="Z238" s="5" t="s">
        <v>38</v>
      </c>
      <c r="AA238" s="5" t="s">
        <v>199</v>
      </c>
      <c r="AB238" s="5" t="s">
        <v>128</v>
      </c>
      <c r="AC238" s="5" t="s">
        <v>129</v>
      </c>
      <c r="AD238" s="5" t="s">
        <v>108</v>
      </c>
      <c r="AE238" s="5" t="s">
        <v>133</v>
      </c>
      <c r="AF238" s="5" t="s">
        <v>124</v>
      </c>
      <c r="AG238" s="5" t="s">
        <v>63</v>
      </c>
      <c r="AH238" s="5" t="s">
        <v>56</v>
      </c>
      <c r="AI238" s="5" t="s">
        <v>69</v>
      </c>
      <c r="AJ238" s="5" t="s">
        <v>59</v>
      </c>
      <c r="AK238" s="5" t="s">
        <v>97</v>
      </c>
      <c r="AL238" s="5" t="s">
        <v>79</v>
      </c>
      <c r="AM238" s="5" t="s">
        <v>29</v>
      </c>
      <c r="AO238" s="10" t="s">
        <v>1016</v>
      </c>
      <c r="AP238" s="7" t="str">
        <f t="shared" si="93"/>
        <v>00001FAD</v>
      </c>
      <c r="AQ238" s="7">
        <f t="shared" si="91"/>
        <v>65453</v>
      </c>
      <c r="AR238" s="7">
        <f t="shared" si="94"/>
        <v>65452</v>
      </c>
      <c r="AS238" s="7" t="str">
        <f t="shared" si="95"/>
        <v/>
      </c>
      <c r="AT238" s="10"/>
      <c r="AU238" s="10"/>
    </row>
    <row r="239" spans="1:47" x14ac:dyDescent="0.4">
      <c r="A239" s="6" t="s">
        <v>484</v>
      </c>
      <c r="B239" s="2" t="str">
        <f t="shared" si="92"/>
        <v>B4EE EB23 7E2B CD02 DEF5 DC6B CECD 32DB</v>
      </c>
      <c r="D239" s="2" t="str">
        <f t="shared" si="96"/>
        <v>B4EEEB237E2BCD02DEF5DC6BCECD32DB</v>
      </c>
      <c r="E239" s="2">
        <f t="shared" si="97"/>
        <v>61120</v>
      </c>
      <c r="F239" s="3" t="str">
        <f t="shared" si="98"/>
        <v>0EEC0</v>
      </c>
      <c r="G239" s="5" t="str">
        <f t="shared" si="75"/>
        <v>B4</v>
      </c>
      <c r="H239" s="5" t="str">
        <f t="shared" si="76"/>
        <v>EE</v>
      </c>
      <c r="I239" s="5" t="str">
        <f t="shared" si="77"/>
        <v>EB</v>
      </c>
      <c r="J239" s="5" t="str">
        <f t="shared" si="78"/>
        <v>23</v>
      </c>
      <c r="K239" s="5" t="str">
        <f t="shared" si="79"/>
        <v>7E</v>
      </c>
      <c r="L239" s="5" t="str">
        <f t="shared" si="80"/>
        <v>2B</v>
      </c>
      <c r="M239" s="5" t="str">
        <f t="shared" si="81"/>
        <v>CD</v>
      </c>
      <c r="N239" s="5" t="str">
        <f t="shared" si="82"/>
        <v>02</v>
      </c>
      <c r="O239" s="5" t="str">
        <f t="shared" si="83"/>
        <v>DE</v>
      </c>
      <c r="P239" s="5" t="str">
        <f t="shared" si="84"/>
        <v>F5</v>
      </c>
      <c r="Q239" s="5" t="str">
        <f t="shared" si="85"/>
        <v>DC</v>
      </c>
      <c r="R239" s="5" t="str">
        <f t="shared" si="86"/>
        <v>6B</v>
      </c>
      <c r="S239" s="5" t="str">
        <f t="shared" si="87"/>
        <v>CE</v>
      </c>
      <c r="T239" s="5" t="str">
        <f t="shared" si="88"/>
        <v>CD</v>
      </c>
      <c r="U239" s="5" t="str">
        <f t="shared" si="89"/>
        <v>32</v>
      </c>
      <c r="V239" s="5" t="str">
        <f t="shared" si="90"/>
        <v>DB</v>
      </c>
      <c r="X239" s="5" t="s">
        <v>197</v>
      </c>
      <c r="Y239" s="5" t="s">
        <v>104</v>
      </c>
      <c r="Z239" s="5" t="s">
        <v>43</v>
      </c>
      <c r="AA239" s="5" t="s">
        <v>59</v>
      </c>
      <c r="AB239" s="5" t="s">
        <v>58</v>
      </c>
      <c r="AC239" s="5" t="s">
        <v>85</v>
      </c>
      <c r="AD239" s="5" t="s">
        <v>108</v>
      </c>
      <c r="AE239" s="5" t="s">
        <v>2</v>
      </c>
      <c r="AF239" s="5" t="s">
        <v>124</v>
      </c>
      <c r="AG239" s="5" t="s">
        <v>56</v>
      </c>
      <c r="AH239" s="5" t="s">
        <v>103</v>
      </c>
      <c r="AI239" s="5" t="s">
        <v>136</v>
      </c>
      <c r="AJ239" s="5" t="s">
        <v>192</v>
      </c>
      <c r="AK239" s="5" t="s">
        <v>108</v>
      </c>
      <c r="AL239" s="5" t="s">
        <v>51</v>
      </c>
      <c r="AM239" s="5" t="s">
        <v>208</v>
      </c>
      <c r="AO239" s="10" t="s">
        <v>1017</v>
      </c>
      <c r="AP239" s="7" t="str">
        <f t="shared" si="93"/>
        <v>00001FAE</v>
      </c>
      <c r="AQ239" s="7">
        <f t="shared" si="91"/>
        <v>65454</v>
      </c>
      <c r="AR239" s="7">
        <f t="shared" si="94"/>
        <v>65452</v>
      </c>
      <c r="AS239" s="7" t="str">
        <f t="shared" si="95"/>
        <v/>
      </c>
      <c r="AT239" s="10"/>
      <c r="AU239" s="10"/>
    </row>
    <row r="240" spans="1:47" x14ac:dyDescent="0.4">
      <c r="A240" s="6" t="s">
        <v>485</v>
      </c>
      <c r="B240" s="2" t="str">
        <f t="shared" si="92"/>
        <v>F1DC 6BCE CDA2 EEF1 FE1A CC55 EFD1 C907</v>
      </c>
      <c r="D240" s="2" t="str">
        <f t="shared" si="96"/>
        <v>F1DC6BCECDA2EEF1FE1ACC55EFD1C907</v>
      </c>
      <c r="E240" s="2">
        <f t="shared" si="97"/>
        <v>61136</v>
      </c>
      <c r="F240" s="3" t="str">
        <f t="shared" si="98"/>
        <v>0EED0</v>
      </c>
      <c r="G240" s="5" t="str">
        <f t="shared" si="75"/>
        <v>F1</v>
      </c>
      <c r="H240" s="5" t="str">
        <f t="shared" si="76"/>
        <v>DC</v>
      </c>
      <c r="I240" s="5" t="str">
        <f t="shared" si="77"/>
        <v>6B</v>
      </c>
      <c r="J240" s="5" t="str">
        <f t="shared" si="78"/>
        <v>CE</v>
      </c>
      <c r="K240" s="5" t="str">
        <f t="shared" si="79"/>
        <v>CD</v>
      </c>
      <c r="L240" s="5" t="str">
        <f t="shared" si="80"/>
        <v>A2</v>
      </c>
      <c r="M240" s="5" t="str">
        <f t="shared" si="81"/>
        <v>EE</v>
      </c>
      <c r="N240" s="5" t="str">
        <f t="shared" si="82"/>
        <v>F1</v>
      </c>
      <c r="O240" s="5" t="str">
        <f t="shared" si="83"/>
        <v>FE</v>
      </c>
      <c r="P240" s="5" t="str">
        <f t="shared" si="84"/>
        <v>1A</v>
      </c>
      <c r="Q240" s="5" t="str">
        <f t="shared" si="85"/>
        <v>CC</v>
      </c>
      <c r="R240" s="5" t="str">
        <f t="shared" si="86"/>
        <v>55</v>
      </c>
      <c r="S240" s="5" t="str">
        <f t="shared" si="87"/>
        <v>EF</v>
      </c>
      <c r="T240" s="5" t="str">
        <f t="shared" si="88"/>
        <v>D1</v>
      </c>
      <c r="U240" s="5" t="str">
        <f t="shared" si="89"/>
        <v>C9</v>
      </c>
      <c r="V240" s="5" t="str">
        <f t="shared" si="90"/>
        <v>07</v>
      </c>
      <c r="X240" s="5" t="s">
        <v>63</v>
      </c>
      <c r="Y240" s="5" t="s">
        <v>103</v>
      </c>
      <c r="Z240" s="5" t="s">
        <v>136</v>
      </c>
      <c r="AA240" s="5" t="s">
        <v>192</v>
      </c>
      <c r="AB240" s="5" t="s">
        <v>108</v>
      </c>
      <c r="AC240" s="5" t="s">
        <v>74</v>
      </c>
      <c r="AD240" s="5" t="s">
        <v>104</v>
      </c>
      <c r="AE240" s="5" t="s">
        <v>63</v>
      </c>
      <c r="AF240" s="5" t="s">
        <v>87</v>
      </c>
      <c r="AG240" s="5" t="s">
        <v>131</v>
      </c>
      <c r="AH240" s="5" t="s">
        <v>89</v>
      </c>
      <c r="AI240" s="5" t="s">
        <v>205</v>
      </c>
      <c r="AJ240" s="5" t="s">
        <v>92</v>
      </c>
      <c r="AK240" s="5" t="s">
        <v>62</v>
      </c>
      <c r="AL240" s="5" t="s">
        <v>53</v>
      </c>
      <c r="AM240" s="5" t="s">
        <v>7</v>
      </c>
      <c r="AO240" s="10" t="s">
        <v>1018</v>
      </c>
      <c r="AP240" s="7" t="str">
        <f t="shared" si="93"/>
        <v>00001FAF</v>
      </c>
      <c r="AQ240" s="7">
        <f t="shared" si="91"/>
        <v>65455</v>
      </c>
      <c r="AR240" s="7">
        <f t="shared" si="94"/>
        <v>65452</v>
      </c>
      <c r="AS240" s="7" t="str">
        <f t="shared" si="95"/>
        <v/>
      </c>
      <c r="AT240" s="10"/>
      <c r="AU240" s="10"/>
    </row>
    <row r="241" spans="1:47" x14ac:dyDescent="0.4">
      <c r="A241" s="6" t="s">
        <v>486</v>
      </c>
      <c r="B241" s="2" t="str">
        <f t="shared" si="92"/>
        <v>07DA F2EE 07DA EDEE CD84 EFD1 C9CD 5AEF</v>
      </c>
      <c r="D241" s="2" t="str">
        <f t="shared" si="96"/>
        <v>07DAF2EE07DAEDEECD84EFD1C9CD5AEF</v>
      </c>
      <c r="E241" s="2">
        <f t="shared" si="97"/>
        <v>61152</v>
      </c>
      <c r="F241" s="3" t="str">
        <f t="shared" si="98"/>
        <v>0EEE0</v>
      </c>
      <c r="G241" s="5" t="str">
        <f t="shared" si="75"/>
        <v>07</v>
      </c>
      <c r="H241" s="5" t="str">
        <f t="shared" si="76"/>
        <v>DA</v>
      </c>
      <c r="I241" s="5" t="str">
        <f t="shared" si="77"/>
        <v>F2</v>
      </c>
      <c r="J241" s="5" t="str">
        <f t="shared" si="78"/>
        <v>EE</v>
      </c>
      <c r="K241" s="5" t="str">
        <f t="shared" si="79"/>
        <v>07</v>
      </c>
      <c r="L241" s="5" t="str">
        <f t="shared" si="80"/>
        <v>DA</v>
      </c>
      <c r="M241" s="5" t="str">
        <f t="shared" si="81"/>
        <v>ED</v>
      </c>
      <c r="N241" s="5" t="str">
        <f t="shared" si="82"/>
        <v>EE</v>
      </c>
      <c r="O241" s="5" t="str">
        <f t="shared" si="83"/>
        <v>CD</v>
      </c>
      <c r="P241" s="5" t="str">
        <f t="shared" si="84"/>
        <v>84</v>
      </c>
      <c r="Q241" s="5" t="str">
        <f t="shared" si="85"/>
        <v>EF</v>
      </c>
      <c r="R241" s="5" t="str">
        <f t="shared" si="86"/>
        <v>D1</v>
      </c>
      <c r="S241" s="5" t="str">
        <f t="shared" si="87"/>
        <v>C9</v>
      </c>
      <c r="T241" s="5" t="str">
        <f t="shared" si="88"/>
        <v>CD</v>
      </c>
      <c r="U241" s="5" t="str">
        <f t="shared" si="89"/>
        <v>5A</v>
      </c>
      <c r="V241" s="5" t="str">
        <f t="shared" si="90"/>
        <v>EF</v>
      </c>
      <c r="X241" s="5" t="s">
        <v>7</v>
      </c>
      <c r="Y241" s="5" t="s">
        <v>105</v>
      </c>
      <c r="Z241" s="5" t="s">
        <v>126</v>
      </c>
      <c r="AA241" s="5" t="s">
        <v>104</v>
      </c>
      <c r="AB241" s="5" t="s">
        <v>7</v>
      </c>
      <c r="AC241" s="5" t="s">
        <v>105</v>
      </c>
      <c r="AD241" s="5" t="s">
        <v>236</v>
      </c>
      <c r="AE241" s="5" t="s">
        <v>104</v>
      </c>
      <c r="AF241" s="5" t="s">
        <v>108</v>
      </c>
      <c r="AG241" s="5" t="s">
        <v>140</v>
      </c>
      <c r="AH241" s="5" t="s">
        <v>92</v>
      </c>
      <c r="AI241" s="5" t="s">
        <v>62</v>
      </c>
      <c r="AJ241" s="5" t="s">
        <v>53</v>
      </c>
      <c r="AK241" s="5" t="s">
        <v>108</v>
      </c>
      <c r="AL241" s="5" t="s">
        <v>167</v>
      </c>
      <c r="AM241" s="5" t="s">
        <v>92</v>
      </c>
      <c r="AO241" s="10" t="s">
        <v>1019</v>
      </c>
      <c r="AP241" s="7" t="str">
        <f t="shared" si="93"/>
        <v>00001FB0</v>
      </c>
      <c r="AQ241" s="7">
        <f t="shared" si="91"/>
        <v>65456</v>
      </c>
      <c r="AR241" s="7">
        <f t="shared" si="94"/>
        <v>65452</v>
      </c>
      <c r="AS241" s="7" t="str">
        <f t="shared" si="95"/>
        <v/>
      </c>
      <c r="AT241" s="10"/>
      <c r="AU241" s="10"/>
    </row>
    <row r="242" spans="1:47" x14ac:dyDescent="0.4">
      <c r="A242" s="6" t="s">
        <v>487</v>
      </c>
      <c r="B242" s="2" t="str">
        <f t="shared" si="92"/>
        <v>D1C9 CDFC EED1 C916 BFC3 FEEE 16FF D50A</v>
      </c>
      <c r="D242" s="2" t="str">
        <f t="shared" si="96"/>
        <v>D1C9CDFCEED1C916BFC3FEEE16FFD50A</v>
      </c>
      <c r="E242" s="2">
        <f t="shared" si="97"/>
        <v>61168</v>
      </c>
      <c r="F242" s="3" t="str">
        <f t="shared" si="98"/>
        <v>0EEF0</v>
      </c>
      <c r="G242" s="5" t="str">
        <f t="shared" si="75"/>
        <v>D1</v>
      </c>
      <c r="H242" s="5" t="str">
        <f t="shared" si="76"/>
        <v>C9</v>
      </c>
      <c r="I242" s="5" t="str">
        <f t="shared" si="77"/>
        <v>CD</v>
      </c>
      <c r="J242" s="5" t="str">
        <f t="shared" si="78"/>
        <v>FC</v>
      </c>
      <c r="K242" s="5" t="str">
        <f t="shared" si="79"/>
        <v>EE</v>
      </c>
      <c r="L242" s="5" t="str">
        <f t="shared" si="80"/>
        <v>D1</v>
      </c>
      <c r="M242" s="5" t="str">
        <f t="shared" si="81"/>
        <v>C9</v>
      </c>
      <c r="N242" s="5" t="str">
        <f t="shared" si="82"/>
        <v>16</v>
      </c>
      <c r="O242" s="5" t="str">
        <f t="shared" si="83"/>
        <v>BF</v>
      </c>
      <c r="P242" s="5" t="str">
        <f t="shared" si="84"/>
        <v>C3</v>
      </c>
      <c r="Q242" s="5" t="str">
        <f t="shared" si="85"/>
        <v>FE</v>
      </c>
      <c r="R242" s="5" t="str">
        <f t="shared" si="86"/>
        <v>EE</v>
      </c>
      <c r="S242" s="5" t="str">
        <f t="shared" si="87"/>
        <v>16</v>
      </c>
      <c r="T242" s="5" t="str">
        <f t="shared" si="88"/>
        <v>FF</v>
      </c>
      <c r="U242" s="5" t="str">
        <f t="shared" si="89"/>
        <v>D5</v>
      </c>
      <c r="V242" s="5" t="str">
        <f t="shared" si="90"/>
        <v>0A</v>
      </c>
      <c r="X242" s="5" t="s">
        <v>62</v>
      </c>
      <c r="Y242" s="5" t="s">
        <v>53</v>
      </c>
      <c r="Z242" s="5" t="s">
        <v>108</v>
      </c>
      <c r="AA242" s="5" t="s">
        <v>154</v>
      </c>
      <c r="AB242" s="5" t="s">
        <v>104</v>
      </c>
      <c r="AC242" s="5" t="s">
        <v>62</v>
      </c>
      <c r="AD242" s="5" t="s">
        <v>53</v>
      </c>
      <c r="AE242" s="5" t="s">
        <v>146</v>
      </c>
      <c r="AF242" s="5" t="s">
        <v>240</v>
      </c>
      <c r="AG242" s="5" t="s">
        <v>16</v>
      </c>
      <c r="AH242" s="5" t="s">
        <v>87</v>
      </c>
      <c r="AI242" s="5" t="s">
        <v>104</v>
      </c>
      <c r="AJ242" s="5" t="s">
        <v>146</v>
      </c>
      <c r="AK242" s="5" t="s">
        <v>181</v>
      </c>
      <c r="AL242" s="5" t="s">
        <v>26</v>
      </c>
      <c r="AM242" s="5" t="s">
        <v>10</v>
      </c>
      <c r="AO242" s="10" t="s">
        <v>1020</v>
      </c>
      <c r="AP242" s="7" t="str">
        <f t="shared" si="93"/>
        <v>00001FB1</v>
      </c>
      <c r="AQ242" s="7">
        <f t="shared" si="91"/>
        <v>65457</v>
      </c>
      <c r="AR242" s="7">
        <f t="shared" si="94"/>
        <v>65452</v>
      </c>
      <c r="AS242" s="7" t="str">
        <f t="shared" si="95"/>
        <v/>
      </c>
      <c r="AT242" s="10"/>
      <c r="AU242" s="10"/>
    </row>
    <row r="243" spans="1:47" x14ac:dyDescent="0.4">
      <c r="A243" s="6" t="s">
        <v>488</v>
      </c>
      <c r="B243" s="2" t="str">
        <f t="shared" si="92"/>
        <v>03E6 3F57 0A03 5F2A A102 19D1 E5CD 95CA</v>
      </c>
      <c r="D243" s="2" t="str">
        <f t="shared" si="96"/>
        <v>03E63F570A035F2AA10219D1E5CD95CA</v>
      </c>
      <c r="E243" s="2">
        <f t="shared" si="97"/>
        <v>61184</v>
      </c>
      <c r="F243" s="3" t="str">
        <f t="shared" si="98"/>
        <v>0EF00</v>
      </c>
      <c r="G243" s="5" t="str">
        <f t="shared" si="75"/>
        <v>03</v>
      </c>
      <c r="H243" s="5" t="str">
        <f t="shared" si="76"/>
        <v>E6</v>
      </c>
      <c r="I243" s="5" t="str">
        <f t="shared" si="77"/>
        <v>3F</v>
      </c>
      <c r="J243" s="5" t="str">
        <f t="shared" si="78"/>
        <v>57</v>
      </c>
      <c r="K243" s="5" t="str">
        <f t="shared" si="79"/>
        <v>0A</v>
      </c>
      <c r="L243" s="5" t="str">
        <f t="shared" si="80"/>
        <v>03</v>
      </c>
      <c r="M243" s="5" t="str">
        <f t="shared" si="81"/>
        <v>5F</v>
      </c>
      <c r="N243" s="5" t="str">
        <f t="shared" si="82"/>
        <v>2A</v>
      </c>
      <c r="O243" s="5" t="str">
        <f t="shared" si="83"/>
        <v>A1</v>
      </c>
      <c r="P243" s="5" t="str">
        <f t="shared" si="84"/>
        <v>02</v>
      </c>
      <c r="Q243" s="5" t="str">
        <f t="shared" si="85"/>
        <v>19</v>
      </c>
      <c r="R243" s="5" t="str">
        <f t="shared" si="86"/>
        <v>D1</v>
      </c>
      <c r="S243" s="5" t="str">
        <f t="shared" si="87"/>
        <v>E5</v>
      </c>
      <c r="T243" s="5" t="str">
        <f t="shared" si="88"/>
        <v>CD</v>
      </c>
      <c r="U243" s="5" t="str">
        <f t="shared" si="89"/>
        <v>95</v>
      </c>
      <c r="V243" s="5" t="str">
        <f t="shared" si="90"/>
        <v>CA</v>
      </c>
      <c r="X243" s="5" t="s">
        <v>3</v>
      </c>
      <c r="Y243" s="5" t="s">
        <v>97</v>
      </c>
      <c r="Z243" s="5" t="s">
        <v>144</v>
      </c>
      <c r="AA243" s="5" t="s">
        <v>119</v>
      </c>
      <c r="AB243" s="5" t="s">
        <v>10</v>
      </c>
      <c r="AC243" s="5" t="s">
        <v>3</v>
      </c>
      <c r="AD243" s="5" t="s">
        <v>68</v>
      </c>
      <c r="AE243" s="5" t="s">
        <v>57</v>
      </c>
      <c r="AF243" s="5" t="s">
        <v>222</v>
      </c>
      <c r="AG243" s="5" t="s">
        <v>2</v>
      </c>
      <c r="AH243" s="5" t="s">
        <v>17</v>
      </c>
      <c r="AI243" s="5" t="s">
        <v>62</v>
      </c>
      <c r="AJ243" s="5" t="s">
        <v>54</v>
      </c>
      <c r="AK243" s="5" t="s">
        <v>108</v>
      </c>
      <c r="AL243" s="5" t="s">
        <v>221</v>
      </c>
      <c r="AM243" s="5" t="s">
        <v>77</v>
      </c>
      <c r="AO243" s="10" t="s">
        <v>1021</v>
      </c>
      <c r="AP243" s="7" t="str">
        <f t="shared" si="93"/>
        <v>00001FB2</v>
      </c>
      <c r="AQ243" s="7">
        <f t="shared" si="91"/>
        <v>65458</v>
      </c>
      <c r="AR243" s="7">
        <f t="shared" si="94"/>
        <v>65452</v>
      </c>
      <c r="AS243" s="7">
        <f t="shared" si="95"/>
        <v>65458</v>
      </c>
      <c r="AT243" s="10"/>
      <c r="AU243" s="10"/>
    </row>
    <row r="244" spans="1:47" x14ac:dyDescent="0.4">
      <c r="A244" s="6" t="s">
        <v>489</v>
      </c>
      <c r="B244" s="2" t="str">
        <f t="shared" si="92"/>
        <v>7EA2 F523 E60F 5ECD 44DB 1600 2134 0219</v>
      </c>
      <c r="D244" s="2" t="str">
        <f t="shared" si="96"/>
        <v>7EA2F523E60F5ECD44DB160021340219</v>
      </c>
      <c r="E244" s="2">
        <f t="shared" si="97"/>
        <v>61200</v>
      </c>
      <c r="F244" s="3" t="str">
        <f t="shared" si="98"/>
        <v>0EF10</v>
      </c>
      <c r="G244" s="5" t="str">
        <f t="shared" si="75"/>
        <v>7E</v>
      </c>
      <c r="H244" s="5" t="str">
        <f t="shared" si="76"/>
        <v>A2</v>
      </c>
      <c r="I244" s="5" t="str">
        <f t="shared" si="77"/>
        <v>F5</v>
      </c>
      <c r="J244" s="5" t="str">
        <f t="shared" si="78"/>
        <v>23</v>
      </c>
      <c r="K244" s="5" t="str">
        <f t="shared" si="79"/>
        <v>E6</v>
      </c>
      <c r="L244" s="5" t="str">
        <f t="shared" si="80"/>
        <v>0F</v>
      </c>
      <c r="M244" s="5" t="str">
        <f t="shared" si="81"/>
        <v>5E</v>
      </c>
      <c r="N244" s="5" t="str">
        <f t="shared" si="82"/>
        <v>CD</v>
      </c>
      <c r="O244" s="5" t="str">
        <f t="shared" si="83"/>
        <v>44</v>
      </c>
      <c r="P244" s="5" t="str">
        <f t="shared" si="84"/>
        <v>DB</v>
      </c>
      <c r="Q244" s="5" t="str">
        <f t="shared" si="85"/>
        <v>16</v>
      </c>
      <c r="R244" s="5" t="str">
        <f t="shared" si="86"/>
        <v>00</v>
      </c>
      <c r="S244" s="5" t="str">
        <f t="shared" si="87"/>
        <v>21</v>
      </c>
      <c r="T244" s="5" t="str">
        <f t="shared" si="88"/>
        <v>34</v>
      </c>
      <c r="U244" s="5" t="str">
        <f t="shared" si="89"/>
        <v>02</v>
      </c>
      <c r="V244" s="5" t="str">
        <f t="shared" si="90"/>
        <v>19</v>
      </c>
      <c r="X244" s="5" t="s">
        <v>58</v>
      </c>
      <c r="Y244" s="5" t="s">
        <v>74</v>
      </c>
      <c r="Z244" s="5" t="s">
        <v>56</v>
      </c>
      <c r="AA244" s="5" t="s">
        <v>59</v>
      </c>
      <c r="AB244" s="5" t="s">
        <v>97</v>
      </c>
      <c r="AC244" s="5" t="s">
        <v>15</v>
      </c>
      <c r="AD244" s="5" t="s">
        <v>65</v>
      </c>
      <c r="AE244" s="5" t="s">
        <v>108</v>
      </c>
      <c r="AF244" s="5" t="s">
        <v>164</v>
      </c>
      <c r="AG244" s="5" t="s">
        <v>208</v>
      </c>
      <c r="AH244" s="5" t="s">
        <v>146</v>
      </c>
      <c r="AI244" s="5" t="s">
        <v>0</v>
      </c>
      <c r="AJ244" s="5" t="s">
        <v>55</v>
      </c>
      <c r="AK244" s="5" t="s">
        <v>30</v>
      </c>
      <c r="AL244" s="5" t="s">
        <v>2</v>
      </c>
      <c r="AM244" s="5" t="s">
        <v>17</v>
      </c>
      <c r="AO244" s="10" t="s">
        <v>1022</v>
      </c>
      <c r="AP244" s="7" t="str">
        <f t="shared" si="93"/>
        <v>00001FC1</v>
      </c>
      <c r="AQ244" s="7">
        <f t="shared" si="91"/>
        <v>65473</v>
      </c>
      <c r="AR244" s="7">
        <f t="shared" si="94"/>
        <v>65473</v>
      </c>
      <c r="AS244" s="7" t="str">
        <f t="shared" si="95"/>
        <v/>
      </c>
      <c r="AT244" s="10"/>
      <c r="AU244" s="10"/>
    </row>
    <row r="245" spans="1:47" x14ac:dyDescent="0.4">
      <c r="A245" s="6" t="s">
        <v>490</v>
      </c>
      <c r="B245" s="2" t="str">
        <f t="shared" si="92"/>
        <v>F1F5 E630 BECA 3CEF FE00 1621 CA38 EFFE</v>
      </c>
      <c r="D245" s="2" t="str">
        <f t="shared" si="96"/>
        <v>F1F5E630BECA3CEFFE001621CA38EFFE</v>
      </c>
      <c r="E245" s="2">
        <f t="shared" si="97"/>
        <v>61216</v>
      </c>
      <c r="F245" s="3" t="str">
        <f t="shared" si="98"/>
        <v>0EF20</v>
      </c>
      <c r="G245" s="5" t="str">
        <f t="shared" si="75"/>
        <v>F1</v>
      </c>
      <c r="H245" s="5" t="str">
        <f t="shared" si="76"/>
        <v>F5</v>
      </c>
      <c r="I245" s="5" t="str">
        <f t="shared" si="77"/>
        <v>E6</v>
      </c>
      <c r="J245" s="5" t="str">
        <f t="shared" si="78"/>
        <v>30</v>
      </c>
      <c r="K245" s="5" t="str">
        <f t="shared" si="79"/>
        <v>BE</v>
      </c>
      <c r="L245" s="5" t="str">
        <f t="shared" si="80"/>
        <v>CA</v>
      </c>
      <c r="M245" s="5" t="str">
        <f t="shared" si="81"/>
        <v>3C</v>
      </c>
      <c r="N245" s="5" t="str">
        <f t="shared" si="82"/>
        <v>EF</v>
      </c>
      <c r="O245" s="5" t="str">
        <f t="shared" si="83"/>
        <v>FE</v>
      </c>
      <c r="P245" s="5" t="str">
        <f t="shared" si="84"/>
        <v>00</v>
      </c>
      <c r="Q245" s="5" t="str">
        <f t="shared" si="85"/>
        <v>16</v>
      </c>
      <c r="R245" s="5" t="str">
        <f t="shared" si="86"/>
        <v>21</v>
      </c>
      <c r="S245" s="5" t="str">
        <f t="shared" si="87"/>
        <v>CA</v>
      </c>
      <c r="T245" s="5" t="str">
        <f t="shared" si="88"/>
        <v>38</v>
      </c>
      <c r="U245" s="5" t="str">
        <f t="shared" si="89"/>
        <v>EF</v>
      </c>
      <c r="V245" s="5" t="str">
        <f t="shared" si="90"/>
        <v>FE</v>
      </c>
      <c r="X245" s="5" t="s">
        <v>63</v>
      </c>
      <c r="Y245" s="5" t="s">
        <v>56</v>
      </c>
      <c r="Z245" s="5" t="s">
        <v>97</v>
      </c>
      <c r="AA245" s="5" t="s">
        <v>134</v>
      </c>
      <c r="AB245" s="5" t="s">
        <v>100</v>
      </c>
      <c r="AC245" s="5" t="s">
        <v>77</v>
      </c>
      <c r="AD245" s="5" t="s">
        <v>91</v>
      </c>
      <c r="AE245" s="5" t="s">
        <v>92</v>
      </c>
      <c r="AF245" s="5" t="s">
        <v>87</v>
      </c>
      <c r="AG245" s="5" t="s">
        <v>0</v>
      </c>
      <c r="AH245" s="5" t="s">
        <v>146</v>
      </c>
      <c r="AI245" s="5" t="s">
        <v>55</v>
      </c>
      <c r="AJ245" s="5" t="s">
        <v>77</v>
      </c>
      <c r="AK245" s="5" t="s">
        <v>195</v>
      </c>
      <c r="AL245" s="5" t="s">
        <v>92</v>
      </c>
      <c r="AM245" s="5" t="s">
        <v>87</v>
      </c>
      <c r="AO245" s="10" t="s">
        <v>1023</v>
      </c>
      <c r="AP245" s="7" t="str">
        <f t="shared" si="93"/>
        <v>00001FC2</v>
      </c>
      <c r="AQ245" s="7">
        <f t="shared" si="91"/>
        <v>65474</v>
      </c>
      <c r="AR245" s="7">
        <f t="shared" si="94"/>
        <v>65473</v>
      </c>
      <c r="AS245" s="7">
        <f t="shared" si="95"/>
        <v>65474</v>
      </c>
      <c r="AT245" s="10"/>
      <c r="AU245" s="10"/>
    </row>
    <row r="246" spans="1:47" x14ac:dyDescent="0.4">
      <c r="A246" s="6" t="s">
        <v>491</v>
      </c>
      <c r="B246" s="2" t="str">
        <f t="shared" si="92"/>
        <v>1016 25CA 38EF 1624 7ACD 60DD F1E6 40E1</v>
      </c>
      <c r="D246" s="2" t="str">
        <f t="shared" si="96"/>
        <v>101625CA38EF16247ACD60DDF1E640E1</v>
      </c>
      <c r="E246" s="2">
        <f t="shared" si="97"/>
        <v>61232</v>
      </c>
      <c r="F246" s="3" t="str">
        <f t="shared" si="98"/>
        <v>0EF30</v>
      </c>
      <c r="G246" s="5" t="str">
        <f t="shared" si="75"/>
        <v>10</v>
      </c>
      <c r="H246" s="5" t="str">
        <f t="shared" si="76"/>
        <v>16</v>
      </c>
      <c r="I246" s="5" t="str">
        <f t="shared" si="77"/>
        <v>25</v>
      </c>
      <c r="J246" s="5" t="str">
        <f t="shared" si="78"/>
        <v>CA</v>
      </c>
      <c r="K246" s="5" t="str">
        <f t="shared" si="79"/>
        <v>38</v>
      </c>
      <c r="L246" s="5" t="str">
        <f t="shared" si="80"/>
        <v>EF</v>
      </c>
      <c r="M246" s="5" t="str">
        <f t="shared" si="81"/>
        <v>16</v>
      </c>
      <c r="N246" s="5" t="str">
        <f t="shared" si="82"/>
        <v>24</v>
      </c>
      <c r="O246" s="5" t="str">
        <f t="shared" si="83"/>
        <v>7A</v>
      </c>
      <c r="P246" s="5" t="str">
        <f t="shared" si="84"/>
        <v>CD</v>
      </c>
      <c r="Q246" s="5" t="str">
        <f t="shared" si="85"/>
        <v>60</v>
      </c>
      <c r="R246" s="5" t="str">
        <f t="shared" si="86"/>
        <v>DD</v>
      </c>
      <c r="S246" s="5" t="str">
        <f t="shared" si="87"/>
        <v>F1</v>
      </c>
      <c r="T246" s="5" t="str">
        <f t="shared" si="88"/>
        <v>E6</v>
      </c>
      <c r="U246" s="5" t="str">
        <f t="shared" si="89"/>
        <v>40</v>
      </c>
      <c r="V246" s="5" t="str">
        <f t="shared" si="90"/>
        <v>E1</v>
      </c>
      <c r="X246" s="5" t="s">
        <v>170</v>
      </c>
      <c r="Y246" s="5" t="s">
        <v>146</v>
      </c>
      <c r="Z246" s="5" t="s">
        <v>162</v>
      </c>
      <c r="AA246" s="5" t="s">
        <v>77</v>
      </c>
      <c r="AB246" s="5" t="s">
        <v>195</v>
      </c>
      <c r="AC246" s="5" t="s">
        <v>92</v>
      </c>
      <c r="AD246" s="5" t="s">
        <v>146</v>
      </c>
      <c r="AE246" s="5" t="s">
        <v>148</v>
      </c>
      <c r="AF246" s="5" t="s">
        <v>76</v>
      </c>
      <c r="AG246" s="5" t="s">
        <v>108</v>
      </c>
      <c r="AH246" s="5" t="s">
        <v>186</v>
      </c>
      <c r="AI246" s="5" t="s">
        <v>93</v>
      </c>
      <c r="AJ246" s="5" t="s">
        <v>63</v>
      </c>
      <c r="AK246" s="5" t="s">
        <v>97</v>
      </c>
      <c r="AL246" s="5" t="s">
        <v>98</v>
      </c>
      <c r="AM246" s="5" t="s">
        <v>82</v>
      </c>
      <c r="AO246" s="10" t="s">
        <v>1024</v>
      </c>
      <c r="AP246" s="7" t="str">
        <f t="shared" si="93"/>
        <v>00001FD2</v>
      </c>
      <c r="AQ246" s="7">
        <f t="shared" si="91"/>
        <v>65490</v>
      </c>
      <c r="AR246" s="7">
        <f t="shared" si="94"/>
        <v>65490</v>
      </c>
      <c r="AS246" s="7" t="str">
        <f t="shared" si="95"/>
        <v/>
      </c>
      <c r="AT246" s="10"/>
      <c r="AU246" s="10"/>
    </row>
    <row r="247" spans="1:47" x14ac:dyDescent="0.4">
      <c r="A247" s="6" t="s">
        <v>492</v>
      </c>
      <c r="B247" s="2" t="str">
        <f t="shared" si="92"/>
        <v>C80A 0357 CDF5 EF28 03D5 CDA2 EED1 15C4</v>
      </c>
      <c r="D247" s="2" t="str">
        <f t="shared" si="96"/>
        <v>C80A0357CDF5EF2803D5CDA2EED115C4</v>
      </c>
      <c r="E247" s="2">
        <f t="shared" si="97"/>
        <v>61248</v>
      </c>
      <c r="F247" s="3" t="str">
        <f t="shared" si="98"/>
        <v>0EF40</v>
      </c>
      <c r="G247" s="5" t="str">
        <f t="shared" si="75"/>
        <v>C8</v>
      </c>
      <c r="H247" s="5" t="str">
        <f t="shared" si="76"/>
        <v>0A</v>
      </c>
      <c r="I247" s="5" t="str">
        <f t="shared" si="77"/>
        <v>03</v>
      </c>
      <c r="J247" s="5" t="str">
        <f t="shared" si="78"/>
        <v>57</v>
      </c>
      <c r="K247" s="5" t="str">
        <f t="shared" si="79"/>
        <v>CD</v>
      </c>
      <c r="L247" s="5" t="str">
        <f t="shared" si="80"/>
        <v>F5</v>
      </c>
      <c r="M247" s="5" t="str">
        <f t="shared" si="81"/>
        <v>EF</v>
      </c>
      <c r="N247" s="5" t="str">
        <f t="shared" si="82"/>
        <v>28</v>
      </c>
      <c r="O247" s="5" t="str">
        <f t="shared" si="83"/>
        <v>03</v>
      </c>
      <c r="P247" s="5" t="str">
        <f t="shared" si="84"/>
        <v>D5</v>
      </c>
      <c r="Q247" s="5" t="str">
        <f t="shared" si="85"/>
        <v>CD</v>
      </c>
      <c r="R247" s="5" t="str">
        <f t="shared" si="86"/>
        <v>A2</v>
      </c>
      <c r="S247" s="5" t="str">
        <f t="shared" si="87"/>
        <v>EE</v>
      </c>
      <c r="T247" s="5" t="str">
        <f t="shared" si="88"/>
        <v>D1</v>
      </c>
      <c r="U247" s="5" t="str">
        <f t="shared" si="89"/>
        <v>15</v>
      </c>
      <c r="V247" s="5" t="str">
        <f t="shared" si="90"/>
        <v>C4</v>
      </c>
      <c r="X247" s="5" t="s">
        <v>83</v>
      </c>
      <c r="Y247" s="5" t="s">
        <v>10</v>
      </c>
      <c r="Z247" s="5" t="s">
        <v>3</v>
      </c>
      <c r="AA247" s="5" t="s">
        <v>119</v>
      </c>
      <c r="AB247" s="5" t="s">
        <v>108</v>
      </c>
      <c r="AC247" s="5" t="s">
        <v>56</v>
      </c>
      <c r="AD247" s="5" t="s">
        <v>92</v>
      </c>
      <c r="AE247" s="5" t="s">
        <v>232</v>
      </c>
      <c r="AF247" s="5" t="s">
        <v>3</v>
      </c>
      <c r="AG247" s="5" t="s">
        <v>26</v>
      </c>
      <c r="AH247" s="5" t="s">
        <v>108</v>
      </c>
      <c r="AI247" s="5" t="s">
        <v>74</v>
      </c>
      <c r="AJ247" s="5" t="s">
        <v>104</v>
      </c>
      <c r="AK247" s="5" t="s">
        <v>62</v>
      </c>
      <c r="AL247" s="5" t="s">
        <v>67</v>
      </c>
      <c r="AM247" s="5" t="s">
        <v>39</v>
      </c>
      <c r="AO247" s="10" t="s">
        <v>1025</v>
      </c>
      <c r="AP247" s="7" t="str">
        <f t="shared" si="93"/>
        <v>00001FD3</v>
      </c>
      <c r="AQ247" s="7">
        <f t="shared" si="91"/>
        <v>65491</v>
      </c>
      <c r="AR247" s="7">
        <f t="shared" si="94"/>
        <v>65490</v>
      </c>
      <c r="AS247" s="7" t="str">
        <f t="shared" si="95"/>
        <v/>
      </c>
      <c r="AT247" s="10"/>
      <c r="AU247" s="10"/>
    </row>
    <row r="248" spans="1:47" x14ac:dyDescent="0.4">
      <c r="A248" s="6" t="s">
        <v>493</v>
      </c>
      <c r="B248" s="2" t="str">
        <f t="shared" si="92"/>
        <v>70CE C248 EFCD F5EF 29C9 030A 0357 21E6</v>
      </c>
      <c r="D248" s="2" t="str">
        <f t="shared" si="96"/>
        <v>70CEC248EFCDF5EF29C9030A035721E6</v>
      </c>
      <c r="E248" s="2">
        <f t="shared" si="97"/>
        <v>61264</v>
      </c>
      <c r="F248" s="3" t="str">
        <f t="shared" si="98"/>
        <v>0EF50</v>
      </c>
      <c r="G248" s="5" t="str">
        <f t="shared" si="75"/>
        <v>70</v>
      </c>
      <c r="H248" s="5" t="str">
        <f t="shared" si="76"/>
        <v>CE</v>
      </c>
      <c r="I248" s="5" t="str">
        <f t="shared" si="77"/>
        <v>C2</v>
      </c>
      <c r="J248" s="5" t="str">
        <f t="shared" si="78"/>
        <v>48</v>
      </c>
      <c r="K248" s="5" t="str">
        <f t="shared" si="79"/>
        <v>EF</v>
      </c>
      <c r="L248" s="5" t="str">
        <f t="shared" si="80"/>
        <v>CD</v>
      </c>
      <c r="M248" s="5" t="str">
        <f t="shared" si="81"/>
        <v>F5</v>
      </c>
      <c r="N248" s="5" t="str">
        <f t="shared" si="82"/>
        <v>EF</v>
      </c>
      <c r="O248" s="5" t="str">
        <f t="shared" si="83"/>
        <v>29</v>
      </c>
      <c r="P248" s="5" t="str">
        <f t="shared" si="84"/>
        <v>C9</v>
      </c>
      <c r="Q248" s="5" t="str">
        <f t="shared" si="85"/>
        <v>03</v>
      </c>
      <c r="R248" s="5" t="str">
        <f t="shared" si="86"/>
        <v>0A</v>
      </c>
      <c r="S248" s="5" t="str">
        <f t="shared" si="87"/>
        <v>03</v>
      </c>
      <c r="T248" s="5" t="str">
        <f t="shared" si="88"/>
        <v>57</v>
      </c>
      <c r="U248" s="5" t="str">
        <f t="shared" si="89"/>
        <v>21</v>
      </c>
      <c r="V248" s="5" t="str">
        <f t="shared" si="90"/>
        <v>E6</v>
      </c>
      <c r="X248" s="5" t="s">
        <v>173</v>
      </c>
      <c r="Y248" s="5" t="s">
        <v>192</v>
      </c>
      <c r="Z248" s="5" t="s">
        <v>29</v>
      </c>
      <c r="AA248" s="5" t="s">
        <v>226</v>
      </c>
      <c r="AB248" s="5" t="s">
        <v>92</v>
      </c>
      <c r="AC248" s="5" t="s">
        <v>108</v>
      </c>
      <c r="AD248" s="5" t="s">
        <v>56</v>
      </c>
      <c r="AE248" s="5" t="s">
        <v>92</v>
      </c>
      <c r="AF248" s="5" t="s">
        <v>130</v>
      </c>
      <c r="AG248" s="5" t="s">
        <v>53</v>
      </c>
      <c r="AH248" s="5" t="s">
        <v>3</v>
      </c>
      <c r="AI248" s="5" t="s">
        <v>10</v>
      </c>
      <c r="AJ248" s="5" t="s">
        <v>3</v>
      </c>
      <c r="AK248" s="5" t="s">
        <v>119</v>
      </c>
      <c r="AL248" s="5" t="s">
        <v>55</v>
      </c>
      <c r="AM248" s="5" t="s">
        <v>97</v>
      </c>
      <c r="AO248" s="10" t="s">
        <v>1026</v>
      </c>
      <c r="AP248" s="7" t="str">
        <f t="shared" si="93"/>
        <v>00001FD4</v>
      </c>
      <c r="AQ248" s="7">
        <f t="shared" si="91"/>
        <v>65492</v>
      </c>
      <c r="AR248" s="7">
        <f t="shared" si="94"/>
        <v>65490</v>
      </c>
      <c r="AS248" s="7" t="str">
        <f t="shared" si="95"/>
        <v/>
      </c>
      <c r="AT248" s="10"/>
      <c r="AU248" s="10"/>
    </row>
    <row r="249" spans="1:47" x14ac:dyDescent="0.4">
      <c r="A249" s="6" t="s">
        <v>494</v>
      </c>
      <c r="B249" s="2" t="str">
        <f t="shared" si="92"/>
        <v>CF15 FA6B EFCD AECA C361 EFCD 32DB 7EE6</v>
      </c>
      <c r="D249" s="2" t="str">
        <f t="shared" si="96"/>
        <v>CF15FA6BEFCDAECAC361EFCD32DB7EE6</v>
      </c>
      <c r="E249" s="2">
        <f t="shared" si="97"/>
        <v>61280</v>
      </c>
      <c r="F249" s="3" t="str">
        <f t="shared" si="98"/>
        <v>0EF60</v>
      </c>
      <c r="G249" s="5" t="str">
        <f t="shared" si="75"/>
        <v>CF</v>
      </c>
      <c r="H249" s="5" t="str">
        <f t="shared" si="76"/>
        <v>15</v>
      </c>
      <c r="I249" s="5" t="str">
        <f t="shared" si="77"/>
        <v>FA</v>
      </c>
      <c r="J249" s="5" t="str">
        <f t="shared" si="78"/>
        <v>6B</v>
      </c>
      <c r="K249" s="5" t="str">
        <f t="shared" si="79"/>
        <v>EF</v>
      </c>
      <c r="L249" s="5" t="str">
        <f t="shared" si="80"/>
        <v>CD</v>
      </c>
      <c r="M249" s="5" t="str">
        <f t="shared" si="81"/>
        <v>AE</v>
      </c>
      <c r="N249" s="5" t="str">
        <f t="shared" si="82"/>
        <v>CA</v>
      </c>
      <c r="O249" s="5" t="str">
        <f t="shared" si="83"/>
        <v>C3</v>
      </c>
      <c r="P249" s="5" t="str">
        <f t="shared" si="84"/>
        <v>61</v>
      </c>
      <c r="Q249" s="5" t="str">
        <f t="shared" si="85"/>
        <v>EF</v>
      </c>
      <c r="R249" s="5" t="str">
        <f t="shared" si="86"/>
        <v>CD</v>
      </c>
      <c r="S249" s="5" t="str">
        <f t="shared" si="87"/>
        <v>32</v>
      </c>
      <c r="T249" s="5" t="str">
        <f t="shared" si="88"/>
        <v>DB</v>
      </c>
      <c r="U249" s="5" t="str">
        <f t="shared" si="89"/>
        <v>7E</v>
      </c>
      <c r="V249" s="5" t="str">
        <f t="shared" si="90"/>
        <v>E6</v>
      </c>
      <c r="X249" s="5" t="s">
        <v>199</v>
      </c>
      <c r="Y249" s="5" t="s">
        <v>67</v>
      </c>
      <c r="Z249" s="5" t="s">
        <v>48</v>
      </c>
      <c r="AA249" s="5" t="s">
        <v>136</v>
      </c>
      <c r="AB249" s="5" t="s">
        <v>92</v>
      </c>
      <c r="AC249" s="5" t="s">
        <v>108</v>
      </c>
      <c r="AD249" s="5" t="s">
        <v>69</v>
      </c>
      <c r="AE249" s="5" t="s">
        <v>77</v>
      </c>
      <c r="AF249" s="5" t="s">
        <v>16</v>
      </c>
      <c r="AG249" s="5" t="s">
        <v>31</v>
      </c>
      <c r="AH249" s="5" t="s">
        <v>92</v>
      </c>
      <c r="AI249" s="5" t="s">
        <v>108</v>
      </c>
      <c r="AJ249" s="5" t="s">
        <v>51</v>
      </c>
      <c r="AK249" s="5" t="s">
        <v>208</v>
      </c>
      <c r="AL249" s="5" t="s">
        <v>58</v>
      </c>
      <c r="AM249" s="5" t="s">
        <v>97</v>
      </c>
      <c r="AO249" s="10" t="s">
        <v>1027</v>
      </c>
      <c r="AP249" s="7" t="str">
        <f t="shared" si="93"/>
        <v>00001FD5</v>
      </c>
      <c r="AQ249" s="7">
        <f t="shared" si="91"/>
        <v>65493</v>
      </c>
      <c r="AR249" s="7">
        <f t="shared" si="94"/>
        <v>65490</v>
      </c>
      <c r="AS249" s="7" t="str">
        <f t="shared" si="95"/>
        <v/>
      </c>
      <c r="AT249" s="10"/>
      <c r="AU249" s="10"/>
    </row>
    <row r="250" spans="1:47" x14ac:dyDescent="0.4">
      <c r="A250" s="6" t="s">
        <v>495</v>
      </c>
      <c r="B250" s="2" t="str">
        <f t="shared" si="92"/>
        <v>0F57 C8CD F5EF 28CD A2EE 15C4 70CE C277</v>
      </c>
      <c r="D250" s="2" t="str">
        <f t="shared" si="96"/>
        <v>0F57C8CDF5EF28CDA2EE15C470CEC277</v>
      </c>
      <c r="E250" s="2">
        <f t="shared" si="97"/>
        <v>61296</v>
      </c>
      <c r="F250" s="3" t="str">
        <f t="shared" si="98"/>
        <v>0EF70</v>
      </c>
      <c r="G250" s="5" t="str">
        <f t="shared" si="75"/>
        <v>0F</v>
      </c>
      <c r="H250" s="5" t="str">
        <f t="shared" si="76"/>
        <v>57</v>
      </c>
      <c r="I250" s="5" t="str">
        <f t="shared" si="77"/>
        <v>C8</v>
      </c>
      <c r="J250" s="5" t="str">
        <f t="shared" si="78"/>
        <v>CD</v>
      </c>
      <c r="K250" s="5" t="str">
        <f t="shared" si="79"/>
        <v>F5</v>
      </c>
      <c r="L250" s="5" t="str">
        <f t="shared" si="80"/>
        <v>EF</v>
      </c>
      <c r="M250" s="5" t="str">
        <f t="shared" si="81"/>
        <v>28</v>
      </c>
      <c r="N250" s="5" t="str">
        <f t="shared" si="82"/>
        <v>CD</v>
      </c>
      <c r="O250" s="5" t="str">
        <f t="shared" si="83"/>
        <v>A2</v>
      </c>
      <c r="P250" s="5" t="str">
        <f t="shared" si="84"/>
        <v>EE</v>
      </c>
      <c r="Q250" s="5" t="str">
        <f t="shared" si="85"/>
        <v>15</v>
      </c>
      <c r="R250" s="5" t="str">
        <f t="shared" si="86"/>
        <v>C4</v>
      </c>
      <c r="S250" s="5" t="str">
        <f t="shared" si="87"/>
        <v>70</v>
      </c>
      <c r="T250" s="5" t="str">
        <f t="shared" si="88"/>
        <v>CE</v>
      </c>
      <c r="U250" s="5" t="str">
        <f t="shared" si="89"/>
        <v>C2</v>
      </c>
      <c r="V250" s="5" t="str">
        <f t="shared" si="90"/>
        <v>77</v>
      </c>
      <c r="X250" s="5" t="s">
        <v>15</v>
      </c>
      <c r="Y250" s="5" t="s">
        <v>119</v>
      </c>
      <c r="Z250" s="5" t="s">
        <v>83</v>
      </c>
      <c r="AA250" s="5" t="s">
        <v>108</v>
      </c>
      <c r="AB250" s="5" t="s">
        <v>56</v>
      </c>
      <c r="AC250" s="5" t="s">
        <v>92</v>
      </c>
      <c r="AD250" s="5" t="s">
        <v>232</v>
      </c>
      <c r="AE250" s="5" t="s">
        <v>108</v>
      </c>
      <c r="AF250" s="5" t="s">
        <v>74</v>
      </c>
      <c r="AG250" s="5" t="s">
        <v>104</v>
      </c>
      <c r="AH250" s="5" t="s">
        <v>67</v>
      </c>
      <c r="AI250" s="5" t="s">
        <v>39</v>
      </c>
      <c r="AJ250" s="5" t="s">
        <v>173</v>
      </c>
      <c r="AK250" s="5" t="s">
        <v>192</v>
      </c>
      <c r="AL250" s="5" t="s">
        <v>29</v>
      </c>
      <c r="AM250" s="5" t="s">
        <v>109</v>
      </c>
      <c r="AO250" s="10" t="s">
        <v>1028</v>
      </c>
      <c r="AP250" s="7" t="str">
        <f t="shared" si="93"/>
        <v>00001FD6</v>
      </c>
      <c r="AQ250" s="7">
        <f t="shared" si="91"/>
        <v>65494</v>
      </c>
      <c r="AR250" s="7">
        <f t="shared" si="94"/>
        <v>65490</v>
      </c>
      <c r="AS250" s="7" t="str">
        <f t="shared" si="95"/>
        <v/>
      </c>
      <c r="AT250" s="10"/>
      <c r="AU250" s="10"/>
    </row>
    <row r="251" spans="1:47" x14ac:dyDescent="0.4">
      <c r="A251" s="6" t="s">
        <v>496</v>
      </c>
      <c r="B251" s="2" t="str">
        <f t="shared" si="92"/>
        <v>EFC3 55EF 0A03 6069 FE18 CAE1 EFFE 19CA</v>
      </c>
      <c r="D251" s="2" t="str">
        <f t="shared" si="96"/>
        <v>EFC355EF0A036069FE18CAE1EFFE19CA</v>
      </c>
      <c r="E251" s="2">
        <f t="shared" si="97"/>
        <v>61312</v>
      </c>
      <c r="F251" s="3" t="str">
        <f t="shared" si="98"/>
        <v>0EF80</v>
      </c>
      <c r="G251" s="5" t="str">
        <f t="shared" si="75"/>
        <v>EF</v>
      </c>
      <c r="H251" s="5" t="str">
        <f t="shared" si="76"/>
        <v>C3</v>
      </c>
      <c r="I251" s="5" t="str">
        <f t="shared" si="77"/>
        <v>55</v>
      </c>
      <c r="J251" s="5" t="str">
        <f t="shared" si="78"/>
        <v>EF</v>
      </c>
      <c r="K251" s="5" t="str">
        <f t="shared" si="79"/>
        <v>0A</v>
      </c>
      <c r="L251" s="5" t="str">
        <f t="shared" si="80"/>
        <v>03</v>
      </c>
      <c r="M251" s="5" t="str">
        <f t="shared" si="81"/>
        <v>60</v>
      </c>
      <c r="N251" s="5" t="str">
        <f t="shared" si="82"/>
        <v>69</v>
      </c>
      <c r="O251" s="5" t="str">
        <f t="shared" si="83"/>
        <v>FE</v>
      </c>
      <c r="P251" s="5" t="str">
        <f t="shared" si="84"/>
        <v>18</v>
      </c>
      <c r="Q251" s="5" t="str">
        <f t="shared" si="85"/>
        <v>CA</v>
      </c>
      <c r="R251" s="5" t="str">
        <f t="shared" si="86"/>
        <v>E1</v>
      </c>
      <c r="S251" s="5" t="str">
        <f t="shared" si="87"/>
        <v>EF</v>
      </c>
      <c r="T251" s="5" t="str">
        <f t="shared" si="88"/>
        <v>FE</v>
      </c>
      <c r="U251" s="5" t="str">
        <f t="shared" si="89"/>
        <v>19</v>
      </c>
      <c r="V251" s="5" t="str">
        <f t="shared" si="90"/>
        <v>CA</v>
      </c>
      <c r="X251" s="5" t="s">
        <v>92</v>
      </c>
      <c r="Y251" s="5" t="s">
        <v>16</v>
      </c>
      <c r="Z251" s="5" t="s">
        <v>205</v>
      </c>
      <c r="AA251" s="5" t="s">
        <v>92</v>
      </c>
      <c r="AB251" s="5" t="s">
        <v>10</v>
      </c>
      <c r="AC251" s="5" t="s">
        <v>3</v>
      </c>
      <c r="AD251" s="5" t="s">
        <v>186</v>
      </c>
      <c r="AE251" s="5" t="s">
        <v>214</v>
      </c>
      <c r="AF251" s="5" t="s">
        <v>87</v>
      </c>
      <c r="AG251" s="5" t="s">
        <v>113</v>
      </c>
      <c r="AH251" s="5" t="s">
        <v>77</v>
      </c>
      <c r="AI251" s="5" t="s">
        <v>82</v>
      </c>
      <c r="AJ251" s="5" t="s">
        <v>92</v>
      </c>
      <c r="AK251" s="5" t="s">
        <v>87</v>
      </c>
      <c r="AL251" s="5" t="s">
        <v>17</v>
      </c>
      <c r="AM251" s="5" t="s">
        <v>77</v>
      </c>
      <c r="AO251" s="10" t="s">
        <v>1029</v>
      </c>
      <c r="AP251" s="7" t="str">
        <f t="shared" si="93"/>
        <v>00001FD7</v>
      </c>
      <c r="AQ251" s="7">
        <f t="shared" si="91"/>
        <v>65495</v>
      </c>
      <c r="AR251" s="7">
        <f t="shared" si="94"/>
        <v>65490</v>
      </c>
      <c r="AS251" s="7" t="str">
        <f t="shared" si="95"/>
        <v/>
      </c>
      <c r="AT251" s="10"/>
      <c r="AU251" s="10"/>
    </row>
    <row r="252" spans="1:47" x14ac:dyDescent="0.4">
      <c r="A252" s="6" t="s">
        <v>497</v>
      </c>
      <c r="B252" s="2" t="str">
        <f t="shared" si="92"/>
        <v>EDEF E70C FE10 CAA8 EFFE 14F5 CCBD EFF1</v>
      </c>
      <c r="D252" s="2" t="str">
        <f t="shared" si="96"/>
        <v>EDEFE70CFE10CAA8EFFE14F5CCBDEFF1</v>
      </c>
      <c r="E252" s="2">
        <f t="shared" si="97"/>
        <v>61328</v>
      </c>
      <c r="F252" s="3" t="str">
        <f t="shared" si="98"/>
        <v>0EF90</v>
      </c>
      <c r="G252" s="5" t="str">
        <f t="shared" si="75"/>
        <v>ED</v>
      </c>
      <c r="H252" s="5" t="str">
        <f t="shared" si="76"/>
        <v>EF</v>
      </c>
      <c r="I252" s="5" t="str">
        <f t="shared" si="77"/>
        <v>E7</v>
      </c>
      <c r="J252" s="5" t="str">
        <f t="shared" si="78"/>
        <v>0C</v>
      </c>
      <c r="K252" s="5" t="str">
        <f t="shared" si="79"/>
        <v>FE</v>
      </c>
      <c r="L252" s="5" t="str">
        <f t="shared" si="80"/>
        <v>10</v>
      </c>
      <c r="M252" s="5" t="str">
        <f t="shared" si="81"/>
        <v>CA</v>
      </c>
      <c r="N252" s="5" t="str">
        <f t="shared" si="82"/>
        <v>A8</v>
      </c>
      <c r="O252" s="5" t="str">
        <f t="shared" si="83"/>
        <v>EF</v>
      </c>
      <c r="P252" s="5" t="str">
        <f t="shared" si="84"/>
        <v>FE</v>
      </c>
      <c r="Q252" s="5" t="str">
        <f t="shared" si="85"/>
        <v>14</v>
      </c>
      <c r="R252" s="5" t="str">
        <f t="shared" si="86"/>
        <v>F5</v>
      </c>
      <c r="S252" s="5" t="str">
        <f t="shared" si="87"/>
        <v>CC</v>
      </c>
      <c r="T252" s="5" t="str">
        <f t="shared" si="88"/>
        <v>BD</v>
      </c>
      <c r="U252" s="5" t="str">
        <f t="shared" si="89"/>
        <v>EF</v>
      </c>
      <c r="V252" s="5" t="str">
        <f t="shared" si="90"/>
        <v>F1</v>
      </c>
      <c r="X252" s="5" t="s">
        <v>236</v>
      </c>
      <c r="Y252" s="5" t="s">
        <v>92</v>
      </c>
      <c r="Z252" s="5" t="s">
        <v>66</v>
      </c>
      <c r="AA252" s="5" t="s">
        <v>12</v>
      </c>
      <c r="AB252" s="5" t="s">
        <v>87</v>
      </c>
      <c r="AC252" s="5" t="s">
        <v>170</v>
      </c>
      <c r="AD252" s="5" t="s">
        <v>77</v>
      </c>
      <c r="AE252" s="5" t="s">
        <v>201</v>
      </c>
      <c r="AF252" s="5" t="s">
        <v>92</v>
      </c>
      <c r="AG252" s="5" t="s">
        <v>87</v>
      </c>
      <c r="AH252" s="5" t="s">
        <v>35</v>
      </c>
      <c r="AI252" s="5" t="s">
        <v>56</v>
      </c>
      <c r="AJ252" s="5" t="s">
        <v>89</v>
      </c>
      <c r="AK252" s="5" t="s">
        <v>219</v>
      </c>
      <c r="AL252" s="5" t="s">
        <v>92</v>
      </c>
      <c r="AM252" s="5" t="s">
        <v>63</v>
      </c>
      <c r="AO252" s="10" t="s">
        <v>1030</v>
      </c>
      <c r="AP252" s="7" t="str">
        <f t="shared" si="93"/>
        <v>00001FD8</v>
      </c>
      <c r="AQ252" s="7">
        <f t="shared" si="91"/>
        <v>65496</v>
      </c>
      <c r="AR252" s="7">
        <f t="shared" si="94"/>
        <v>65490</v>
      </c>
      <c r="AS252" s="7" t="str">
        <f t="shared" si="95"/>
        <v/>
      </c>
      <c r="AT252" s="10"/>
      <c r="AU252" s="10"/>
    </row>
    <row r="253" spans="1:47" x14ac:dyDescent="0.4">
      <c r="A253" s="6" t="s">
        <v>498</v>
      </c>
      <c r="B253" s="2" t="str">
        <f t="shared" si="92"/>
        <v>C4DA EF03 0303 03C9 CDD4 EFC3 A3EF 0A03</v>
      </c>
      <c r="D253" s="2" t="str">
        <f t="shared" si="96"/>
        <v>C4DAEF03030303C9CDD4EFC3A3EF0A03</v>
      </c>
      <c r="E253" s="2">
        <f t="shared" si="97"/>
        <v>61344</v>
      </c>
      <c r="F253" s="3" t="str">
        <f t="shared" si="98"/>
        <v>0EFA0</v>
      </c>
      <c r="G253" s="5" t="str">
        <f t="shared" si="75"/>
        <v>C4</v>
      </c>
      <c r="H253" s="5" t="str">
        <f t="shared" si="76"/>
        <v>DA</v>
      </c>
      <c r="I253" s="5" t="str">
        <f t="shared" si="77"/>
        <v>EF</v>
      </c>
      <c r="J253" s="5" t="str">
        <f t="shared" si="78"/>
        <v>03</v>
      </c>
      <c r="K253" s="5" t="str">
        <f t="shared" si="79"/>
        <v>03</v>
      </c>
      <c r="L253" s="5" t="str">
        <f t="shared" si="80"/>
        <v>03</v>
      </c>
      <c r="M253" s="5" t="str">
        <f t="shared" si="81"/>
        <v>03</v>
      </c>
      <c r="N253" s="5" t="str">
        <f t="shared" si="82"/>
        <v>C9</v>
      </c>
      <c r="O253" s="5" t="str">
        <f t="shared" si="83"/>
        <v>CD</v>
      </c>
      <c r="P253" s="5" t="str">
        <f t="shared" si="84"/>
        <v>D4</v>
      </c>
      <c r="Q253" s="5" t="str">
        <f t="shared" si="85"/>
        <v>EF</v>
      </c>
      <c r="R253" s="5" t="str">
        <f t="shared" si="86"/>
        <v>C3</v>
      </c>
      <c r="S253" s="5" t="str">
        <f t="shared" si="87"/>
        <v>A3</v>
      </c>
      <c r="T253" s="5" t="str">
        <f t="shared" si="88"/>
        <v>EF</v>
      </c>
      <c r="U253" s="5" t="str">
        <f t="shared" si="89"/>
        <v>0A</v>
      </c>
      <c r="V253" s="5" t="str">
        <f t="shared" si="90"/>
        <v>03</v>
      </c>
      <c r="X253" s="5" t="s">
        <v>39</v>
      </c>
      <c r="Y253" s="5" t="s">
        <v>105</v>
      </c>
      <c r="Z253" s="5" t="s">
        <v>92</v>
      </c>
      <c r="AA253" s="5" t="s">
        <v>3</v>
      </c>
      <c r="AB253" s="5" t="s">
        <v>3</v>
      </c>
      <c r="AC253" s="5" t="s">
        <v>3</v>
      </c>
      <c r="AD253" s="5" t="s">
        <v>3</v>
      </c>
      <c r="AE253" s="5" t="s">
        <v>53</v>
      </c>
      <c r="AF253" s="5" t="s">
        <v>108</v>
      </c>
      <c r="AG253" s="5" t="s">
        <v>52</v>
      </c>
      <c r="AH253" s="5" t="s">
        <v>92</v>
      </c>
      <c r="AI253" s="5" t="s">
        <v>16</v>
      </c>
      <c r="AJ253" s="5" t="s">
        <v>72</v>
      </c>
      <c r="AK253" s="5" t="s">
        <v>92</v>
      </c>
      <c r="AL253" s="5" t="s">
        <v>10</v>
      </c>
      <c r="AM253" s="5" t="s">
        <v>3</v>
      </c>
      <c r="AO253" s="10" t="s">
        <v>1031</v>
      </c>
      <c r="AP253" s="7" t="str">
        <f t="shared" si="93"/>
        <v>00001FD9</v>
      </c>
      <c r="AQ253" s="7">
        <f t="shared" si="91"/>
        <v>65497</v>
      </c>
      <c r="AR253" s="7">
        <f t="shared" si="94"/>
        <v>65490</v>
      </c>
      <c r="AS253" s="7" t="str">
        <f t="shared" si="95"/>
        <v/>
      </c>
      <c r="AT253" s="10"/>
      <c r="AU253" s="10"/>
    </row>
    <row r="254" spans="1:47" x14ac:dyDescent="0.4">
      <c r="A254" s="6" t="s">
        <v>499</v>
      </c>
      <c r="B254" s="2" t="str">
        <f t="shared" si="92"/>
        <v>670A 036F CD46 EB7C B5C4 BDEF C9CD 5FDB</v>
      </c>
      <c r="D254" s="2" t="str">
        <f t="shared" si="96"/>
        <v>670A036FCD46EB7CB5C4BDEFC9CD5FDB</v>
      </c>
      <c r="E254" s="2">
        <f t="shared" si="97"/>
        <v>61360</v>
      </c>
      <c r="F254" s="3" t="str">
        <f t="shared" si="98"/>
        <v>0EFB0</v>
      </c>
      <c r="G254" s="5" t="str">
        <f t="shared" si="75"/>
        <v>67</v>
      </c>
      <c r="H254" s="5" t="str">
        <f t="shared" si="76"/>
        <v>0A</v>
      </c>
      <c r="I254" s="5" t="str">
        <f t="shared" si="77"/>
        <v>03</v>
      </c>
      <c r="J254" s="5" t="str">
        <f t="shared" si="78"/>
        <v>6F</v>
      </c>
      <c r="K254" s="5" t="str">
        <f t="shared" si="79"/>
        <v>CD</v>
      </c>
      <c r="L254" s="5" t="str">
        <f t="shared" si="80"/>
        <v>46</v>
      </c>
      <c r="M254" s="5" t="str">
        <f t="shared" si="81"/>
        <v>EB</v>
      </c>
      <c r="N254" s="5" t="str">
        <f t="shared" si="82"/>
        <v>7C</v>
      </c>
      <c r="O254" s="5" t="str">
        <f t="shared" si="83"/>
        <v>B5</v>
      </c>
      <c r="P254" s="5" t="str">
        <f t="shared" si="84"/>
        <v>C4</v>
      </c>
      <c r="Q254" s="5" t="str">
        <f t="shared" si="85"/>
        <v>BD</v>
      </c>
      <c r="R254" s="5" t="str">
        <f t="shared" si="86"/>
        <v>EF</v>
      </c>
      <c r="S254" s="5" t="str">
        <f t="shared" si="87"/>
        <v>C9</v>
      </c>
      <c r="T254" s="5" t="str">
        <f t="shared" si="88"/>
        <v>CD</v>
      </c>
      <c r="U254" s="5" t="str">
        <f t="shared" si="89"/>
        <v>5F</v>
      </c>
      <c r="V254" s="5" t="str">
        <f t="shared" si="90"/>
        <v>DB</v>
      </c>
      <c r="X254" s="5" t="s">
        <v>150</v>
      </c>
      <c r="Y254" s="5" t="s">
        <v>10</v>
      </c>
      <c r="Z254" s="5" t="s">
        <v>3</v>
      </c>
      <c r="AA254" s="5" t="s">
        <v>61</v>
      </c>
      <c r="AB254" s="5" t="s">
        <v>108</v>
      </c>
      <c r="AC254" s="5" t="s">
        <v>230</v>
      </c>
      <c r="AD254" s="5" t="s">
        <v>43</v>
      </c>
      <c r="AE254" s="5" t="s">
        <v>149</v>
      </c>
      <c r="AF254" s="5" t="s">
        <v>217</v>
      </c>
      <c r="AG254" s="5" t="s">
        <v>39</v>
      </c>
      <c r="AH254" s="5" t="s">
        <v>219</v>
      </c>
      <c r="AI254" s="5" t="s">
        <v>92</v>
      </c>
      <c r="AJ254" s="5" t="s">
        <v>53</v>
      </c>
      <c r="AK254" s="5" t="s">
        <v>108</v>
      </c>
      <c r="AL254" s="5" t="s">
        <v>68</v>
      </c>
      <c r="AM254" s="5" t="s">
        <v>208</v>
      </c>
      <c r="AO254" s="10" t="s">
        <v>1032</v>
      </c>
      <c r="AP254" s="7" t="str">
        <f t="shared" si="93"/>
        <v>00001FDA</v>
      </c>
      <c r="AQ254" s="7">
        <f t="shared" si="91"/>
        <v>65498</v>
      </c>
      <c r="AR254" s="7">
        <f t="shared" si="94"/>
        <v>65490</v>
      </c>
      <c r="AS254" s="7" t="str">
        <f t="shared" si="95"/>
        <v/>
      </c>
      <c r="AT254" s="10"/>
      <c r="AU254" s="10"/>
    </row>
    <row r="255" spans="1:47" x14ac:dyDescent="0.4">
      <c r="A255" s="6" t="s">
        <v>500</v>
      </c>
      <c r="B255" s="2" t="str">
        <f t="shared" si="92"/>
        <v>2A33 C0D5 5623 7EFE 20C2 CEEF 2315 7AD1</v>
      </c>
      <c r="D255" s="2" t="str">
        <f t="shared" si="96"/>
        <v>2A33C0D556237EFE20C2CEEF23157AD1</v>
      </c>
      <c r="E255" s="2">
        <f t="shared" si="97"/>
        <v>61376</v>
      </c>
      <c r="F255" s="3" t="str">
        <f t="shared" si="98"/>
        <v>0EFC0</v>
      </c>
      <c r="G255" s="5" t="str">
        <f t="shared" si="75"/>
        <v>2A</v>
      </c>
      <c r="H255" s="5" t="str">
        <f t="shared" si="76"/>
        <v>33</v>
      </c>
      <c r="I255" s="5" t="str">
        <f t="shared" si="77"/>
        <v>C0</v>
      </c>
      <c r="J255" s="5" t="str">
        <f t="shared" si="78"/>
        <v>D5</v>
      </c>
      <c r="K255" s="5" t="str">
        <f t="shared" si="79"/>
        <v>56</v>
      </c>
      <c r="L255" s="5" t="str">
        <f t="shared" si="80"/>
        <v>23</v>
      </c>
      <c r="M255" s="5" t="str">
        <f t="shared" si="81"/>
        <v>7E</v>
      </c>
      <c r="N255" s="5" t="str">
        <f t="shared" si="82"/>
        <v>FE</v>
      </c>
      <c r="O255" s="5" t="str">
        <f t="shared" si="83"/>
        <v>20</v>
      </c>
      <c r="P255" s="5" t="str">
        <f t="shared" si="84"/>
        <v>C2</v>
      </c>
      <c r="Q255" s="5" t="str">
        <f t="shared" si="85"/>
        <v>CE</v>
      </c>
      <c r="R255" s="5" t="str">
        <f t="shared" si="86"/>
        <v>EF</v>
      </c>
      <c r="S255" s="5" t="str">
        <f t="shared" si="87"/>
        <v>23</v>
      </c>
      <c r="T255" s="5" t="str">
        <f t="shared" si="88"/>
        <v>15</v>
      </c>
      <c r="U255" s="5" t="str">
        <f t="shared" si="89"/>
        <v>7A</v>
      </c>
      <c r="V255" s="5" t="str">
        <f t="shared" si="90"/>
        <v>D1</v>
      </c>
      <c r="X255" s="5" t="s">
        <v>57</v>
      </c>
      <c r="Y255" s="5" t="s">
        <v>228</v>
      </c>
      <c r="Z255" s="5" t="s">
        <v>20</v>
      </c>
      <c r="AA255" s="5" t="s">
        <v>26</v>
      </c>
      <c r="AB255" s="5" t="s">
        <v>206</v>
      </c>
      <c r="AC255" s="5" t="s">
        <v>59</v>
      </c>
      <c r="AD255" s="5" t="s">
        <v>58</v>
      </c>
      <c r="AE255" s="5" t="s">
        <v>87</v>
      </c>
      <c r="AF255" s="5" t="s">
        <v>159</v>
      </c>
      <c r="AG255" s="5" t="s">
        <v>29</v>
      </c>
      <c r="AH255" s="5" t="s">
        <v>192</v>
      </c>
      <c r="AI255" s="5" t="s">
        <v>92</v>
      </c>
      <c r="AJ255" s="5" t="s">
        <v>59</v>
      </c>
      <c r="AK255" s="5" t="s">
        <v>67</v>
      </c>
      <c r="AL255" s="5" t="s">
        <v>76</v>
      </c>
      <c r="AM255" s="5" t="s">
        <v>62</v>
      </c>
      <c r="AO255" s="10" t="s">
        <v>1033</v>
      </c>
      <c r="AP255" s="7" t="str">
        <f t="shared" si="93"/>
        <v>00001FDB</v>
      </c>
      <c r="AQ255" s="7">
        <f t="shared" si="91"/>
        <v>65499</v>
      </c>
      <c r="AR255" s="7">
        <f t="shared" si="94"/>
        <v>65490</v>
      </c>
      <c r="AS255" s="7" t="str">
        <f t="shared" si="95"/>
        <v/>
      </c>
      <c r="AT255" s="10"/>
      <c r="AU255" s="10"/>
    </row>
    <row r="256" spans="1:47" x14ac:dyDescent="0.4">
      <c r="A256" s="6" t="s">
        <v>501</v>
      </c>
      <c r="B256" s="2" t="str">
        <f t="shared" si="92"/>
        <v>CD44 DBC9 CD9B CEC3 C0EF CDF5 EF23 C34A</v>
      </c>
      <c r="D256" s="2" t="str">
        <f t="shared" si="96"/>
        <v>CD44DBC9CD9BCEC3C0EFCDF5EF23C34A</v>
      </c>
      <c r="E256" s="2">
        <f t="shared" si="97"/>
        <v>61392</v>
      </c>
      <c r="F256" s="3" t="str">
        <f t="shared" si="98"/>
        <v>0EFD0</v>
      </c>
      <c r="G256" s="5" t="str">
        <f t="shared" si="75"/>
        <v>CD</v>
      </c>
      <c r="H256" s="5" t="str">
        <f t="shared" si="76"/>
        <v>44</v>
      </c>
      <c r="I256" s="5" t="str">
        <f t="shared" si="77"/>
        <v>DB</v>
      </c>
      <c r="J256" s="5" t="str">
        <f t="shared" si="78"/>
        <v>C9</v>
      </c>
      <c r="K256" s="5" t="str">
        <f t="shared" si="79"/>
        <v>CD</v>
      </c>
      <c r="L256" s="5" t="str">
        <f t="shared" si="80"/>
        <v>9B</v>
      </c>
      <c r="M256" s="5" t="str">
        <f t="shared" si="81"/>
        <v>CE</v>
      </c>
      <c r="N256" s="5" t="str">
        <f t="shared" si="82"/>
        <v>C3</v>
      </c>
      <c r="O256" s="5" t="str">
        <f t="shared" si="83"/>
        <v>C0</v>
      </c>
      <c r="P256" s="5" t="str">
        <f t="shared" si="84"/>
        <v>EF</v>
      </c>
      <c r="Q256" s="5" t="str">
        <f t="shared" si="85"/>
        <v>CD</v>
      </c>
      <c r="R256" s="5" t="str">
        <f t="shared" si="86"/>
        <v>F5</v>
      </c>
      <c r="S256" s="5" t="str">
        <f t="shared" si="87"/>
        <v>EF</v>
      </c>
      <c r="T256" s="5" t="str">
        <f t="shared" si="88"/>
        <v>23</v>
      </c>
      <c r="U256" s="5" t="str">
        <f t="shared" si="89"/>
        <v>C3</v>
      </c>
      <c r="V256" s="5" t="str">
        <f t="shared" si="90"/>
        <v>4A</v>
      </c>
      <c r="X256" s="5" t="s">
        <v>108</v>
      </c>
      <c r="Y256" s="5" t="s">
        <v>164</v>
      </c>
      <c r="Z256" s="5" t="s">
        <v>208</v>
      </c>
      <c r="AA256" s="5" t="s">
        <v>53</v>
      </c>
      <c r="AB256" s="5" t="s">
        <v>108</v>
      </c>
      <c r="AC256" s="5" t="s">
        <v>229</v>
      </c>
      <c r="AD256" s="5" t="s">
        <v>192</v>
      </c>
      <c r="AE256" s="5" t="s">
        <v>16</v>
      </c>
      <c r="AF256" s="5" t="s">
        <v>20</v>
      </c>
      <c r="AG256" s="5" t="s">
        <v>92</v>
      </c>
      <c r="AH256" s="5" t="s">
        <v>108</v>
      </c>
      <c r="AI256" s="5" t="s">
        <v>56</v>
      </c>
      <c r="AJ256" s="5" t="s">
        <v>92</v>
      </c>
      <c r="AK256" s="5" t="s">
        <v>59</v>
      </c>
      <c r="AL256" s="5" t="s">
        <v>16</v>
      </c>
      <c r="AM256" s="5" t="s">
        <v>115</v>
      </c>
      <c r="AO256" s="10" t="s">
        <v>1034</v>
      </c>
      <c r="AP256" s="7" t="str">
        <f t="shared" si="93"/>
        <v>00001FDC</v>
      </c>
      <c r="AQ256" s="7">
        <f t="shared" si="91"/>
        <v>65500</v>
      </c>
      <c r="AR256" s="7">
        <f t="shared" si="94"/>
        <v>65490</v>
      </c>
      <c r="AS256" s="7" t="str">
        <f t="shared" si="95"/>
        <v/>
      </c>
      <c r="AT256" s="10"/>
      <c r="AU256" s="10"/>
    </row>
    <row r="257" spans="1:47" x14ac:dyDescent="0.4">
      <c r="A257" s="6" t="s">
        <v>502</v>
      </c>
      <c r="B257" s="2" t="str">
        <f t="shared" si="92"/>
        <v>DBCD F5EF 22CD EDEF CDF5 EF22 C960 69CD</v>
      </c>
      <c r="D257" s="2" t="str">
        <f t="shared" si="96"/>
        <v>DBCDF5EF22CDEDEFCDF5EF22C96069CD</v>
      </c>
      <c r="E257" s="2">
        <f t="shared" si="97"/>
        <v>61408</v>
      </c>
      <c r="F257" s="3" t="str">
        <f t="shared" si="98"/>
        <v>0EFE0</v>
      </c>
      <c r="G257" s="5" t="str">
        <f t="shared" si="75"/>
        <v>DB</v>
      </c>
      <c r="H257" s="5" t="str">
        <f t="shared" si="76"/>
        <v>CD</v>
      </c>
      <c r="I257" s="5" t="str">
        <f t="shared" si="77"/>
        <v>F5</v>
      </c>
      <c r="J257" s="5" t="str">
        <f t="shared" si="78"/>
        <v>EF</v>
      </c>
      <c r="K257" s="5" t="str">
        <f t="shared" si="79"/>
        <v>22</v>
      </c>
      <c r="L257" s="5" t="str">
        <f t="shared" si="80"/>
        <v>CD</v>
      </c>
      <c r="M257" s="5" t="str">
        <f t="shared" si="81"/>
        <v>ED</v>
      </c>
      <c r="N257" s="5" t="str">
        <f t="shared" si="82"/>
        <v>EF</v>
      </c>
      <c r="O257" s="5" t="str">
        <f t="shared" si="83"/>
        <v>CD</v>
      </c>
      <c r="P257" s="5" t="str">
        <f t="shared" si="84"/>
        <v>F5</v>
      </c>
      <c r="Q257" s="5" t="str">
        <f t="shared" si="85"/>
        <v>EF</v>
      </c>
      <c r="R257" s="5" t="str">
        <f t="shared" si="86"/>
        <v>22</v>
      </c>
      <c r="S257" s="5" t="str">
        <f t="shared" si="87"/>
        <v>C9</v>
      </c>
      <c r="T257" s="5" t="str">
        <f t="shared" si="88"/>
        <v>60</v>
      </c>
      <c r="U257" s="5" t="str">
        <f t="shared" si="89"/>
        <v>69</v>
      </c>
      <c r="V257" s="5" t="str">
        <f t="shared" si="90"/>
        <v>CD</v>
      </c>
      <c r="X257" s="5" t="s">
        <v>208</v>
      </c>
      <c r="Y257" s="5" t="s">
        <v>108</v>
      </c>
      <c r="Z257" s="5" t="s">
        <v>56</v>
      </c>
      <c r="AA257" s="5" t="s">
        <v>92</v>
      </c>
      <c r="AB257" s="5" t="s">
        <v>41</v>
      </c>
      <c r="AC257" s="5" t="s">
        <v>108</v>
      </c>
      <c r="AD257" s="5" t="s">
        <v>236</v>
      </c>
      <c r="AE257" s="5" t="s">
        <v>92</v>
      </c>
      <c r="AF257" s="5" t="s">
        <v>108</v>
      </c>
      <c r="AG257" s="5" t="s">
        <v>56</v>
      </c>
      <c r="AH257" s="5" t="s">
        <v>92</v>
      </c>
      <c r="AI257" s="5" t="s">
        <v>41</v>
      </c>
      <c r="AJ257" s="5" t="s">
        <v>53</v>
      </c>
      <c r="AK257" s="5" t="s">
        <v>186</v>
      </c>
      <c r="AL257" s="5" t="s">
        <v>214</v>
      </c>
      <c r="AM257" s="5" t="s">
        <v>108</v>
      </c>
      <c r="AO257" s="10" t="s">
        <v>1035</v>
      </c>
      <c r="AP257" s="7" t="str">
        <f t="shared" si="93"/>
        <v>00001FDD</v>
      </c>
      <c r="AQ257" s="7">
        <f t="shared" si="91"/>
        <v>65501</v>
      </c>
      <c r="AR257" s="7">
        <f t="shared" si="94"/>
        <v>65490</v>
      </c>
      <c r="AS257" s="7" t="str">
        <f t="shared" si="95"/>
        <v/>
      </c>
      <c r="AT257" s="10"/>
      <c r="AU257" s="10"/>
    </row>
    <row r="258" spans="1:47" x14ac:dyDescent="0.4">
      <c r="A258" s="6" t="s">
        <v>503</v>
      </c>
      <c r="B258" s="2" t="str">
        <f t="shared" si="92"/>
        <v>32DB 444D C9E3 7E23 E3C3 60DD C368 CE3E</v>
      </c>
      <c r="D258" s="2" t="str">
        <f t="shared" si="96"/>
        <v>32DB444DC9E37E23E3C360DDC368CE3E</v>
      </c>
      <c r="E258" s="2">
        <f t="shared" si="97"/>
        <v>61424</v>
      </c>
      <c r="F258" s="3" t="str">
        <f t="shared" si="98"/>
        <v>0EFF0</v>
      </c>
      <c r="G258" s="5" t="str">
        <f t="shared" si="75"/>
        <v>32</v>
      </c>
      <c r="H258" s="5" t="str">
        <f t="shared" si="76"/>
        <v>DB</v>
      </c>
      <c r="I258" s="5" t="str">
        <f t="shared" si="77"/>
        <v>44</v>
      </c>
      <c r="J258" s="5" t="str">
        <f t="shared" si="78"/>
        <v>4D</v>
      </c>
      <c r="K258" s="5" t="str">
        <f t="shared" si="79"/>
        <v>C9</v>
      </c>
      <c r="L258" s="5" t="str">
        <f t="shared" si="80"/>
        <v>E3</v>
      </c>
      <c r="M258" s="5" t="str">
        <f t="shared" si="81"/>
        <v>7E</v>
      </c>
      <c r="N258" s="5" t="str">
        <f t="shared" si="82"/>
        <v>23</v>
      </c>
      <c r="O258" s="5" t="str">
        <f t="shared" si="83"/>
        <v>E3</v>
      </c>
      <c r="P258" s="5" t="str">
        <f t="shared" si="84"/>
        <v>C3</v>
      </c>
      <c r="Q258" s="5" t="str">
        <f t="shared" si="85"/>
        <v>60</v>
      </c>
      <c r="R258" s="5" t="str">
        <f t="shared" si="86"/>
        <v>DD</v>
      </c>
      <c r="S258" s="5" t="str">
        <f t="shared" si="87"/>
        <v>C3</v>
      </c>
      <c r="T258" s="5" t="str">
        <f t="shared" si="88"/>
        <v>68</v>
      </c>
      <c r="U258" s="5" t="str">
        <f t="shared" si="89"/>
        <v>CE</v>
      </c>
      <c r="V258" s="5" t="str">
        <f t="shared" si="90"/>
        <v>3E</v>
      </c>
      <c r="X258" s="5" t="s">
        <v>51</v>
      </c>
      <c r="Y258" s="5" t="s">
        <v>208</v>
      </c>
      <c r="Z258" s="5" t="s">
        <v>164</v>
      </c>
      <c r="AA258" s="5" t="s">
        <v>99</v>
      </c>
      <c r="AB258" s="5" t="s">
        <v>53</v>
      </c>
      <c r="AC258" s="5" t="s">
        <v>40</v>
      </c>
      <c r="AD258" s="5" t="s">
        <v>58</v>
      </c>
      <c r="AE258" s="5" t="s">
        <v>59</v>
      </c>
      <c r="AF258" s="5" t="s">
        <v>40</v>
      </c>
      <c r="AG258" s="5" t="s">
        <v>16</v>
      </c>
      <c r="AH258" s="5" t="s">
        <v>186</v>
      </c>
      <c r="AI258" s="5" t="s">
        <v>93</v>
      </c>
      <c r="AJ258" s="5" t="s">
        <v>16</v>
      </c>
      <c r="AK258" s="5" t="s">
        <v>239</v>
      </c>
      <c r="AL258" s="5" t="s">
        <v>192</v>
      </c>
      <c r="AM258" s="5" t="s">
        <v>47</v>
      </c>
      <c r="AO258" s="10" t="s">
        <v>1036</v>
      </c>
      <c r="AP258" s="7" t="str">
        <f t="shared" si="93"/>
        <v>00001FDE</v>
      </c>
      <c r="AQ258" s="7">
        <f t="shared" si="91"/>
        <v>65502</v>
      </c>
      <c r="AR258" s="7">
        <f t="shared" si="94"/>
        <v>65490</v>
      </c>
      <c r="AS258" s="7" t="str">
        <f t="shared" si="95"/>
        <v/>
      </c>
      <c r="AT258" s="10"/>
      <c r="AU258" s="10"/>
    </row>
    <row r="259" spans="1:47" x14ac:dyDescent="0.4">
      <c r="A259" s="6" t="s">
        <v>504</v>
      </c>
      <c r="B259" s="2" t="str">
        <f t="shared" si="92"/>
        <v>C3AA EDC3 B4ED C3FE E0C3 08E1 C312 E1C3</v>
      </c>
      <c r="D259" s="2" t="str">
        <f t="shared" si="96"/>
        <v>C3AAEDC3B4EDC3FEE0C308E1C312E1C3</v>
      </c>
      <c r="E259" s="2">
        <f>HEX2DEC(PréfixeDeuxièmeMoitiéBank&amp;Offset)</f>
        <v>122880</v>
      </c>
      <c r="F259" s="3" t="str">
        <f>DEC2HEX(E259,5)</f>
        <v>1E000</v>
      </c>
      <c r="G259" s="5" t="str">
        <f t="shared" ref="G259:G322" si="99">MID(D259,1,2)</f>
        <v>C3</v>
      </c>
      <c r="H259" s="5" t="str">
        <f t="shared" ref="H259:H322" si="100">MID(D259,3,2)</f>
        <v>AA</v>
      </c>
      <c r="I259" s="5" t="str">
        <f t="shared" ref="I259:I322" si="101">MID(D259,5,2)</f>
        <v>ED</v>
      </c>
      <c r="J259" s="5" t="str">
        <f t="shared" ref="J259:J322" si="102">MID(D259,7,2)</f>
        <v>C3</v>
      </c>
      <c r="K259" s="5" t="str">
        <f t="shared" ref="K259:K322" si="103">MID(D259,9,2)</f>
        <v>B4</v>
      </c>
      <c r="L259" s="5" t="str">
        <f t="shared" ref="L259:L322" si="104">MID(D259,11,2)</f>
        <v>ED</v>
      </c>
      <c r="M259" s="5" t="str">
        <f t="shared" ref="M259:M322" si="105">MID(D259,13,2)</f>
        <v>C3</v>
      </c>
      <c r="N259" s="5" t="str">
        <f t="shared" ref="N259:N322" si="106">MID(D259,15,2)</f>
        <v>FE</v>
      </c>
      <c r="O259" s="5" t="str">
        <f t="shared" ref="O259:O322" si="107">MID(D259,17,2)</f>
        <v>E0</v>
      </c>
      <c r="P259" s="5" t="str">
        <f t="shared" ref="P259:P322" si="108">MID(D259,19,2)</f>
        <v>C3</v>
      </c>
      <c r="Q259" s="5" t="str">
        <f t="shared" ref="Q259:Q322" si="109">MID(D259,21,2)</f>
        <v>08</v>
      </c>
      <c r="R259" s="5" t="str">
        <f t="shared" ref="R259:R322" si="110">MID(D259,23,2)</f>
        <v>E1</v>
      </c>
      <c r="S259" s="5" t="str">
        <f t="shared" ref="S259:S322" si="111">MID(D259,25,2)</f>
        <v>C3</v>
      </c>
      <c r="T259" s="5" t="str">
        <f t="shared" ref="T259:T322" si="112">MID(D259,27,2)</f>
        <v>12</v>
      </c>
      <c r="U259" s="5" t="str">
        <f t="shared" ref="U259:U322" si="113">MID(D259,29,2)</f>
        <v>E1</v>
      </c>
      <c r="V259" s="5" t="str">
        <f t="shared" ref="V259:V322" si="114">MID(D259,31,2)</f>
        <v>C3</v>
      </c>
      <c r="X259" s="5" t="s">
        <v>16</v>
      </c>
      <c r="Y259" s="5" t="s">
        <v>213</v>
      </c>
      <c r="Z259" s="5" t="s">
        <v>236</v>
      </c>
      <c r="AA259" s="5" t="s">
        <v>16</v>
      </c>
      <c r="AB259" s="5" t="s">
        <v>197</v>
      </c>
      <c r="AC259" s="5" t="s">
        <v>236</v>
      </c>
      <c r="AD259" s="5" t="s">
        <v>16</v>
      </c>
      <c r="AE259" s="5" t="s">
        <v>87</v>
      </c>
      <c r="AF259" s="5" t="s">
        <v>176</v>
      </c>
      <c r="AG259" s="5" t="s">
        <v>16</v>
      </c>
      <c r="AH259" s="5" t="s">
        <v>8</v>
      </c>
      <c r="AI259" s="5" t="s">
        <v>82</v>
      </c>
      <c r="AJ259" s="5" t="s">
        <v>16</v>
      </c>
      <c r="AK259" s="5" t="s">
        <v>163</v>
      </c>
      <c r="AL259" s="5" t="s">
        <v>82</v>
      </c>
      <c r="AM259" s="5" t="s">
        <v>16</v>
      </c>
      <c r="AO259" s="10" t="s">
        <v>1037</v>
      </c>
      <c r="AP259" s="7" t="str">
        <f t="shared" si="93"/>
        <v>00001FDF</v>
      </c>
      <c r="AQ259" s="7">
        <f t="shared" ref="AQ259:AQ272" si="115">HEX2DEC(AP259)+HEX2DEC(Offset)</f>
        <v>65503</v>
      </c>
      <c r="AR259" s="7">
        <f t="shared" si="94"/>
        <v>65490</v>
      </c>
      <c r="AS259" s="7" t="str">
        <f t="shared" si="95"/>
        <v/>
      </c>
      <c r="AT259" s="10"/>
      <c r="AU259" s="10"/>
    </row>
    <row r="260" spans="1:47" x14ac:dyDescent="0.4">
      <c r="A260" s="6" t="s">
        <v>505</v>
      </c>
      <c r="B260" s="2" t="str">
        <f t="shared" ref="B260:B323" si="116">UPPER(A260)</f>
        <v>1CE1 C326 E1C3 33E1 C340 E1C3 4AE1 C343</v>
      </c>
      <c r="D260" s="2" t="str">
        <f t="shared" si="96"/>
        <v>1CE1C326E1C333E1C340E1C34AE1C343</v>
      </c>
      <c r="E260" s="2">
        <f t="shared" si="97"/>
        <v>122896</v>
      </c>
      <c r="F260" s="3" t="str">
        <f>DEC2HEX(E260,5)</f>
        <v>1E010</v>
      </c>
      <c r="G260" s="5" t="str">
        <f t="shared" si="99"/>
        <v>1C</v>
      </c>
      <c r="H260" s="5" t="str">
        <f t="shared" si="100"/>
        <v>E1</v>
      </c>
      <c r="I260" s="5" t="str">
        <f t="shared" si="101"/>
        <v>C3</v>
      </c>
      <c r="J260" s="5" t="str">
        <f t="shared" si="102"/>
        <v>26</v>
      </c>
      <c r="K260" s="5" t="str">
        <f t="shared" si="103"/>
        <v>E1</v>
      </c>
      <c r="L260" s="5" t="str">
        <f t="shared" si="104"/>
        <v>C3</v>
      </c>
      <c r="M260" s="5" t="str">
        <f t="shared" si="105"/>
        <v>33</v>
      </c>
      <c r="N260" s="5" t="str">
        <f t="shared" si="106"/>
        <v>E1</v>
      </c>
      <c r="O260" s="5" t="str">
        <f t="shared" si="107"/>
        <v>C3</v>
      </c>
      <c r="P260" s="5" t="str">
        <f t="shared" si="108"/>
        <v>40</v>
      </c>
      <c r="Q260" s="5" t="str">
        <f t="shared" si="109"/>
        <v>E1</v>
      </c>
      <c r="R260" s="5" t="str">
        <f t="shared" si="110"/>
        <v>C3</v>
      </c>
      <c r="S260" s="5" t="str">
        <f t="shared" si="111"/>
        <v>4A</v>
      </c>
      <c r="T260" s="5" t="str">
        <f t="shared" si="112"/>
        <v>E1</v>
      </c>
      <c r="U260" s="5" t="str">
        <f t="shared" si="113"/>
        <v>C3</v>
      </c>
      <c r="V260" s="5" t="str">
        <f t="shared" si="114"/>
        <v>43</v>
      </c>
      <c r="X260" s="5" t="s">
        <v>138</v>
      </c>
      <c r="Y260" s="5" t="s">
        <v>82</v>
      </c>
      <c r="Z260" s="5" t="s">
        <v>16</v>
      </c>
      <c r="AA260" s="5" t="s">
        <v>127</v>
      </c>
      <c r="AB260" s="5" t="s">
        <v>82</v>
      </c>
      <c r="AC260" s="5" t="s">
        <v>16</v>
      </c>
      <c r="AD260" s="5" t="s">
        <v>228</v>
      </c>
      <c r="AE260" s="5" t="s">
        <v>82</v>
      </c>
      <c r="AF260" s="5" t="s">
        <v>16</v>
      </c>
      <c r="AG260" s="5" t="s">
        <v>98</v>
      </c>
      <c r="AH260" s="5" t="s">
        <v>82</v>
      </c>
      <c r="AI260" s="5" t="s">
        <v>16</v>
      </c>
      <c r="AJ260" s="5" t="s">
        <v>115</v>
      </c>
      <c r="AK260" s="5" t="s">
        <v>82</v>
      </c>
      <c r="AL260" s="5" t="s">
        <v>16</v>
      </c>
      <c r="AM260" s="5" t="s">
        <v>196</v>
      </c>
      <c r="AO260" s="10" t="s">
        <v>1038</v>
      </c>
      <c r="AP260" s="7" t="str">
        <f t="shared" ref="AP260:AP272" si="117">LEFT(AO260,SEARCH(":",AO260,1)-1)</f>
        <v>00001FE0</v>
      </c>
      <c r="AQ260" s="7">
        <f t="shared" si="115"/>
        <v>65504</v>
      </c>
      <c r="AR260" s="7">
        <f t="shared" ref="AR260:AR272" si="118">IF(AQ260&lt;&gt;AQ259+1,AQ260,AR259)</f>
        <v>65490</v>
      </c>
      <c r="AS260" s="7" t="str">
        <f t="shared" ref="AS260:AS272" si="119">IF(AQ260&lt;&gt;AQ261-1,AQ260,"")</f>
        <v/>
      </c>
      <c r="AT260" s="10"/>
      <c r="AU260" s="10"/>
    </row>
    <row r="261" spans="1:47" x14ac:dyDescent="0.4">
      <c r="A261" s="6" t="s">
        <v>506</v>
      </c>
      <c r="B261" s="2" t="str">
        <f t="shared" si="116"/>
        <v>E4C3 54E1 C355 E8C3 45E7 C367 E6C3 70E8</v>
      </c>
      <c r="D261" s="2" t="str">
        <f t="shared" ref="D261:D324" si="120">MID(B261,1,4)&amp;MID(B261,6,4)&amp;MID(B261,11,4)&amp;MID(B261,16,4)&amp;MID(B261,21,4)&amp;MID(B261,26,4)&amp;MID(B261,31,4)&amp;MID(B261,36,4)</f>
        <v>E4C354E1C355E8C345E7C367E6C370E8</v>
      </c>
      <c r="E261" s="2">
        <f t="shared" ref="E261:E324" si="121">E260+16</f>
        <v>122912</v>
      </c>
      <c r="F261" s="3" t="str">
        <f t="shared" ref="F261:F324" si="122">DEC2HEX(E261,5)</f>
        <v>1E020</v>
      </c>
      <c r="G261" s="5" t="str">
        <f t="shared" si="99"/>
        <v>E4</v>
      </c>
      <c r="H261" s="5" t="str">
        <f t="shared" si="100"/>
        <v>C3</v>
      </c>
      <c r="I261" s="5" t="str">
        <f t="shared" si="101"/>
        <v>54</v>
      </c>
      <c r="J261" s="5" t="str">
        <f t="shared" si="102"/>
        <v>E1</v>
      </c>
      <c r="K261" s="5" t="str">
        <f t="shared" si="103"/>
        <v>C3</v>
      </c>
      <c r="L261" s="5" t="str">
        <f t="shared" si="104"/>
        <v>55</v>
      </c>
      <c r="M261" s="5" t="str">
        <f t="shared" si="105"/>
        <v>E8</v>
      </c>
      <c r="N261" s="5" t="str">
        <f t="shared" si="106"/>
        <v>C3</v>
      </c>
      <c r="O261" s="5" t="str">
        <f t="shared" si="107"/>
        <v>45</v>
      </c>
      <c r="P261" s="5" t="str">
        <f t="shared" si="108"/>
        <v>E7</v>
      </c>
      <c r="Q261" s="5" t="str">
        <f t="shared" si="109"/>
        <v>C3</v>
      </c>
      <c r="R261" s="5" t="str">
        <f t="shared" si="110"/>
        <v>67</v>
      </c>
      <c r="S261" s="5" t="str">
        <f t="shared" si="111"/>
        <v>E6</v>
      </c>
      <c r="T261" s="5" t="str">
        <f t="shared" si="112"/>
        <v>C3</v>
      </c>
      <c r="U261" s="5" t="str">
        <f t="shared" si="113"/>
        <v>70</v>
      </c>
      <c r="V261" s="5" t="str">
        <f t="shared" si="114"/>
        <v>E8</v>
      </c>
      <c r="X261" s="5" t="s">
        <v>169</v>
      </c>
      <c r="Y261" s="5" t="s">
        <v>16</v>
      </c>
      <c r="Z261" s="5" t="s">
        <v>128</v>
      </c>
      <c r="AA261" s="5" t="s">
        <v>82</v>
      </c>
      <c r="AB261" s="5" t="s">
        <v>16</v>
      </c>
      <c r="AC261" s="5" t="s">
        <v>205</v>
      </c>
      <c r="AD261" s="5" t="s">
        <v>70</v>
      </c>
      <c r="AE261" s="5" t="s">
        <v>16</v>
      </c>
      <c r="AF261" s="5" t="s">
        <v>139</v>
      </c>
      <c r="AG261" s="5" t="s">
        <v>66</v>
      </c>
      <c r="AH261" s="5" t="s">
        <v>16</v>
      </c>
      <c r="AI261" s="5" t="s">
        <v>150</v>
      </c>
      <c r="AJ261" s="5" t="s">
        <v>97</v>
      </c>
      <c r="AK261" s="5" t="s">
        <v>16</v>
      </c>
      <c r="AL261" s="5" t="s">
        <v>173</v>
      </c>
      <c r="AM261" s="5" t="s">
        <v>70</v>
      </c>
      <c r="AO261" s="10" t="s">
        <v>1039</v>
      </c>
      <c r="AP261" s="7" t="str">
        <f t="shared" si="117"/>
        <v>00001FE1</v>
      </c>
      <c r="AQ261" s="7">
        <f t="shared" si="115"/>
        <v>65505</v>
      </c>
      <c r="AR261" s="7">
        <f t="shared" si="118"/>
        <v>65490</v>
      </c>
      <c r="AS261" s="7" t="str">
        <f t="shared" si="119"/>
        <v/>
      </c>
      <c r="AT261" s="10"/>
      <c r="AU261" s="10"/>
    </row>
    <row r="262" spans="1:47" x14ac:dyDescent="0.4">
      <c r="A262" s="6" t="s">
        <v>507</v>
      </c>
      <c r="B262" s="2" t="str">
        <f t="shared" si="116"/>
        <v>C380 E8C3 F8E5 C3D2 E7C3 D9E7 C394 E8C3</v>
      </c>
      <c r="D262" s="2" t="str">
        <f t="shared" si="120"/>
        <v>C380E8C3F8E5C3D2E7C3D9E7C394E8C3</v>
      </c>
      <c r="E262" s="2">
        <f t="shared" si="121"/>
        <v>122928</v>
      </c>
      <c r="F262" s="3" t="str">
        <f t="shared" si="122"/>
        <v>1E030</v>
      </c>
      <c r="G262" s="5" t="str">
        <f t="shared" si="99"/>
        <v>C3</v>
      </c>
      <c r="H262" s="5" t="str">
        <f t="shared" si="100"/>
        <v>80</v>
      </c>
      <c r="I262" s="5" t="str">
        <f t="shared" si="101"/>
        <v>E8</v>
      </c>
      <c r="J262" s="5" t="str">
        <f t="shared" si="102"/>
        <v>C3</v>
      </c>
      <c r="K262" s="5" t="str">
        <f t="shared" si="103"/>
        <v>F8</v>
      </c>
      <c r="L262" s="5" t="str">
        <f t="shared" si="104"/>
        <v>E5</v>
      </c>
      <c r="M262" s="5" t="str">
        <f t="shared" si="105"/>
        <v>C3</v>
      </c>
      <c r="N262" s="5" t="str">
        <f t="shared" si="106"/>
        <v>D2</v>
      </c>
      <c r="O262" s="5" t="str">
        <f t="shared" si="107"/>
        <v>E7</v>
      </c>
      <c r="P262" s="5" t="str">
        <f t="shared" si="108"/>
        <v>C3</v>
      </c>
      <c r="Q262" s="5" t="str">
        <f t="shared" si="109"/>
        <v>D9</v>
      </c>
      <c r="R262" s="5" t="str">
        <f t="shared" si="110"/>
        <v>E7</v>
      </c>
      <c r="S262" s="5" t="str">
        <f t="shared" si="111"/>
        <v>C3</v>
      </c>
      <c r="T262" s="5" t="str">
        <f t="shared" si="112"/>
        <v>94</v>
      </c>
      <c r="U262" s="5" t="str">
        <f t="shared" si="113"/>
        <v>E8</v>
      </c>
      <c r="V262" s="5" t="str">
        <f t="shared" si="114"/>
        <v>C3</v>
      </c>
      <c r="X262" s="5" t="s">
        <v>16</v>
      </c>
      <c r="Y262" s="5" t="s">
        <v>88</v>
      </c>
      <c r="Z262" s="5" t="s">
        <v>70</v>
      </c>
      <c r="AA262" s="5" t="s">
        <v>16</v>
      </c>
      <c r="AB262" s="5" t="s">
        <v>247</v>
      </c>
      <c r="AC262" s="5" t="s">
        <v>54</v>
      </c>
      <c r="AD262" s="5" t="s">
        <v>16</v>
      </c>
      <c r="AE262" s="5" t="s">
        <v>42</v>
      </c>
      <c r="AF262" s="5" t="s">
        <v>66</v>
      </c>
      <c r="AG262" s="5" t="s">
        <v>16</v>
      </c>
      <c r="AH262" s="5" t="s">
        <v>142</v>
      </c>
      <c r="AI262" s="5" t="s">
        <v>66</v>
      </c>
      <c r="AJ262" s="5" t="s">
        <v>16</v>
      </c>
      <c r="AK262" s="5" t="s">
        <v>147</v>
      </c>
      <c r="AL262" s="5" t="s">
        <v>70</v>
      </c>
      <c r="AM262" s="5" t="s">
        <v>16</v>
      </c>
      <c r="AO262" s="10" t="s">
        <v>1040</v>
      </c>
      <c r="AP262" s="7" t="str">
        <f t="shared" si="117"/>
        <v>00001FE2</v>
      </c>
      <c r="AQ262" s="7">
        <f t="shared" si="115"/>
        <v>65506</v>
      </c>
      <c r="AR262" s="7">
        <f t="shared" si="118"/>
        <v>65490</v>
      </c>
      <c r="AS262" s="7" t="str">
        <f t="shared" si="119"/>
        <v/>
      </c>
      <c r="AT262" s="10"/>
      <c r="AU262" s="10"/>
    </row>
    <row r="263" spans="1:47" x14ac:dyDescent="0.4">
      <c r="A263" s="6" t="s">
        <v>508</v>
      </c>
      <c r="B263" s="2" t="str">
        <f t="shared" si="116"/>
        <v>6CE9 C3C1 E9C3 ACE8 C314 E4C3 DEE3 C36D</v>
      </c>
      <c r="D263" s="2" t="str">
        <f t="shared" si="120"/>
        <v>6CE9C3C1E9C3ACE8C314E4C3DEE3C36D</v>
      </c>
      <c r="E263" s="2">
        <f t="shared" si="121"/>
        <v>122944</v>
      </c>
      <c r="F263" s="3" t="str">
        <f t="shared" si="122"/>
        <v>1E040</v>
      </c>
      <c r="G263" s="5" t="str">
        <f t="shared" si="99"/>
        <v>6C</v>
      </c>
      <c r="H263" s="5" t="str">
        <f t="shared" si="100"/>
        <v>E9</v>
      </c>
      <c r="I263" s="5" t="str">
        <f t="shared" si="101"/>
        <v>C3</v>
      </c>
      <c r="J263" s="5" t="str">
        <f t="shared" si="102"/>
        <v>C1</v>
      </c>
      <c r="K263" s="5" t="str">
        <f t="shared" si="103"/>
        <v>E9</v>
      </c>
      <c r="L263" s="5" t="str">
        <f t="shared" si="104"/>
        <v>C3</v>
      </c>
      <c r="M263" s="5" t="str">
        <f t="shared" si="105"/>
        <v>AC</v>
      </c>
      <c r="N263" s="5" t="str">
        <f t="shared" si="106"/>
        <v>E8</v>
      </c>
      <c r="O263" s="5" t="str">
        <f t="shared" si="107"/>
        <v>C3</v>
      </c>
      <c r="P263" s="5" t="str">
        <f t="shared" si="108"/>
        <v>14</v>
      </c>
      <c r="Q263" s="5" t="str">
        <f t="shared" si="109"/>
        <v>E4</v>
      </c>
      <c r="R263" s="5" t="str">
        <f t="shared" si="110"/>
        <v>C3</v>
      </c>
      <c r="S263" s="5" t="str">
        <f t="shared" si="111"/>
        <v>DE</v>
      </c>
      <c r="T263" s="5" t="str">
        <f t="shared" si="112"/>
        <v>E3</v>
      </c>
      <c r="U263" s="5" t="str">
        <f t="shared" si="113"/>
        <v>C3</v>
      </c>
      <c r="V263" s="5" t="str">
        <f t="shared" si="114"/>
        <v>6D</v>
      </c>
      <c r="X263" s="5" t="s">
        <v>238</v>
      </c>
      <c r="Y263" s="5" t="s">
        <v>116</v>
      </c>
      <c r="Z263" s="5" t="s">
        <v>16</v>
      </c>
      <c r="AA263" s="5" t="s">
        <v>23</v>
      </c>
      <c r="AB263" s="5" t="s">
        <v>116</v>
      </c>
      <c r="AC263" s="5" t="s">
        <v>16</v>
      </c>
      <c r="AD263" s="5" t="s">
        <v>27</v>
      </c>
      <c r="AE263" s="5" t="s">
        <v>70</v>
      </c>
      <c r="AF263" s="5" t="s">
        <v>16</v>
      </c>
      <c r="AG263" s="5" t="s">
        <v>35</v>
      </c>
      <c r="AH263" s="5" t="s">
        <v>169</v>
      </c>
      <c r="AI263" s="5" t="s">
        <v>16</v>
      </c>
      <c r="AJ263" s="5" t="s">
        <v>124</v>
      </c>
      <c r="AK263" s="5" t="s">
        <v>40</v>
      </c>
      <c r="AL263" s="5" t="s">
        <v>16</v>
      </c>
      <c r="AM263" s="5" t="s">
        <v>212</v>
      </c>
      <c r="AO263" s="10" t="s">
        <v>1041</v>
      </c>
      <c r="AP263" s="7" t="str">
        <f t="shared" si="117"/>
        <v>00001FE3</v>
      </c>
      <c r="AQ263" s="7">
        <f t="shared" si="115"/>
        <v>65507</v>
      </c>
      <c r="AR263" s="7">
        <f t="shared" si="118"/>
        <v>65490</v>
      </c>
      <c r="AS263" s="7" t="str">
        <f t="shared" si="119"/>
        <v/>
      </c>
      <c r="AT263" s="10"/>
      <c r="AU263" s="10"/>
    </row>
    <row r="264" spans="1:47" x14ac:dyDescent="0.4">
      <c r="A264" s="6" t="s">
        <v>509</v>
      </c>
      <c r="B264" s="2" t="str">
        <f t="shared" si="116"/>
        <v>E1C3 8DE1 C3AC E1C3 2BE2 C338 E2C3 0BE3</v>
      </c>
      <c r="D264" s="2" t="str">
        <f t="shared" si="120"/>
        <v>E1C38DE1C3ACE1C32BE2C338E2C30BE3</v>
      </c>
      <c r="E264" s="2">
        <f t="shared" si="121"/>
        <v>122960</v>
      </c>
      <c r="F264" s="3" t="str">
        <f t="shared" si="122"/>
        <v>1E050</v>
      </c>
      <c r="G264" s="5" t="str">
        <f t="shared" si="99"/>
        <v>E1</v>
      </c>
      <c r="H264" s="5" t="str">
        <f t="shared" si="100"/>
        <v>C3</v>
      </c>
      <c r="I264" s="5" t="str">
        <f t="shared" si="101"/>
        <v>8D</v>
      </c>
      <c r="J264" s="5" t="str">
        <f t="shared" si="102"/>
        <v>E1</v>
      </c>
      <c r="K264" s="5" t="str">
        <f t="shared" si="103"/>
        <v>C3</v>
      </c>
      <c r="L264" s="5" t="str">
        <f t="shared" si="104"/>
        <v>AC</v>
      </c>
      <c r="M264" s="5" t="str">
        <f t="shared" si="105"/>
        <v>E1</v>
      </c>
      <c r="N264" s="5" t="str">
        <f t="shared" si="106"/>
        <v>C3</v>
      </c>
      <c r="O264" s="5" t="str">
        <f t="shared" si="107"/>
        <v>2B</v>
      </c>
      <c r="P264" s="5" t="str">
        <f t="shared" si="108"/>
        <v>E2</v>
      </c>
      <c r="Q264" s="5" t="str">
        <f t="shared" si="109"/>
        <v>C3</v>
      </c>
      <c r="R264" s="5" t="str">
        <f t="shared" si="110"/>
        <v>38</v>
      </c>
      <c r="S264" s="5" t="str">
        <f t="shared" si="111"/>
        <v>E2</v>
      </c>
      <c r="T264" s="5" t="str">
        <f t="shared" si="112"/>
        <v>C3</v>
      </c>
      <c r="U264" s="5" t="str">
        <f t="shared" si="113"/>
        <v>0B</v>
      </c>
      <c r="V264" s="5" t="str">
        <f t="shared" si="114"/>
        <v>E3</v>
      </c>
      <c r="X264" s="5" t="s">
        <v>82</v>
      </c>
      <c r="Y264" s="5" t="s">
        <v>16</v>
      </c>
      <c r="Z264" s="5" t="s">
        <v>166</v>
      </c>
      <c r="AA264" s="5" t="s">
        <v>82</v>
      </c>
      <c r="AB264" s="5" t="s">
        <v>16</v>
      </c>
      <c r="AC264" s="5" t="s">
        <v>27</v>
      </c>
      <c r="AD264" s="5" t="s">
        <v>82</v>
      </c>
      <c r="AE264" s="5" t="s">
        <v>16</v>
      </c>
      <c r="AF264" s="5" t="s">
        <v>85</v>
      </c>
      <c r="AG264" s="5" t="s">
        <v>121</v>
      </c>
      <c r="AH264" s="5" t="s">
        <v>16</v>
      </c>
      <c r="AI264" s="5" t="s">
        <v>195</v>
      </c>
      <c r="AJ264" s="5" t="s">
        <v>121</v>
      </c>
      <c r="AK264" s="5" t="s">
        <v>16</v>
      </c>
      <c r="AL264" s="5" t="s">
        <v>11</v>
      </c>
      <c r="AM264" s="5" t="s">
        <v>40</v>
      </c>
      <c r="AO264" s="10" t="s">
        <v>1042</v>
      </c>
      <c r="AP264" s="7" t="str">
        <f t="shared" si="117"/>
        <v>00001FE4</v>
      </c>
      <c r="AQ264" s="7">
        <f t="shared" si="115"/>
        <v>65508</v>
      </c>
      <c r="AR264" s="7">
        <f t="shared" si="118"/>
        <v>65490</v>
      </c>
      <c r="AS264" s="7" t="str">
        <f t="shared" si="119"/>
        <v/>
      </c>
      <c r="AT264" s="10"/>
      <c r="AU264" s="10"/>
    </row>
    <row r="265" spans="1:47" x14ac:dyDescent="0.4">
      <c r="A265" s="6" t="s">
        <v>510</v>
      </c>
      <c r="B265" s="2" t="str">
        <f t="shared" si="116"/>
        <v>C315 E3C3 2EE3 C345 E3C3 5CE3 C373 E3C3</v>
      </c>
      <c r="D265" s="2" t="str">
        <f t="shared" si="120"/>
        <v>C315E3C32EE3C345E3C35CE3C373E3C3</v>
      </c>
      <c r="E265" s="2">
        <f t="shared" si="121"/>
        <v>122976</v>
      </c>
      <c r="F265" s="3" t="str">
        <f t="shared" si="122"/>
        <v>1E060</v>
      </c>
      <c r="G265" s="5" t="str">
        <f t="shared" si="99"/>
        <v>C3</v>
      </c>
      <c r="H265" s="5" t="str">
        <f t="shared" si="100"/>
        <v>15</v>
      </c>
      <c r="I265" s="5" t="str">
        <f t="shared" si="101"/>
        <v>E3</v>
      </c>
      <c r="J265" s="5" t="str">
        <f t="shared" si="102"/>
        <v>C3</v>
      </c>
      <c r="K265" s="5" t="str">
        <f t="shared" si="103"/>
        <v>2E</v>
      </c>
      <c r="L265" s="5" t="str">
        <f t="shared" si="104"/>
        <v>E3</v>
      </c>
      <c r="M265" s="5" t="str">
        <f t="shared" si="105"/>
        <v>C3</v>
      </c>
      <c r="N265" s="5" t="str">
        <f t="shared" si="106"/>
        <v>45</v>
      </c>
      <c r="O265" s="5" t="str">
        <f t="shared" si="107"/>
        <v>E3</v>
      </c>
      <c r="P265" s="5" t="str">
        <f t="shared" si="108"/>
        <v>C3</v>
      </c>
      <c r="Q265" s="5" t="str">
        <f t="shared" si="109"/>
        <v>5C</v>
      </c>
      <c r="R265" s="5" t="str">
        <f t="shared" si="110"/>
        <v>E3</v>
      </c>
      <c r="S265" s="5" t="str">
        <f t="shared" si="111"/>
        <v>C3</v>
      </c>
      <c r="T265" s="5" t="str">
        <f t="shared" si="112"/>
        <v>73</v>
      </c>
      <c r="U265" s="5" t="str">
        <f t="shared" si="113"/>
        <v>E3</v>
      </c>
      <c r="V265" s="5" t="str">
        <f t="shared" si="114"/>
        <v>C3</v>
      </c>
      <c r="X265" s="5" t="s">
        <v>16</v>
      </c>
      <c r="Y265" s="5" t="s">
        <v>67</v>
      </c>
      <c r="Z265" s="5" t="s">
        <v>40</v>
      </c>
      <c r="AA265" s="5" t="s">
        <v>16</v>
      </c>
      <c r="AB265" s="5" t="s">
        <v>107</v>
      </c>
      <c r="AC265" s="5" t="s">
        <v>40</v>
      </c>
      <c r="AD265" s="5" t="s">
        <v>16</v>
      </c>
      <c r="AE265" s="5" t="s">
        <v>139</v>
      </c>
      <c r="AF265" s="5" t="s">
        <v>40</v>
      </c>
      <c r="AG265" s="5" t="s">
        <v>16</v>
      </c>
      <c r="AH265" s="5" t="s">
        <v>241</v>
      </c>
      <c r="AI265" s="5" t="s">
        <v>40</v>
      </c>
      <c r="AJ265" s="5" t="s">
        <v>16</v>
      </c>
      <c r="AK265" s="5" t="s">
        <v>32</v>
      </c>
      <c r="AL265" s="5" t="s">
        <v>40</v>
      </c>
      <c r="AM265" s="5" t="s">
        <v>16</v>
      </c>
      <c r="AO265" s="10" t="s">
        <v>1043</v>
      </c>
      <c r="AP265" s="7" t="str">
        <f t="shared" si="117"/>
        <v>00001FE5</v>
      </c>
      <c r="AQ265" s="7">
        <f t="shared" si="115"/>
        <v>65509</v>
      </c>
      <c r="AR265" s="7">
        <f t="shared" si="118"/>
        <v>65490</v>
      </c>
      <c r="AS265" s="7" t="str">
        <f t="shared" si="119"/>
        <v/>
      </c>
      <c r="AT265" s="10"/>
      <c r="AU265" s="10"/>
    </row>
    <row r="266" spans="1:47" x14ac:dyDescent="0.4">
      <c r="A266" s="6" t="s">
        <v>511</v>
      </c>
      <c r="B266" s="2" t="str">
        <f t="shared" si="116"/>
        <v>A5E3 C398 E3C3 C0ED C3A6 EFC3 74E4 C379</v>
      </c>
      <c r="D266" s="2" t="str">
        <f t="shared" si="120"/>
        <v>A5E3C398E3C3C0EDC3A6EFC374E4C379</v>
      </c>
      <c r="E266" s="2">
        <f t="shared" si="121"/>
        <v>122992</v>
      </c>
      <c r="F266" s="3" t="str">
        <f t="shared" si="122"/>
        <v>1E070</v>
      </c>
      <c r="G266" s="5" t="str">
        <f t="shared" si="99"/>
        <v>A5</v>
      </c>
      <c r="H266" s="5" t="str">
        <f t="shared" si="100"/>
        <v>E3</v>
      </c>
      <c r="I266" s="5" t="str">
        <f t="shared" si="101"/>
        <v>C3</v>
      </c>
      <c r="J266" s="5" t="str">
        <f t="shared" si="102"/>
        <v>98</v>
      </c>
      <c r="K266" s="5" t="str">
        <f t="shared" si="103"/>
        <v>E3</v>
      </c>
      <c r="L266" s="5" t="str">
        <f t="shared" si="104"/>
        <v>C3</v>
      </c>
      <c r="M266" s="5" t="str">
        <f t="shared" si="105"/>
        <v>C0</v>
      </c>
      <c r="N266" s="5" t="str">
        <f t="shared" si="106"/>
        <v>ED</v>
      </c>
      <c r="O266" s="5" t="str">
        <f t="shared" si="107"/>
        <v>C3</v>
      </c>
      <c r="P266" s="5" t="str">
        <f t="shared" si="108"/>
        <v>A6</v>
      </c>
      <c r="Q266" s="5" t="str">
        <f t="shared" si="109"/>
        <v>EF</v>
      </c>
      <c r="R266" s="5" t="str">
        <f t="shared" si="110"/>
        <v>C3</v>
      </c>
      <c r="S266" s="5" t="str">
        <f t="shared" si="111"/>
        <v>74</v>
      </c>
      <c r="T266" s="5" t="str">
        <f t="shared" si="112"/>
        <v>E4</v>
      </c>
      <c r="U266" s="5" t="str">
        <f t="shared" si="113"/>
        <v>C3</v>
      </c>
      <c r="V266" s="5" t="str">
        <f t="shared" si="114"/>
        <v>79</v>
      </c>
      <c r="X266" s="5" t="s">
        <v>184</v>
      </c>
      <c r="Y266" s="5" t="s">
        <v>40</v>
      </c>
      <c r="Z266" s="5" t="s">
        <v>16</v>
      </c>
      <c r="AA266" s="5" t="s">
        <v>177</v>
      </c>
      <c r="AB266" s="5" t="s">
        <v>40</v>
      </c>
      <c r="AC266" s="5" t="s">
        <v>16</v>
      </c>
      <c r="AD266" s="5" t="s">
        <v>20</v>
      </c>
      <c r="AE266" s="5" t="s">
        <v>236</v>
      </c>
      <c r="AF266" s="5" t="s">
        <v>16</v>
      </c>
      <c r="AG266" s="5" t="s">
        <v>78</v>
      </c>
      <c r="AH266" s="5" t="s">
        <v>92</v>
      </c>
      <c r="AI266" s="5" t="s">
        <v>16</v>
      </c>
      <c r="AJ266" s="5" t="s">
        <v>244</v>
      </c>
      <c r="AK266" s="5" t="s">
        <v>169</v>
      </c>
      <c r="AL266" s="5" t="s">
        <v>16</v>
      </c>
      <c r="AM266" s="5" t="s">
        <v>24</v>
      </c>
      <c r="AO266" s="10" t="s">
        <v>1044</v>
      </c>
      <c r="AP266" s="7" t="str">
        <f t="shared" si="117"/>
        <v>00001FE6</v>
      </c>
      <c r="AQ266" s="7">
        <f t="shared" si="115"/>
        <v>65510</v>
      </c>
      <c r="AR266" s="7">
        <f t="shared" si="118"/>
        <v>65490</v>
      </c>
      <c r="AS266" s="7" t="str">
        <f t="shared" si="119"/>
        <v/>
      </c>
      <c r="AT266" s="10"/>
      <c r="AU266" s="10"/>
    </row>
    <row r="267" spans="1:47" x14ac:dyDescent="0.4">
      <c r="A267" s="6" t="s">
        <v>512</v>
      </c>
      <c r="B267" s="2" t="str">
        <f t="shared" si="116"/>
        <v>E4C3 7EE4 C383 E4C3 88E5 C399 E5C3 5FE5</v>
      </c>
      <c r="D267" s="2" t="str">
        <f t="shared" si="120"/>
        <v>E4C37EE4C383E4C388E5C399E5C35FE5</v>
      </c>
      <c r="E267" s="2">
        <f t="shared" si="121"/>
        <v>123008</v>
      </c>
      <c r="F267" s="3" t="str">
        <f t="shared" si="122"/>
        <v>1E080</v>
      </c>
      <c r="G267" s="5" t="str">
        <f t="shared" si="99"/>
        <v>E4</v>
      </c>
      <c r="H267" s="5" t="str">
        <f t="shared" si="100"/>
        <v>C3</v>
      </c>
      <c r="I267" s="5" t="str">
        <f t="shared" si="101"/>
        <v>7E</v>
      </c>
      <c r="J267" s="5" t="str">
        <f t="shared" si="102"/>
        <v>E4</v>
      </c>
      <c r="K267" s="5" t="str">
        <f t="shared" si="103"/>
        <v>C3</v>
      </c>
      <c r="L267" s="5" t="str">
        <f t="shared" si="104"/>
        <v>83</v>
      </c>
      <c r="M267" s="5" t="str">
        <f t="shared" si="105"/>
        <v>E4</v>
      </c>
      <c r="N267" s="5" t="str">
        <f t="shared" si="106"/>
        <v>C3</v>
      </c>
      <c r="O267" s="5" t="str">
        <f t="shared" si="107"/>
        <v>88</v>
      </c>
      <c r="P267" s="5" t="str">
        <f t="shared" si="108"/>
        <v>E5</v>
      </c>
      <c r="Q267" s="5" t="str">
        <f t="shared" si="109"/>
        <v>C3</v>
      </c>
      <c r="R267" s="5" t="str">
        <f t="shared" si="110"/>
        <v>99</v>
      </c>
      <c r="S267" s="5" t="str">
        <f t="shared" si="111"/>
        <v>E5</v>
      </c>
      <c r="T267" s="5" t="str">
        <f t="shared" si="112"/>
        <v>C3</v>
      </c>
      <c r="U267" s="5" t="str">
        <f t="shared" si="113"/>
        <v>5F</v>
      </c>
      <c r="V267" s="5" t="str">
        <f t="shared" si="114"/>
        <v>E5</v>
      </c>
      <c r="X267" s="5" t="s">
        <v>169</v>
      </c>
      <c r="Y267" s="5" t="s">
        <v>16</v>
      </c>
      <c r="Z267" s="5" t="s">
        <v>58</v>
      </c>
      <c r="AA267" s="5" t="s">
        <v>169</v>
      </c>
      <c r="AB267" s="5" t="s">
        <v>16</v>
      </c>
      <c r="AC267" s="5" t="s">
        <v>224</v>
      </c>
      <c r="AD267" s="5" t="s">
        <v>169</v>
      </c>
      <c r="AE267" s="5" t="s">
        <v>16</v>
      </c>
      <c r="AF267" s="5" t="s">
        <v>211</v>
      </c>
      <c r="AG267" s="5" t="s">
        <v>54</v>
      </c>
      <c r="AH267" s="5" t="s">
        <v>16</v>
      </c>
      <c r="AI267" s="5" t="s">
        <v>231</v>
      </c>
      <c r="AJ267" s="5" t="s">
        <v>54</v>
      </c>
      <c r="AK267" s="5" t="s">
        <v>16</v>
      </c>
      <c r="AL267" s="5" t="s">
        <v>68</v>
      </c>
      <c r="AM267" s="5" t="s">
        <v>54</v>
      </c>
      <c r="AO267" s="10" t="s">
        <v>1045</v>
      </c>
      <c r="AP267" s="7" t="str">
        <f t="shared" si="117"/>
        <v>00001FE7</v>
      </c>
      <c r="AQ267" s="7">
        <f t="shared" si="115"/>
        <v>65511</v>
      </c>
      <c r="AR267" s="7">
        <f t="shared" si="118"/>
        <v>65490</v>
      </c>
      <c r="AS267" s="7" t="str">
        <f t="shared" si="119"/>
        <v/>
      </c>
      <c r="AT267" s="10"/>
      <c r="AU267" s="10"/>
    </row>
    <row r="268" spans="1:47" x14ac:dyDescent="0.4">
      <c r="A268" s="6" t="s">
        <v>513</v>
      </c>
      <c r="B268" s="2" t="str">
        <f t="shared" si="116"/>
        <v>C36F E5C3 88E4 C393 E4C3 98E4 C3A0 E4C3</v>
      </c>
      <c r="D268" s="2" t="str">
        <f t="shared" si="120"/>
        <v>C36FE5C388E4C393E4C398E4C3A0E4C3</v>
      </c>
      <c r="E268" s="2">
        <f t="shared" si="121"/>
        <v>123024</v>
      </c>
      <c r="F268" s="3" t="str">
        <f t="shared" si="122"/>
        <v>1E090</v>
      </c>
      <c r="G268" s="5" t="str">
        <f t="shared" si="99"/>
        <v>C3</v>
      </c>
      <c r="H268" s="5" t="str">
        <f t="shared" si="100"/>
        <v>6F</v>
      </c>
      <c r="I268" s="5" t="str">
        <f t="shared" si="101"/>
        <v>E5</v>
      </c>
      <c r="J268" s="5" t="str">
        <f t="shared" si="102"/>
        <v>C3</v>
      </c>
      <c r="K268" s="5" t="str">
        <f t="shared" si="103"/>
        <v>88</v>
      </c>
      <c r="L268" s="5" t="str">
        <f t="shared" si="104"/>
        <v>E4</v>
      </c>
      <c r="M268" s="5" t="str">
        <f t="shared" si="105"/>
        <v>C3</v>
      </c>
      <c r="N268" s="5" t="str">
        <f t="shared" si="106"/>
        <v>93</v>
      </c>
      <c r="O268" s="5" t="str">
        <f t="shared" si="107"/>
        <v>E4</v>
      </c>
      <c r="P268" s="5" t="str">
        <f t="shared" si="108"/>
        <v>C3</v>
      </c>
      <c r="Q268" s="5" t="str">
        <f t="shared" si="109"/>
        <v>98</v>
      </c>
      <c r="R268" s="5" t="str">
        <f t="shared" si="110"/>
        <v>E4</v>
      </c>
      <c r="S268" s="5" t="str">
        <f t="shared" si="111"/>
        <v>C3</v>
      </c>
      <c r="T268" s="5" t="str">
        <f t="shared" si="112"/>
        <v>A0</v>
      </c>
      <c r="U268" s="5" t="str">
        <f t="shared" si="113"/>
        <v>E4</v>
      </c>
      <c r="V268" s="5" t="str">
        <f t="shared" si="114"/>
        <v>C3</v>
      </c>
      <c r="X268" s="5" t="s">
        <v>16</v>
      </c>
      <c r="Y268" s="5" t="s">
        <v>61</v>
      </c>
      <c r="Z268" s="5" t="s">
        <v>54</v>
      </c>
      <c r="AA268" s="5" t="s">
        <v>16</v>
      </c>
      <c r="AB268" s="5" t="s">
        <v>211</v>
      </c>
      <c r="AC268" s="5" t="s">
        <v>169</v>
      </c>
      <c r="AD268" s="5" t="s">
        <v>16</v>
      </c>
      <c r="AE268" s="5" t="s">
        <v>182</v>
      </c>
      <c r="AF268" s="5" t="s">
        <v>169</v>
      </c>
      <c r="AG268" s="5" t="s">
        <v>16</v>
      </c>
      <c r="AH268" s="5" t="s">
        <v>177</v>
      </c>
      <c r="AI268" s="5" t="s">
        <v>169</v>
      </c>
      <c r="AJ268" s="5" t="s">
        <v>16</v>
      </c>
      <c r="AK268" s="5" t="s">
        <v>156</v>
      </c>
      <c r="AL268" s="5" t="s">
        <v>169</v>
      </c>
      <c r="AM268" s="5" t="s">
        <v>16</v>
      </c>
      <c r="AO268" s="10" t="s">
        <v>1046</v>
      </c>
      <c r="AP268" s="7" t="str">
        <f t="shared" si="117"/>
        <v>00001FE8</v>
      </c>
      <c r="AQ268" s="7">
        <f t="shared" si="115"/>
        <v>65512</v>
      </c>
      <c r="AR268" s="7">
        <f t="shared" si="118"/>
        <v>65490</v>
      </c>
      <c r="AS268" s="7" t="str">
        <f t="shared" si="119"/>
        <v/>
      </c>
      <c r="AT268" s="10"/>
      <c r="AU268" s="10"/>
    </row>
    <row r="269" spans="1:47" x14ac:dyDescent="0.4">
      <c r="A269" s="6" t="s">
        <v>514</v>
      </c>
      <c r="B269" s="2" t="str">
        <f t="shared" si="116"/>
        <v>A1ED C3B1 E4C3 B6E4 C3BB E4C3 C0E4 C3CC</v>
      </c>
      <c r="D269" s="2" t="str">
        <f t="shared" si="120"/>
        <v>A1EDC3B1E4C3B6E4C3BBE4C3C0E4C3CC</v>
      </c>
      <c r="E269" s="2">
        <f t="shared" si="121"/>
        <v>123040</v>
      </c>
      <c r="F269" s="3" t="str">
        <f t="shared" si="122"/>
        <v>1E0A0</v>
      </c>
      <c r="G269" s="5" t="str">
        <f t="shared" si="99"/>
        <v>A1</v>
      </c>
      <c r="H269" s="5" t="str">
        <f t="shared" si="100"/>
        <v>ED</v>
      </c>
      <c r="I269" s="5" t="str">
        <f t="shared" si="101"/>
        <v>C3</v>
      </c>
      <c r="J269" s="5" t="str">
        <f t="shared" si="102"/>
        <v>B1</v>
      </c>
      <c r="K269" s="5" t="str">
        <f t="shared" si="103"/>
        <v>E4</v>
      </c>
      <c r="L269" s="5" t="str">
        <f t="shared" si="104"/>
        <v>C3</v>
      </c>
      <c r="M269" s="5" t="str">
        <f t="shared" si="105"/>
        <v>B6</v>
      </c>
      <c r="N269" s="5" t="str">
        <f t="shared" si="106"/>
        <v>E4</v>
      </c>
      <c r="O269" s="5" t="str">
        <f t="shared" si="107"/>
        <v>C3</v>
      </c>
      <c r="P269" s="5" t="str">
        <f t="shared" si="108"/>
        <v>BB</v>
      </c>
      <c r="Q269" s="5" t="str">
        <f t="shared" si="109"/>
        <v>E4</v>
      </c>
      <c r="R269" s="5" t="str">
        <f t="shared" si="110"/>
        <v>C3</v>
      </c>
      <c r="S269" s="5" t="str">
        <f t="shared" si="111"/>
        <v>C0</v>
      </c>
      <c r="T269" s="5" t="str">
        <f t="shared" si="112"/>
        <v>E4</v>
      </c>
      <c r="U269" s="5" t="str">
        <f t="shared" si="113"/>
        <v>C3</v>
      </c>
      <c r="V269" s="5" t="str">
        <f t="shared" si="114"/>
        <v>CC</v>
      </c>
      <c r="X269" s="5" t="s">
        <v>222</v>
      </c>
      <c r="Y269" s="5" t="s">
        <v>236</v>
      </c>
      <c r="Z269" s="5" t="s">
        <v>16</v>
      </c>
      <c r="AA269" s="5" t="s">
        <v>161</v>
      </c>
      <c r="AB269" s="5" t="s">
        <v>169</v>
      </c>
      <c r="AC269" s="5" t="s">
        <v>16</v>
      </c>
      <c r="AD269" s="5" t="s">
        <v>233</v>
      </c>
      <c r="AE269" s="5" t="s">
        <v>169</v>
      </c>
      <c r="AF269" s="5" t="s">
        <v>16</v>
      </c>
      <c r="AG269" s="5" t="s">
        <v>25</v>
      </c>
      <c r="AH269" s="5" t="s">
        <v>169</v>
      </c>
      <c r="AI269" s="5" t="s">
        <v>16</v>
      </c>
      <c r="AJ269" s="5" t="s">
        <v>20</v>
      </c>
      <c r="AK269" s="5" t="s">
        <v>169</v>
      </c>
      <c r="AL269" s="5" t="s">
        <v>16</v>
      </c>
      <c r="AM269" s="5" t="s">
        <v>89</v>
      </c>
      <c r="AO269" s="10" t="s">
        <v>1047</v>
      </c>
      <c r="AP269" s="7" t="str">
        <f t="shared" si="117"/>
        <v>00001FE9</v>
      </c>
      <c r="AQ269" s="7">
        <f t="shared" si="115"/>
        <v>65513</v>
      </c>
      <c r="AR269" s="7">
        <f t="shared" si="118"/>
        <v>65490</v>
      </c>
      <c r="AS269" s="7" t="str">
        <f t="shared" si="119"/>
        <v/>
      </c>
      <c r="AT269" s="10"/>
      <c r="AU269" s="10"/>
    </row>
    <row r="270" spans="1:47" x14ac:dyDescent="0.4">
      <c r="A270" s="6" t="s">
        <v>515</v>
      </c>
      <c r="B270" s="2" t="str">
        <f t="shared" si="116"/>
        <v>E4C3 D1E4 C3D6 E4C3 DBE4 C3E0 E4C3 E5E4</v>
      </c>
      <c r="D270" s="2" t="str">
        <f t="shared" si="120"/>
        <v>E4C3D1E4C3D6E4C3DBE4C3E0E4C3E5E4</v>
      </c>
      <c r="E270" s="2">
        <f t="shared" si="121"/>
        <v>123056</v>
      </c>
      <c r="F270" s="3" t="str">
        <f t="shared" si="122"/>
        <v>1E0B0</v>
      </c>
      <c r="G270" s="5" t="str">
        <f t="shared" si="99"/>
        <v>E4</v>
      </c>
      <c r="H270" s="5" t="str">
        <f t="shared" si="100"/>
        <v>C3</v>
      </c>
      <c r="I270" s="5" t="str">
        <f t="shared" si="101"/>
        <v>D1</v>
      </c>
      <c r="J270" s="5" t="str">
        <f t="shared" si="102"/>
        <v>E4</v>
      </c>
      <c r="K270" s="5" t="str">
        <f t="shared" si="103"/>
        <v>C3</v>
      </c>
      <c r="L270" s="5" t="str">
        <f t="shared" si="104"/>
        <v>D6</v>
      </c>
      <c r="M270" s="5" t="str">
        <f t="shared" si="105"/>
        <v>E4</v>
      </c>
      <c r="N270" s="5" t="str">
        <f t="shared" si="106"/>
        <v>C3</v>
      </c>
      <c r="O270" s="5" t="str">
        <f t="shared" si="107"/>
        <v>DB</v>
      </c>
      <c r="P270" s="5" t="str">
        <f t="shared" si="108"/>
        <v>E4</v>
      </c>
      <c r="Q270" s="5" t="str">
        <f t="shared" si="109"/>
        <v>C3</v>
      </c>
      <c r="R270" s="5" t="str">
        <f t="shared" si="110"/>
        <v>E0</v>
      </c>
      <c r="S270" s="5" t="str">
        <f t="shared" si="111"/>
        <v>E4</v>
      </c>
      <c r="T270" s="5" t="str">
        <f t="shared" si="112"/>
        <v>C3</v>
      </c>
      <c r="U270" s="5" t="str">
        <f t="shared" si="113"/>
        <v>E5</v>
      </c>
      <c r="V270" s="5" t="str">
        <f t="shared" si="114"/>
        <v>E4</v>
      </c>
      <c r="X270" s="5" t="s">
        <v>169</v>
      </c>
      <c r="Y270" s="5" t="s">
        <v>16</v>
      </c>
      <c r="Z270" s="5" t="s">
        <v>62</v>
      </c>
      <c r="AA270" s="5" t="s">
        <v>169</v>
      </c>
      <c r="AB270" s="5" t="s">
        <v>16</v>
      </c>
      <c r="AC270" s="5" t="s">
        <v>102</v>
      </c>
      <c r="AD270" s="5" t="s">
        <v>169</v>
      </c>
      <c r="AE270" s="5" t="s">
        <v>16</v>
      </c>
      <c r="AF270" s="5" t="s">
        <v>208</v>
      </c>
      <c r="AG270" s="5" t="s">
        <v>169</v>
      </c>
      <c r="AH270" s="5" t="s">
        <v>16</v>
      </c>
      <c r="AI270" s="5" t="s">
        <v>176</v>
      </c>
      <c r="AJ270" s="5" t="s">
        <v>169</v>
      </c>
      <c r="AK270" s="5" t="s">
        <v>16</v>
      </c>
      <c r="AL270" s="5" t="s">
        <v>54</v>
      </c>
      <c r="AM270" s="5" t="s">
        <v>169</v>
      </c>
      <c r="AO270" s="10" t="s">
        <v>1048</v>
      </c>
      <c r="AP270" s="7" t="str">
        <f t="shared" si="117"/>
        <v>00001FEA</v>
      </c>
      <c r="AQ270" s="7">
        <f t="shared" si="115"/>
        <v>65514</v>
      </c>
      <c r="AR270" s="7">
        <f t="shared" si="118"/>
        <v>65490</v>
      </c>
      <c r="AS270" s="7" t="str">
        <f t="shared" si="119"/>
        <v/>
      </c>
      <c r="AT270" s="10"/>
      <c r="AU270" s="10"/>
    </row>
    <row r="271" spans="1:47" x14ac:dyDescent="0.4">
      <c r="A271" s="6" t="s">
        <v>516</v>
      </c>
      <c r="B271" s="2" t="str">
        <f t="shared" si="116"/>
        <v>C3EA E4C3 EFE4 C39B E4C3 F4E4 C3F9 E4C3</v>
      </c>
      <c r="D271" s="2" t="str">
        <f t="shared" si="120"/>
        <v>C3EAE4C3EFE4C39BE4C3F4E4C3F9E4C3</v>
      </c>
      <c r="E271" s="2">
        <f t="shared" si="121"/>
        <v>123072</v>
      </c>
      <c r="F271" s="3" t="str">
        <f t="shared" si="122"/>
        <v>1E0C0</v>
      </c>
      <c r="G271" s="5" t="str">
        <f t="shared" si="99"/>
        <v>C3</v>
      </c>
      <c r="H271" s="5" t="str">
        <f t="shared" si="100"/>
        <v>EA</v>
      </c>
      <c r="I271" s="5" t="str">
        <f t="shared" si="101"/>
        <v>E4</v>
      </c>
      <c r="J271" s="5" t="str">
        <f t="shared" si="102"/>
        <v>C3</v>
      </c>
      <c r="K271" s="5" t="str">
        <f t="shared" si="103"/>
        <v>EF</v>
      </c>
      <c r="L271" s="5" t="str">
        <f t="shared" si="104"/>
        <v>E4</v>
      </c>
      <c r="M271" s="5" t="str">
        <f t="shared" si="105"/>
        <v>C3</v>
      </c>
      <c r="N271" s="5" t="str">
        <f t="shared" si="106"/>
        <v>9B</v>
      </c>
      <c r="O271" s="5" t="str">
        <f t="shared" si="107"/>
        <v>E4</v>
      </c>
      <c r="P271" s="5" t="str">
        <f t="shared" si="108"/>
        <v>C3</v>
      </c>
      <c r="Q271" s="5" t="str">
        <f t="shared" si="109"/>
        <v>F4</v>
      </c>
      <c r="R271" s="5" t="str">
        <f t="shared" si="110"/>
        <v>E4</v>
      </c>
      <c r="S271" s="5" t="str">
        <f t="shared" si="111"/>
        <v>C3</v>
      </c>
      <c r="T271" s="5" t="str">
        <f t="shared" si="112"/>
        <v>F9</v>
      </c>
      <c r="U271" s="5" t="str">
        <f t="shared" si="113"/>
        <v>E4</v>
      </c>
      <c r="V271" s="5" t="str">
        <f t="shared" si="114"/>
        <v>C3</v>
      </c>
      <c r="X271" s="5" t="s">
        <v>16</v>
      </c>
      <c r="Y271" s="5" t="s">
        <v>216</v>
      </c>
      <c r="Z271" s="5" t="s">
        <v>169</v>
      </c>
      <c r="AA271" s="5" t="s">
        <v>16</v>
      </c>
      <c r="AB271" s="5" t="s">
        <v>92</v>
      </c>
      <c r="AC271" s="5" t="s">
        <v>169</v>
      </c>
      <c r="AD271" s="5" t="s">
        <v>16</v>
      </c>
      <c r="AE271" s="5" t="s">
        <v>229</v>
      </c>
      <c r="AF271" s="5" t="s">
        <v>169</v>
      </c>
      <c r="AG271" s="5" t="s">
        <v>16</v>
      </c>
      <c r="AH271" s="5" t="s">
        <v>153</v>
      </c>
      <c r="AI271" s="5" t="s">
        <v>169</v>
      </c>
      <c r="AJ271" s="5" t="s">
        <v>16</v>
      </c>
      <c r="AK271" s="5" t="s">
        <v>200</v>
      </c>
      <c r="AL271" s="5" t="s">
        <v>169</v>
      </c>
      <c r="AM271" s="5" t="s">
        <v>16</v>
      </c>
      <c r="AO271" s="10" t="s">
        <v>1049</v>
      </c>
      <c r="AP271" s="7" t="str">
        <f t="shared" si="117"/>
        <v>00001FEB</v>
      </c>
      <c r="AQ271" s="7">
        <f t="shared" si="115"/>
        <v>65515</v>
      </c>
      <c r="AR271" s="7">
        <f t="shared" si="118"/>
        <v>65490</v>
      </c>
      <c r="AS271" s="7" t="str">
        <f t="shared" si="119"/>
        <v/>
      </c>
      <c r="AT271" s="10"/>
      <c r="AU271" s="10"/>
    </row>
    <row r="272" spans="1:47" x14ac:dyDescent="0.4">
      <c r="A272" s="6" t="s">
        <v>517</v>
      </c>
      <c r="B272" s="2" t="str">
        <f t="shared" si="116"/>
        <v>FEE4 C303 E5C3 08E5 C317 E5C3 22E5 C319</v>
      </c>
      <c r="D272" s="2" t="str">
        <f t="shared" si="120"/>
        <v>FEE4C303E5C308E5C317E5C322E5C319</v>
      </c>
      <c r="E272" s="2">
        <f t="shared" si="121"/>
        <v>123088</v>
      </c>
      <c r="F272" s="3" t="str">
        <f t="shared" si="122"/>
        <v>1E0D0</v>
      </c>
      <c r="G272" s="5" t="str">
        <f t="shared" si="99"/>
        <v>FE</v>
      </c>
      <c r="H272" s="5" t="str">
        <f t="shared" si="100"/>
        <v>E4</v>
      </c>
      <c r="I272" s="5" t="str">
        <f t="shared" si="101"/>
        <v>C3</v>
      </c>
      <c r="J272" s="5" t="str">
        <f t="shared" si="102"/>
        <v>03</v>
      </c>
      <c r="K272" s="5" t="str">
        <f t="shared" si="103"/>
        <v>E5</v>
      </c>
      <c r="L272" s="5" t="str">
        <f t="shared" si="104"/>
        <v>C3</v>
      </c>
      <c r="M272" s="5" t="str">
        <f t="shared" si="105"/>
        <v>08</v>
      </c>
      <c r="N272" s="5" t="str">
        <f t="shared" si="106"/>
        <v>E5</v>
      </c>
      <c r="O272" s="5" t="str">
        <f t="shared" si="107"/>
        <v>C3</v>
      </c>
      <c r="P272" s="5" t="str">
        <f t="shared" si="108"/>
        <v>17</v>
      </c>
      <c r="Q272" s="5" t="str">
        <f t="shared" si="109"/>
        <v>E5</v>
      </c>
      <c r="R272" s="5" t="str">
        <f t="shared" si="110"/>
        <v>C3</v>
      </c>
      <c r="S272" s="5" t="str">
        <f t="shared" si="111"/>
        <v>22</v>
      </c>
      <c r="T272" s="5" t="str">
        <f t="shared" si="112"/>
        <v>E5</v>
      </c>
      <c r="U272" s="5" t="str">
        <f t="shared" si="113"/>
        <v>C3</v>
      </c>
      <c r="V272" s="5" t="str">
        <f t="shared" si="114"/>
        <v>19</v>
      </c>
      <c r="X272" s="5" t="s">
        <v>87</v>
      </c>
      <c r="Y272" s="5" t="s">
        <v>169</v>
      </c>
      <c r="Z272" s="5" t="s">
        <v>16</v>
      </c>
      <c r="AA272" s="5" t="s">
        <v>3</v>
      </c>
      <c r="AB272" s="5" t="s">
        <v>54</v>
      </c>
      <c r="AC272" s="5" t="s">
        <v>16</v>
      </c>
      <c r="AD272" s="5" t="s">
        <v>8</v>
      </c>
      <c r="AE272" s="5" t="s">
        <v>54</v>
      </c>
      <c r="AF272" s="5" t="s">
        <v>16</v>
      </c>
      <c r="AG272" s="5" t="s">
        <v>71</v>
      </c>
      <c r="AH272" s="5" t="s">
        <v>54</v>
      </c>
      <c r="AI272" s="5" t="s">
        <v>16</v>
      </c>
      <c r="AJ272" s="5" t="s">
        <v>41</v>
      </c>
      <c r="AK272" s="5" t="s">
        <v>54</v>
      </c>
      <c r="AL272" s="5" t="s">
        <v>16</v>
      </c>
      <c r="AM272" s="5" t="s">
        <v>17</v>
      </c>
      <c r="AO272" s="10" t="s">
        <v>1050</v>
      </c>
      <c r="AP272" s="7" t="str">
        <f t="shared" si="117"/>
        <v>00001FEC</v>
      </c>
      <c r="AQ272" s="7">
        <f t="shared" si="115"/>
        <v>65516</v>
      </c>
      <c r="AR272" s="7">
        <f t="shared" si="118"/>
        <v>65490</v>
      </c>
      <c r="AS272" s="7">
        <f t="shared" si="119"/>
        <v>65516</v>
      </c>
      <c r="AT272" s="10"/>
      <c r="AU272" s="10"/>
    </row>
    <row r="273" spans="1:47" x14ac:dyDescent="0.4">
      <c r="A273" s="6" t="s">
        <v>518</v>
      </c>
      <c r="B273" s="2" t="str">
        <f t="shared" si="116"/>
        <v>EDC3 26ED C333 EDC3 43ED C36C EDC3 55ED</v>
      </c>
      <c r="D273" s="2" t="str">
        <f t="shared" si="120"/>
        <v>EDC326EDC333EDC343EDC36CEDC355ED</v>
      </c>
      <c r="E273" s="2">
        <f t="shared" si="121"/>
        <v>123104</v>
      </c>
      <c r="F273" s="3" t="str">
        <f t="shared" si="122"/>
        <v>1E0E0</v>
      </c>
      <c r="G273" s="5" t="str">
        <f t="shared" si="99"/>
        <v>ED</v>
      </c>
      <c r="H273" s="5" t="str">
        <f t="shared" si="100"/>
        <v>C3</v>
      </c>
      <c r="I273" s="5" t="str">
        <f t="shared" si="101"/>
        <v>26</v>
      </c>
      <c r="J273" s="5" t="str">
        <f t="shared" si="102"/>
        <v>ED</v>
      </c>
      <c r="K273" s="5" t="str">
        <f t="shared" si="103"/>
        <v>C3</v>
      </c>
      <c r="L273" s="5" t="str">
        <f t="shared" si="104"/>
        <v>33</v>
      </c>
      <c r="M273" s="5" t="str">
        <f t="shared" si="105"/>
        <v>ED</v>
      </c>
      <c r="N273" s="5" t="str">
        <f t="shared" si="106"/>
        <v>C3</v>
      </c>
      <c r="O273" s="5" t="str">
        <f t="shared" si="107"/>
        <v>43</v>
      </c>
      <c r="P273" s="5" t="str">
        <f t="shared" si="108"/>
        <v>ED</v>
      </c>
      <c r="Q273" s="5" t="str">
        <f t="shared" si="109"/>
        <v>C3</v>
      </c>
      <c r="R273" s="5" t="str">
        <f t="shared" si="110"/>
        <v>6C</v>
      </c>
      <c r="S273" s="5" t="str">
        <f t="shared" si="111"/>
        <v>ED</v>
      </c>
      <c r="T273" s="5" t="str">
        <f t="shared" si="112"/>
        <v>C3</v>
      </c>
      <c r="U273" s="5" t="str">
        <f t="shared" si="113"/>
        <v>55</v>
      </c>
      <c r="V273" s="5" t="str">
        <f t="shared" si="114"/>
        <v>ED</v>
      </c>
      <c r="X273" s="5" t="s">
        <v>236</v>
      </c>
      <c r="Y273" s="5" t="s">
        <v>16</v>
      </c>
      <c r="Z273" s="5" t="s">
        <v>127</v>
      </c>
      <c r="AA273" s="5" t="s">
        <v>236</v>
      </c>
      <c r="AB273" s="5" t="s">
        <v>16</v>
      </c>
      <c r="AC273" s="5" t="s">
        <v>228</v>
      </c>
      <c r="AD273" s="5" t="s">
        <v>236</v>
      </c>
      <c r="AE273" s="5" t="s">
        <v>16</v>
      </c>
      <c r="AF273" s="5" t="s">
        <v>196</v>
      </c>
      <c r="AG273" s="5" t="s">
        <v>236</v>
      </c>
      <c r="AH273" s="5" t="s">
        <v>16</v>
      </c>
      <c r="AI273" s="5" t="s">
        <v>238</v>
      </c>
      <c r="AJ273" s="5" t="s">
        <v>236</v>
      </c>
      <c r="AK273" s="5" t="s">
        <v>16</v>
      </c>
      <c r="AL273" s="5" t="s">
        <v>205</v>
      </c>
      <c r="AM273" s="5" t="s">
        <v>236</v>
      </c>
      <c r="AO273" s="17"/>
      <c r="AP273" s="17"/>
      <c r="AQ273" s="17"/>
      <c r="AR273" s="17"/>
      <c r="AS273" s="17"/>
      <c r="AT273" s="10"/>
      <c r="AU273" s="10"/>
    </row>
    <row r="274" spans="1:47" x14ac:dyDescent="0.4">
      <c r="A274" s="6" t="s">
        <v>519</v>
      </c>
      <c r="B274" s="2" t="str">
        <f t="shared" si="116"/>
        <v>C3C0 EDC3 A6EF FFFF FFFF FFFF FFFF F5C5</v>
      </c>
      <c r="D274" s="2" t="str">
        <f t="shared" si="120"/>
        <v>C3C0EDC3A6EFFFFFFFFFFFFFFFFFF5C5</v>
      </c>
      <c r="E274" s="2">
        <f t="shared" si="121"/>
        <v>123120</v>
      </c>
      <c r="F274" s="3" t="str">
        <f t="shared" si="122"/>
        <v>1E0F0</v>
      </c>
      <c r="G274" s="5" t="str">
        <f t="shared" si="99"/>
        <v>C3</v>
      </c>
      <c r="H274" s="5" t="str">
        <f t="shared" si="100"/>
        <v>C0</v>
      </c>
      <c r="I274" s="5" t="str">
        <f t="shared" si="101"/>
        <v>ED</v>
      </c>
      <c r="J274" s="5" t="str">
        <f t="shared" si="102"/>
        <v>C3</v>
      </c>
      <c r="K274" s="5" t="str">
        <f t="shared" si="103"/>
        <v>A6</v>
      </c>
      <c r="L274" s="5" t="str">
        <f t="shared" si="104"/>
        <v>EF</v>
      </c>
      <c r="M274" s="5" t="str">
        <f t="shared" si="105"/>
        <v>FF</v>
      </c>
      <c r="N274" s="5" t="str">
        <f t="shared" si="106"/>
        <v>FF</v>
      </c>
      <c r="O274" s="5" t="str">
        <f t="shared" si="107"/>
        <v>FF</v>
      </c>
      <c r="P274" s="5" t="str">
        <f t="shared" si="108"/>
        <v>FF</v>
      </c>
      <c r="Q274" s="5" t="str">
        <f t="shared" si="109"/>
        <v>FF</v>
      </c>
      <c r="R274" s="5" t="str">
        <f t="shared" si="110"/>
        <v>FF</v>
      </c>
      <c r="S274" s="5" t="str">
        <f t="shared" si="111"/>
        <v>FF</v>
      </c>
      <c r="T274" s="5" t="str">
        <f t="shared" si="112"/>
        <v>FF</v>
      </c>
      <c r="U274" s="5" t="str">
        <f t="shared" si="113"/>
        <v>F5</v>
      </c>
      <c r="V274" s="5" t="str">
        <f t="shared" si="114"/>
        <v>C5</v>
      </c>
      <c r="X274" s="5" t="s">
        <v>16</v>
      </c>
      <c r="Y274" s="5" t="s">
        <v>20</v>
      </c>
      <c r="Z274" s="5" t="s">
        <v>236</v>
      </c>
      <c r="AA274" s="5" t="s">
        <v>16</v>
      </c>
      <c r="AB274" s="5" t="s">
        <v>78</v>
      </c>
      <c r="AC274" s="5" t="s">
        <v>92</v>
      </c>
      <c r="AD274" s="5" t="s">
        <v>181</v>
      </c>
      <c r="AE274" s="5" t="s">
        <v>181</v>
      </c>
      <c r="AF274" s="5" t="s">
        <v>181</v>
      </c>
      <c r="AG274" s="5" t="s">
        <v>181</v>
      </c>
      <c r="AH274" s="5" t="s">
        <v>181</v>
      </c>
      <c r="AI274" s="5" t="s">
        <v>181</v>
      </c>
      <c r="AJ274" s="5" t="s">
        <v>181</v>
      </c>
      <c r="AK274" s="5" t="s">
        <v>181</v>
      </c>
      <c r="AL274" s="5" t="s">
        <v>56</v>
      </c>
      <c r="AM274" s="5" t="s">
        <v>33</v>
      </c>
      <c r="AO274" s="17"/>
      <c r="AP274" s="17"/>
      <c r="AQ274" s="17"/>
      <c r="AR274" s="17"/>
      <c r="AS274" s="17"/>
      <c r="AT274" s="10"/>
      <c r="AU274" s="10"/>
    </row>
    <row r="275" spans="1:47" x14ac:dyDescent="0.4">
      <c r="A275" s="6" t="s">
        <v>520</v>
      </c>
      <c r="B275" s="2" t="str">
        <f t="shared" si="116"/>
        <v>D5E5 CD59 EAC3 4DC1 F5C5 D5E5 CD20 EAC3</v>
      </c>
      <c r="D275" s="2" t="str">
        <f t="shared" si="120"/>
        <v>D5E5CD59EAC34DC1F5C5D5E5CD20EAC3</v>
      </c>
      <c r="E275" s="2">
        <f t="shared" si="121"/>
        <v>123136</v>
      </c>
      <c r="F275" s="3" t="str">
        <f t="shared" si="122"/>
        <v>1E100</v>
      </c>
      <c r="G275" s="5" t="str">
        <f t="shared" si="99"/>
        <v>D5</v>
      </c>
      <c r="H275" s="5" t="str">
        <f t="shared" si="100"/>
        <v>E5</v>
      </c>
      <c r="I275" s="5" t="str">
        <f t="shared" si="101"/>
        <v>CD</v>
      </c>
      <c r="J275" s="5" t="str">
        <f t="shared" si="102"/>
        <v>59</v>
      </c>
      <c r="K275" s="5" t="str">
        <f t="shared" si="103"/>
        <v>EA</v>
      </c>
      <c r="L275" s="5" t="str">
        <f t="shared" si="104"/>
        <v>C3</v>
      </c>
      <c r="M275" s="5" t="str">
        <f t="shared" si="105"/>
        <v>4D</v>
      </c>
      <c r="N275" s="5" t="str">
        <f t="shared" si="106"/>
        <v>C1</v>
      </c>
      <c r="O275" s="5" t="str">
        <f t="shared" si="107"/>
        <v>F5</v>
      </c>
      <c r="P275" s="5" t="str">
        <f t="shared" si="108"/>
        <v>C5</v>
      </c>
      <c r="Q275" s="5" t="str">
        <f t="shared" si="109"/>
        <v>D5</v>
      </c>
      <c r="R275" s="5" t="str">
        <f t="shared" si="110"/>
        <v>E5</v>
      </c>
      <c r="S275" s="5" t="str">
        <f t="shared" si="111"/>
        <v>CD</v>
      </c>
      <c r="T275" s="5" t="str">
        <f t="shared" si="112"/>
        <v>20</v>
      </c>
      <c r="U275" s="5" t="str">
        <f t="shared" si="113"/>
        <v>EA</v>
      </c>
      <c r="V275" s="5" t="str">
        <f t="shared" si="114"/>
        <v>C3</v>
      </c>
      <c r="X275" s="5" t="s">
        <v>26</v>
      </c>
      <c r="Y275" s="5" t="s">
        <v>54</v>
      </c>
      <c r="Z275" s="5" t="s">
        <v>108</v>
      </c>
      <c r="AA275" s="5" t="s">
        <v>194</v>
      </c>
      <c r="AB275" s="5" t="s">
        <v>216</v>
      </c>
      <c r="AC275" s="5" t="s">
        <v>16</v>
      </c>
      <c r="AD275" s="5" t="s">
        <v>99</v>
      </c>
      <c r="AE275" s="5" t="s">
        <v>23</v>
      </c>
      <c r="AF275" s="5" t="s">
        <v>56</v>
      </c>
      <c r="AG275" s="5" t="s">
        <v>33</v>
      </c>
      <c r="AH275" s="5" t="s">
        <v>26</v>
      </c>
      <c r="AI275" s="5" t="s">
        <v>54</v>
      </c>
      <c r="AJ275" s="5" t="s">
        <v>108</v>
      </c>
      <c r="AK275" s="5" t="s">
        <v>159</v>
      </c>
      <c r="AL275" s="5" t="s">
        <v>216</v>
      </c>
      <c r="AM275" s="5" t="s">
        <v>16</v>
      </c>
      <c r="AO275" s="17"/>
      <c r="AP275" s="17"/>
      <c r="AQ275" s="17"/>
      <c r="AR275" s="17"/>
      <c r="AS275" s="17"/>
      <c r="AT275" s="10"/>
      <c r="AU275" s="10"/>
    </row>
    <row r="276" spans="1:47" x14ac:dyDescent="0.4">
      <c r="A276" s="6" t="s">
        <v>521</v>
      </c>
      <c r="B276" s="2" t="str">
        <f t="shared" si="116"/>
        <v>4DC1 F5C5 D5E5 CDFB E9C3 4DC1 F5C5 D5E5</v>
      </c>
      <c r="D276" s="2" t="str">
        <f t="shared" si="120"/>
        <v>4DC1F5C5D5E5CDFBE9C34DC1F5C5D5E5</v>
      </c>
      <c r="E276" s="2">
        <f t="shared" si="121"/>
        <v>123152</v>
      </c>
      <c r="F276" s="3" t="str">
        <f t="shared" si="122"/>
        <v>1E110</v>
      </c>
      <c r="G276" s="5" t="str">
        <f t="shared" si="99"/>
        <v>4D</v>
      </c>
      <c r="H276" s="5" t="str">
        <f t="shared" si="100"/>
        <v>C1</v>
      </c>
      <c r="I276" s="5" t="str">
        <f t="shared" si="101"/>
        <v>F5</v>
      </c>
      <c r="J276" s="5" t="str">
        <f t="shared" si="102"/>
        <v>C5</v>
      </c>
      <c r="K276" s="5" t="str">
        <f t="shared" si="103"/>
        <v>D5</v>
      </c>
      <c r="L276" s="5" t="str">
        <f t="shared" si="104"/>
        <v>E5</v>
      </c>
      <c r="M276" s="5" t="str">
        <f t="shared" si="105"/>
        <v>CD</v>
      </c>
      <c r="N276" s="5" t="str">
        <f t="shared" si="106"/>
        <v>FB</v>
      </c>
      <c r="O276" s="5" t="str">
        <f t="shared" si="107"/>
        <v>E9</v>
      </c>
      <c r="P276" s="5" t="str">
        <f t="shared" si="108"/>
        <v>C3</v>
      </c>
      <c r="Q276" s="5" t="str">
        <f t="shared" si="109"/>
        <v>4D</v>
      </c>
      <c r="R276" s="5" t="str">
        <f t="shared" si="110"/>
        <v>C1</v>
      </c>
      <c r="S276" s="5" t="str">
        <f t="shared" si="111"/>
        <v>F5</v>
      </c>
      <c r="T276" s="5" t="str">
        <f t="shared" si="112"/>
        <v>C5</v>
      </c>
      <c r="U276" s="5" t="str">
        <f t="shared" si="113"/>
        <v>D5</v>
      </c>
      <c r="V276" s="5" t="str">
        <f t="shared" si="114"/>
        <v>E5</v>
      </c>
      <c r="X276" s="5" t="s">
        <v>99</v>
      </c>
      <c r="Y276" s="5" t="s">
        <v>23</v>
      </c>
      <c r="Z276" s="5" t="s">
        <v>56</v>
      </c>
      <c r="AA276" s="5" t="s">
        <v>33</v>
      </c>
      <c r="AB276" s="5" t="s">
        <v>26</v>
      </c>
      <c r="AC276" s="5" t="s">
        <v>54</v>
      </c>
      <c r="AD276" s="5" t="s">
        <v>108</v>
      </c>
      <c r="AE276" s="5" t="s">
        <v>22</v>
      </c>
      <c r="AF276" s="5" t="s">
        <v>116</v>
      </c>
      <c r="AG276" s="5" t="s">
        <v>16</v>
      </c>
      <c r="AH276" s="5" t="s">
        <v>99</v>
      </c>
      <c r="AI276" s="5" t="s">
        <v>23</v>
      </c>
      <c r="AJ276" s="5" t="s">
        <v>56</v>
      </c>
      <c r="AK276" s="5" t="s">
        <v>33</v>
      </c>
      <c r="AL276" s="5" t="s">
        <v>26</v>
      </c>
      <c r="AM276" s="5" t="s">
        <v>54</v>
      </c>
      <c r="AO276" s="17"/>
      <c r="AP276" s="17"/>
      <c r="AQ276" s="17"/>
      <c r="AR276" s="17"/>
      <c r="AS276" s="17"/>
      <c r="AT276" s="10"/>
      <c r="AU276" s="10"/>
    </row>
    <row r="277" spans="1:47" x14ac:dyDescent="0.4">
      <c r="A277" s="6" t="s">
        <v>522</v>
      </c>
      <c r="B277" s="2" t="str">
        <f t="shared" si="116"/>
        <v>CDD6 E9C3 4DC1 E562 6922 D700 606F 22D5</v>
      </c>
      <c r="D277" s="2" t="str">
        <f t="shared" si="120"/>
        <v>CDD6E9C34DC1E5626922D700606F22D5</v>
      </c>
      <c r="E277" s="2">
        <f t="shared" si="121"/>
        <v>123168</v>
      </c>
      <c r="F277" s="3" t="str">
        <f t="shared" si="122"/>
        <v>1E120</v>
      </c>
      <c r="G277" s="5" t="str">
        <f t="shared" si="99"/>
        <v>CD</v>
      </c>
      <c r="H277" s="5" t="str">
        <f t="shared" si="100"/>
        <v>D6</v>
      </c>
      <c r="I277" s="5" t="str">
        <f t="shared" si="101"/>
        <v>E9</v>
      </c>
      <c r="J277" s="5" t="str">
        <f t="shared" si="102"/>
        <v>C3</v>
      </c>
      <c r="K277" s="5" t="str">
        <f t="shared" si="103"/>
        <v>4D</v>
      </c>
      <c r="L277" s="5" t="str">
        <f t="shared" si="104"/>
        <v>C1</v>
      </c>
      <c r="M277" s="5" t="str">
        <f t="shared" si="105"/>
        <v>E5</v>
      </c>
      <c r="N277" s="5" t="str">
        <f t="shared" si="106"/>
        <v>62</v>
      </c>
      <c r="O277" s="5" t="str">
        <f t="shared" si="107"/>
        <v>69</v>
      </c>
      <c r="P277" s="5" t="str">
        <f t="shared" si="108"/>
        <v>22</v>
      </c>
      <c r="Q277" s="5" t="str">
        <f t="shared" si="109"/>
        <v>D7</v>
      </c>
      <c r="R277" s="5" t="str">
        <f t="shared" si="110"/>
        <v>00</v>
      </c>
      <c r="S277" s="5" t="str">
        <f t="shared" si="111"/>
        <v>60</v>
      </c>
      <c r="T277" s="5" t="str">
        <f t="shared" si="112"/>
        <v>6F</v>
      </c>
      <c r="U277" s="5" t="str">
        <f t="shared" si="113"/>
        <v>22</v>
      </c>
      <c r="V277" s="5" t="str">
        <f t="shared" si="114"/>
        <v>D5</v>
      </c>
      <c r="X277" s="5" t="s">
        <v>108</v>
      </c>
      <c r="Y277" s="5" t="s">
        <v>102</v>
      </c>
      <c r="Z277" s="5" t="s">
        <v>116</v>
      </c>
      <c r="AA277" s="5" t="s">
        <v>16</v>
      </c>
      <c r="AB277" s="5" t="s">
        <v>99</v>
      </c>
      <c r="AC277" s="5" t="s">
        <v>23</v>
      </c>
      <c r="AD277" s="5" t="s">
        <v>54</v>
      </c>
      <c r="AE277" s="5" t="s">
        <v>96</v>
      </c>
      <c r="AF277" s="5" t="s">
        <v>214</v>
      </c>
      <c r="AG277" s="5" t="s">
        <v>41</v>
      </c>
      <c r="AH277" s="5" t="s">
        <v>172</v>
      </c>
      <c r="AI277" s="5" t="s">
        <v>0</v>
      </c>
      <c r="AJ277" s="5" t="s">
        <v>186</v>
      </c>
      <c r="AK277" s="5" t="s">
        <v>61</v>
      </c>
      <c r="AL277" s="5" t="s">
        <v>41</v>
      </c>
      <c r="AM277" s="5" t="s">
        <v>26</v>
      </c>
      <c r="AO277" s="17"/>
      <c r="AP277" s="17"/>
      <c r="AQ277" s="17"/>
      <c r="AR277" s="17"/>
      <c r="AS277" s="17"/>
      <c r="AT277" s="10"/>
      <c r="AU277" s="10"/>
    </row>
    <row r="278" spans="1:47" x14ac:dyDescent="0.4">
      <c r="A278" s="6" t="s">
        <v>523</v>
      </c>
      <c r="B278" s="2" t="str">
        <f t="shared" si="116"/>
        <v>00E1 C9E5 2AD7 004D 542A D500 7D44 E1C9</v>
      </c>
      <c r="D278" s="2" t="str">
        <f t="shared" si="120"/>
        <v>00E1C9E52AD7004D542AD5007D44E1C9</v>
      </c>
      <c r="E278" s="2">
        <f t="shared" si="121"/>
        <v>123184</v>
      </c>
      <c r="F278" s="3" t="str">
        <f t="shared" si="122"/>
        <v>1E130</v>
      </c>
      <c r="G278" s="5" t="str">
        <f t="shared" si="99"/>
        <v>00</v>
      </c>
      <c r="H278" s="5" t="str">
        <f t="shared" si="100"/>
        <v>E1</v>
      </c>
      <c r="I278" s="5" t="str">
        <f t="shared" si="101"/>
        <v>C9</v>
      </c>
      <c r="J278" s="5" t="str">
        <f t="shared" si="102"/>
        <v>E5</v>
      </c>
      <c r="K278" s="5" t="str">
        <f t="shared" si="103"/>
        <v>2A</v>
      </c>
      <c r="L278" s="5" t="str">
        <f t="shared" si="104"/>
        <v>D7</v>
      </c>
      <c r="M278" s="5" t="str">
        <f t="shared" si="105"/>
        <v>00</v>
      </c>
      <c r="N278" s="5" t="str">
        <f t="shared" si="106"/>
        <v>4D</v>
      </c>
      <c r="O278" s="5" t="str">
        <f t="shared" si="107"/>
        <v>54</v>
      </c>
      <c r="P278" s="5" t="str">
        <f t="shared" si="108"/>
        <v>2A</v>
      </c>
      <c r="Q278" s="5" t="str">
        <f t="shared" si="109"/>
        <v>D5</v>
      </c>
      <c r="R278" s="5" t="str">
        <f t="shared" si="110"/>
        <v>00</v>
      </c>
      <c r="S278" s="5" t="str">
        <f t="shared" si="111"/>
        <v>7D</v>
      </c>
      <c r="T278" s="5" t="str">
        <f t="shared" si="112"/>
        <v>44</v>
      </c>
      <c r="U278" s="5" t="str">
        <f t="shared" si="113"/>
        <v>E1</v>
      </c>
      <c r="V278" s="5" t="str">
        <f t="shared" si="114"/>
        <v>C9</v>
      </c>
      <c r="X278" s="5" t="s">
        <v>0</v>
      </c>
      <c r="Y278" s="5" t="s">
        <v>82</v>
      </c>
      <c r="Z278" s="5" t="s">
        <v>53</v>
      </c>
      <c r="AA278" s="5" t="s">
        <v>54</v>
      </c>
      <c r="AB278" s="5" t="s">
        <v>57</v>
      </c>
      <c r="AC278" s="5" t="s">
        <v>172</v>
      </c>
      <c r="AD278" s="5" t="s">
        <v>0</v>
      </c>
      <c r="AE278" s="5" t="s">
        <v>99</v>
      </c>
      <c r="AF278" s="5" t="s">
        <v>128</v>
      </c>
      <c r="AG278" s="5" t="s">
        <v>57</v>
      </c>
      <c r="AH278" s="5" t="s">
        <v>26</v>
      </c>
      <c r="AI278" s="5" t="s">
        <v>0</v>
      </c>
      <c r="AJ278" s="5" t="s">
        <v>111</v>
      </c>
      <c r="AK278" s="5" t="s">
        <v>164</v>
      </c>
      <c r="AL278" s="5" t="s">
        <v>82</v>
      </c>
      <c r="AM278" s="5" t="s">
        <v>53</v>
      </c>
      <c r="AO278" s="17"/>
      <c r="AP278" s="17"/>
      <c r="AQ278" s="17"/>
      <c r="AR278" s="17"/>
      <c r="AS278" s="17"/>
      <c r="AT278" s="10"/>
      <c r="AU278" s="10"/>
    </row>
    <row r="279" spans="1:47" x14ac:dyDescent="0.4">
      <c r="A279" s="6" t="s">
        <v>524</v>
      </c>
      <c r="B279" s="2" t="str">
        <f t="shared" si="116"/>
        <v>F5C5 D5E5 CDEE E9C3 4DC1 F5C5 D5E5 CDE4</v>
      </c>
      <c r="D279" s="2" t="str">
        <f t="shared" si="120"/>
        <v>F5C5D5E5CDEEE9C34DC1F5C5D5E5CDE4</v>
      </c>
      <c r="E279" s="2">
        <f t="shared" si="121"/>
        <v>123200</v>
      </c>
      <c r="F279" s="3" t="str">
        <f t="shared" si="122"/>
        <v>1E140</v>
      </c>
      <c r="G279" s="5" t="str">
        <f t="shared" si="99"/>
        <v>F5</v>
      </c>
      <c r="H279" s="5" t="str">
        <f t="shared" si="100"/>
        <v>C5</v>
      </c>
      <c r="I279" s="5" t="str">
        <f t="shared" si="101"/>
        <v>D5</v>
      </c>
      <c r="J279" s="5" t="str">
        <f t="shared" si="102"/>
        <v>E5</v>
      </c>
      <c r="K279" s="5" t="str">
        <f t="shared" si="103"/>
        <v>CD</v>
      </c>
      <c r="L279" s="5" t="str">
        <f t="shared" si="104"/>
        <v>EE</v>
      </c>
      <c r="M279" s="5" t="str">
        <f t="shared" si="105"/>
        <v>E9</v>
      </c>
      <c r="N279" s="5" t="str">
        <f t="shared" si="106"/>
        <v>C3</v>
      </c>
      <c r="O279" s="5" t="str">
        <f t="shared" si="107"/>
        <v>4D</v>
      </c>
      <c r="P279" s="5" t="str">
        <f t="shared" si="108"/>
        <v>C1</v>
      </c>
      <c r="Q279" s="5" t="str">
        <f t="shared" si="109"/>
        <v>F5</v>
      </c>
      <c r="R279" s="5" t="str">
        <f t="shared" si="110"/>
        <v>C5</v>
      </c>
      <c r="S279" s="5" t="str">
        <f t="shared" si="111"/>
        <v>D5</v>
      </c>
      <c r="T279" s="5" t="str">
        <f t="shared" si="112"/>
        <v>E5</v>
      </c>
      <c r="U279" s="5" t="str">
        <f t="shared" si="113"/>
        <v>CD</v>
      </c>
      <c r="V279" s="5" t="str">
        <f t="shared" si="114"/>
        <v>E4</v>
      </c>
      <c r="X279" s="5" t="s">
        <v>56</v>
      </c>
      <c r="Y279" s="5" t="s">
        <v>33</v>
      </c>
      <c r="Z279" s="5" t="s">
        <v>26</v>
      </c>
      <c r="AA279" s="5" t="s">
        <v>54</v>
      </c>
      <c r="AB279" s="5" t="s">
        <v>108</v>
      </c>
      <c r="AC279" s="5" t="s">
        <v>104</v>
      </c>
      <c r="AD279" s="5" t="s">
        <v>116</v>
      </c>
      <c r="AE279" s="5" t="s">
        <v>16</v>
      </c>
      <c r="AF279" s="5" t="s">
        <v>99</v>
      </c>
      <c r="AG279" s="5" t="s">
        <v>23</v>
      </c>
      <c r="AH279" s="5" t="s">
        <v>56</v>
      </c>
      <c r="AI279" s="5" t="s">
        <v>33</v>
      </c>
      <c r="AJ279" s="5" t="s">
        <v>26</v>
      </c>
      <c r="AK279" s="5" t="s">
        <v>54</v>
      </c>
      <c r="AL279" s="5" t="s">
        <v>108</v>
      </c>
      <c r="AM279" s="5" t="s">
        <v>169</v>
      </c>
      <c r="AO279" s="17"/>
      <c r="AP279" s="17"/>
      <c r="AQ279" s="17"/>
      <c r="AR279" s="17"/>
      <c r="AS279" s="17"/>
      <c r="AT279" s="10"/>
      <c r="AU279" s="10"/>
    </row>
    <row r="280" spans="1:47" x14ac:dyDescent="0.4">
      <c r="A280" s="6" t="s">
        <v>525</v>
      </c>
      <c r="B280" s="2" t="str">
        <f t="shared" si="116"/>
        <v>E9C3 4DC1 F5E5 CD1E C2CD 43E4 2100 0039</v>
      </c>
      <c r="D280" s="2" t="str">
        <f t="shared" si="120"/>
        <v>E9C34DC1F5E5CD1EC2CD43E421000039</v>
      </c>
      <c r="E280" s="2">
        <f t="shared" si="121"/>
        <v>123216</v>
      </c>
      <c r="F280" s="3" t="str">
        <f t="shared" si="122"/>
        <v>1E150</v>
      </c>
      <c r="G280" s="5" t="str">
        <f t="shared" si="99"/>
        <v>E9</v>
      </c>
      <c r="H280" s="5" t="str">
        <f t="shared" si="100"/>
        <v>C3</v>
      </c>
      <c r="I280" s="5" t="str">
        <f t="shared" si="101"/>
        <v>4D</v>
      </c>
      <c r="J280" s="5" t="str">
        <f t="shared" si="102"/>
        <v>C1</v>
      </c>
      <c r="K280" s="5" t="str">
        <f t="shared" si="103"/>
        <v>F5</v>
      </c>
      <c r="L280" s="5" t="str">
        <f t="shared" si="104"/>
        <v>E5</v>
      </c>
      <c r="M280" s="5" t="str">
        <f t="shared" si="105"/>
        <v>CD</v>
      </c>
      <c r="N280" s="5" t="str">
        <f t="shared" si="106"/>
        <v>1E</v>
      </c>
      <c r="O280" s="5" t="str">
        <f t="shared" si="107"/>
        <v>C2</v>
      </c>
      <c r="P280" s="5" t="str">
        <f t="shared" si="108"/>
        <v>CD</v>
      </c>
      <c r="Q280" s="5" t="str">
        <f t="shared" si="109"/>
        <v>43</v>
      </c>
      <c r="R280" s="5" t="str">
        <f t="shared" si="110"/>
        <v>E4</v>
      </c>
      <c r="S280" s="5" t="str">
        <f t="shared" si="111"/>
        <v>21</v>
      </c>
      <c r="T280" s="5" t="str">
        <f t="shared" si="112"/>
        <v>00</v>
      </c>
      <c r="U280" s="5" t="str">
        <f t="shared" si="113"/>
        <v>00</v>
      </c>
      <c r="V280" s="5" t="str">
        <f t="shared" si="114"/>
        <v>39</v>
      </c>
      <c r="X280" s="5" t="s">
        <v>116</v>
      </c>
      <c r="Y280" s="5" t="s">
        <v>16</v>
      </c>
      <c r="Z280" s="5" t="s">
        <v>99</v>
      </c>
      <c r="AA280" s="5" t="s">
        <v>23</v>
      </c>
      <c r="AB280" s="5" t="s">
        <v>56</v>
      </c>
      <c r="AC280" s="5" t="s">
        <v>54</v>
      </c>
      <c r="AD280" s="5" t="s">
        <v>108</v>
      </c>
      <c r="AE280" s="5" t="s">
        <v>28</v>
      </c>
      <c r="AF280" s="5" t="s">
        <v>29</v>
      </c>
      <c r="AG280" s="5" t="s">
        <v>108</v>
      </c>
      <c r="AH280" s="5" t="s">
        <v>196</v>
      </c>
      <c r="AI280" s="5" t="s">
        <v>169</v>
      </c>
      <c r="AJ280" s="5" t="s">
        <v>55</v>
      </c>
      <c r="AK280" s="5" t="s">
        <v>0</v>
      </c>
      <c r="AL280" s="5" t="s">
        <v>0</v>
      </c>
      <c r="AM280" s="5" t="s">
        <v>133</v>
      </c>
      <c r="AO280" s="17"/>
      <c r="AP280" s="17"/>
      <c r="AQ280" s="17"/>
      <c r="AR280" s="17"/>
      <c r="AS280" s="17"/>
      <c r="AT280" s="10"/>
      <c r="AU280" s="10"/>
    </row>
    <row r="281" spans="1:47" x14ac:dyDescent="0.4">
      <c r="A281" s="6" t="s">
        <v>526</v>
      </c>
      <c r="B281" s="2" t="str">
        <f t="shared" si="116"/>
        <v>CDB4 EDCD 4AE1 3333 3333 E1F1 C9F5 C5D5</v>
      </c>
      <c r="D281" s="2" t="str">
        <f t="shared" si="120"/>
        <v>CDB4EDCD4AE133333333E1F1C9F5C5D5</v>
      </c>
      <c r="E281" s="2">
        <f t="shared" si="121"/>
        <v>123232</v>
      </c>
      <c r="F281" s="3" t="str">
        <f t="shared" si="122"/>
        <v>1E160</v>
      </c>
      <c r="G281" s="5" t="str">
        <f t="shared" si="99"/>
        <v>CD</v>
      </c>
      <c r="H281" s="5" t="str">
        <f t="shared" si="100"/>
        <v>B4</v>
      </c>
      <c r="I281" s="5" t="str">
        <f t="shared" si="101"/>
        <v>ED</v>
      </c>
      <c r="J281" s="5" t="str">
        <f t="shared" si="102"/>
        <v>CD</v>
      </c>
      <c r="K281" s="5" t="str">
        <f t="shared" si="103"/>
        <v>4A</v>
      </c>
      <c r="L281" s="5" t="str">
        <f t="shared" si="104"/>
        <v>E1</v>
      </c>
      <c r="M281" s="5" t="str">
        <f t="shared" si="105"/>
        <v>33</v>
      </c>
      <c r="N281" s="5" t="str">
        <f t="shared" si="106"/>
        <v>33</v>
      </c>
      <c r="O281" s="5" t="str">
        <f t="shared" si="107"/>
        <v>33</v>
      </c>
      <c r="P281" s="5" t="str">
        <f t="shared" si="108"/>
        <v>33</v>
      </c>
      <c r="Q281" s="5" t="str">
        <f t="shared" si="109"/>
        <v>E1</v>
      </c>
      <c r="R281" s="5" t="str">
        <f t="shared" si="110"/>
        <v>F1</v>
      </c>
      <c r="S281" s="5" t="str">
        <f t="shared" si="111"/>
        <v>C9</v>
      </c>
      <c r="T281" s="5" t="str">
        <f t="shared" si="112"/>
        <v>F5</v>
      </c>
      <c r="U281" s="5" t="str">
        <f t="shared" si="113"/>
        <v>C5</v>
      </c>
      <c r="V281" s="5" t="str">
        <f t="shared" si="114"/>
        <v>D5</v>
      </c>
      <c r="X281" s="5" t="s">
        <v>108</v>
      </c>
      <c r="Y281" s="5" t="s">
        <v>197</v>
      </c>
      <c r="Z281" s="5" t="s">
        <v>236</v>
      </c>
      <c r="AA281" s="5" t="s">
        <v>108</v>
      </c>
      <c r="AB281" s="5" t="s">
        <v>115</v>
      </c>
      <c r="AC281" s="5" t="s">
        <v>82</v>
      </c>
      <c r="AD281" s="5" t="s">
        <v>228</v>
      </c>
      <c r="AE281" s="5" t="s">
        <v>228</v>
      </c>
      <c r="AF281" s="5" t="s">
        <v>228</v>
      </c>
      <c r="AG281" s="5" t="s">
        <v>228</v>
      </c>
      <c r="AH281" s="5" t="s">
        <v>82</v>
      </c>
      <c r="AI281" s="5" t="s">
        <v>63</v>
      </c>
      <c r="AJ281" s="5" t="s">
        <v>53</v>
      </c>
      <c r="AK281" s="5" t="s">
        <v>56</v>
      </c>
      <c r="AL281" s="5" t="s">
        <v>33</v>
      </c>
      <c r="AM281" s="5" t="s">
        <v>26</v>
      </c>
      <c r="AO281" s="17"/>
      <c r="AP281" s="17"/>
      <c r="AQ281" s="17"/>
      <c r="AR281" s="17"/>
      <c r="AS281" s="17"/>
      <c r="AT281" s="10"/>
      <c r="AU281" s="10"/>
    </row>
    <row r="282" spans="1:47" x14ac:dyDescent="0.4">
      <c r="A282" s="6" t="s">
        <v>527</v>
      </c>
      <c r="B282" s="2" t="str">
        <f t="shared" si="116"/>
        <v>E5CD 8CE3 D586 572B 798E 4F2B 788E 472B</v>
      </c>
      <c r="D282" s="2" t="str">
        <f t="shared" si="120"/>
        <v>E5CD8CE3D586572B798E4F2B788E472B</v>
      </c>
      <c r="E282" s="2">
        <f t="shared" si="121"/>
        <v>123248</v>
      </c>
      <c r="F282" s="3" t="str">
        <f t="shared" si="122"/>
        <v>1E170</v>
      </c>
      <c r="G282" s="5" t="str">
        <f t="shared" si="99"/>
        <v>E5</v>
      </c>
      <c r="H282" s="5" t="str">
        <f t="shared" si="100"/>
        <v>CD</v>
      </c>
      <c r="I282" s="5" t="str">
        <f t="shared" si="101"/>
        <v>8C</v>
      </c>
      <c r="J282" s="5" t="str">
        <f t="shared" si="102"/>
        <v>E3</v>
      </c>
      <c r="K282" s="5" t="str">
        <f t="shared" si="103"/>
        <v>D5</v>
      </c>
      <c r="L282" s="5" t="str">
        <f t="shared" si="104"/>
        <v>86</v>
      </c>
      <c r="M282" s="5" t="str">
        <f t="shared" si="105"/>
        <v>57</v>
      </c>
      <c r="N282" s="5" t="str">
        <f t="shared" si="106"/>
        <v>2B</v>
      </c>
      <c r="O282" s="5" t="str">
        <f t="shared" si="107"/>
        <v>79</v>
      </c>
      <c r="P282" s="5" t="str">
        <f t="shared" si="108"/>
        <v>8E</v>
      </c>
      <c r="Q282" s="5" t="str">
        <f t="shared" si="109"/>
        <v>4F</v>
      </c>
      <c r="R282" s="5" t="str">
        <f t="shared" si="110"/>
        <v>2B</v>
      </c>
      <c r="S282" s="5" t="str">
        <f t="shared" si="111"/>
        <v>78</v>
      </c>
      <c r="T282" s="5" t="str">
        <f t="shared" si="112"/>
        <v>8E</v>
      </c>
      <c r="U282" s="5" t="str">
        <f t="shared" si="113"/>
        <v>47</v>
      </c>
      <c r="V282" s="5" t="str">
        <f t="shared" si="114"/>
        <v>2B</v>
      </c>
      <c r="X282" s="5" t="s">
        <v>54</v>
      </c>
      <c r="Y282" s="5" t="s">
        <v>108</v>
      </c>
      <c r="Z282" s="5" t="s">
        <v>234</v>
      </c>
      <c r="AA282" s="5" t="s">
        <v>40</v>
      </c>
      <c r="AB282" s="5" t="s">
        <v>26</v>
      </c>
      <c r="AC282" s="5" t="s">
        <v>38</v>
      </c>
      <c r="AD282" s="5" t="s">
        <v>119</v>
      </c>
      <c r="AE282" s="5" t="s">
        <v>85</v>
      </c>
      <c r="AF282" s="5" t="s">
        <v>24</v>
      </c>
      <c r="AG282" s="5" t="s">
        <v>160</v>
      </c>
      <c r="AH282" s="5" t="s">
        <v>64</v>
      </c>
      <c r="AI282" s="5" t="s">
        <v>85</v>
      </c>
      <c r="AJ282" s="5" t="s">
        <v>75</v>
      </c>
      <c r="AK282" s="5" t="s">
        <v>160</v>
      </c>
      <c r="AL282" s="5" t="s">
        <v>49</v>
      </c>
      <c r="AM282" s="5" t="s">
        <v>85</v>
      </c>
      <c r="AO282" s="17"/>
      <c r="AP282" s="17"/>
      <c r="AQ282" s="17"/>
      <c r="AR282" s="17"/>
      <c r="AS282" s="17"/>
      <c r="AT282" s="10"/>
      <c r="AU282" s="10"/>
    </row>
    <row r="283" spans="1:47" x14ac:dyDescent="0.4">
      <c r="A283" s="6" t="s">
        <v>528</v>
      </c>
      <c r="B283" s="2" t="str">
        <f t="shared" si="116"/>
        <v>7B8E 5F1F ABE1 A4FC 4BC0 C384 E3F5 C5D5</v>
      </c>
      <c r="D283" s="2" t="str">
        <f t="shared" si="120"/>
        <v>7B8E5F1FABE1A4FC4BC0C384E3F5C5D5</v>
      </c>
      <c r="E283" s="2">
        <f t="shared" si="121"/>
        <v>123264</v>
      </c>
      <c r="F283" s="3" t="str">
        <f t="shared" si="122"/>
        <v>1E180</v>
      </c>
      <c r="G283" s="5" t="str">
        <f t="shared" si="99"/>
        <v>7B</v>
      </c>
      <c r="H283" s="5" t="str">
        <f t="shared" si="100"/>
        <v>8E</v>
      </c>
      <c r="I283" s="5" t="str">
        <f t="shared" si="101"/>
        <v>5F</v>
      </c>
      <c r="J283" s="5" t="str">
        <f t="shared" si="102"/>
        <v>1F</v>
      </c>
      <c r="K283" s="5" t="str">
        <f t="shared" si="103"/>
        <v>AB</v>
      </c>
      <c r="L283" s="5" t="str">
        <f t="shared" si="104"/>
        <v>E1</v>
      </c>
      <c r="M283" s="5" t="str">
        <f t="shared" si="105"/>
        <v>A4</v>
      </c>
      <c r="N283" s="5" t="str">
        <f t="shared" si="106"/>
        <v>FC</v>
      </c>
      <c r="O283" s="5" t="str">
        <f t="shared" si="107"/>
        <v>4B</v>
      </c>
      <c r="P283" s="5" t="str">
        <f t="shared" si="108"/>
        <v>C0</v>
      </c>
      <c r="Q283" s="5" t="str">
        <f t="shared" si="109"/>
        <v>C3</v>
      </c>
      <c r="R283" s="5" t="str">
        <f t="shared" si="110"/>
        <v>84</v>
      </c>
      <c r="S283" s="5" t="str">
        <f t="shared" si="111"/>
        <v>E3</v>
      </c>
      <c r="T283" s="5" t="str">
        <f t="shared" si="112"/>
        <v>F5</v>
      </c>
      <c r="U283" s="5" t="str">
        <f t="shared" si="113"/>
        <v>C5</v>
      </c>
      <c r="V283" s="5" t="str">
        <f t="shared" si="114"/>
        <v>D5</v>
      </c>
      <c r="X283" s="5" t="s">
        <v>50</v>
      </c>
      <c r="Y283" s="5" t="s">
        <v>160</v>
      </c>
      <c r="Z283" s="5" t="s">
        <v>68</v>
      </c>
      <c r="AA283" s="5" t="s">
        <v>79</v>
      </c>
      <c r="AB283" s="5" t="s">
        <v>80</v>
      </c>
      <c r="AC283" s="5" t="s">
        <v>82</v>
      </c>
      <c r="AD283" s="5" t="s">
        <v>84</v>
      </c>
      <c r="AE283" s="5" t="s">
        <v>154</v>
      </c>
      <c r="AF283" s="5" t="s">
        <v>90</v>
      </c>
      <c r="AG283" s="5" t="s">
        <v>20</v>
      </c>
      <c r="AH283" s="5" t="s">
        <v>16</v>
      </c>
      <c r="AI283" s="5" t="s">
        <v>140</v>
      </c>
      <c r="AJ283" s="5" t="s">
        <v>40</v>
      </c>
      <c r="AK283" s="5" t="s">
        <v>56</v>
      </c>
      <c r="AL283" s="5" t="s">
        <v>33</v>
      </c>
      <c r="AM283" s="5" t="s">
        <v>26</v>
      </c>
      <c r="AO283" s="17"/>
      <c r="AP283" s="17"/>
      <c r="AQ283" s="17"/>
      <c r="AR283" s="17"/>
      <c r="AS283" s="17"/>
      <c r="AT283" s="10"/>
      <c r="AU283" s="10"/>
    </row>
    <row r="284" spans="1:47" x14ac:dyDescent="0.4">
      <c r="A284" s="6" t="s">
        <v>529</v>
      </c>
      <c r="B284" s="2" t="str">
        <f t="shared" si="116"/>
        <v>E5CD 8CE3 D596 572B 799E 4F2B 789E 472B</v>
      </c>
      <c r="D284" s="2" t="str">
        <f t="shared" si="120"/>
        <v>E5CD8CE3D596572B799E4F2B789E472B</v>
      </c>
      <c r="E284" s="2">
        <f t="shared" si="121"/>
        <v>123280</v>
      </c>
      <c r="F284" s="3" t="str">
        <f t="shared" si="122"/>
        <v>1E190</v>
      </c>
      <c r="G284" s="5" t="str">
        <f t="shared" si="99"/>
        <v>E5</v>
      </c>
      <c r="H284" s="5" t="str">
        <f t="shared" si="100"/>
        <v>CD</v>
      </c>
      <c r="I284" s="5" t="str">
        <f t="shared" si="101"/>
        <v>8C</v>
      </c>
      <c r="J284" s="5" t="str">
        <f t="shared" si="102"/>
        <v>E3</v>
      </c>
      <c r="K284" s="5" t="str">
        <f t="shared" si="103"/>
        <v>D5</v>
      </c>
      <c r="L284" s="5" t="str">
        <f t="shared" si="104"/>
        <v>96</v>
      </c>
      <c r="M284" s="5" t="str">
        <f t="shared" si="105"/>
        <v>57</v>
      </c>
      <c r="N284" s="5" t="str">
        <f t="shared" si="106"/>
        <v>2B</v>
      </c>
      <c r="O284" s="5" t="str">
        <f t="shared" si="107"/>
        <v>79</v>
      </c>
      <c r="P284" s="5" t="str">
        <f t="shared" si="108"/>
        <v>9E</v>
      </c>
      <c r="Q284" s="5" t="str">
        <f t="shared" si="109"/>
        <v>4F</v>
      </c>
      <c r="R284" s="5" t="str">
        <f t="shared" si="110"/>
        <v>2B</v>
      </c>
      <c r="S284" s="5" t="str">
        <f t="shared" si="111"/>
        <v>78</v>
      </c>
      <c r="T284" s="5" t="str">
        <f t="shared" si="112"/>
        <v>9E</v>
      </c>
      <c r="U284" s="5" t="str">
        <f t="shared" si="113"/>
        <v>47</v>
      </c>
      <c r="V284" s="5" t="str">
        <f t="shared" si="114"/>
        <v>2B</v>
      </c>
      <c r="X284" s="5" t="s">
        <v>54</v>
      </c>
      <c r="Y284" s="5" t="s">
        <v>108</v>
      </c>
      <c r="Z284" s="5" t="s">
        <v>234</v>
      </c>
      <c r="AA284" s="5" t="s">
        <v>40</v>
      </c>
      <c r="AB284" s="5" t="s">
        <v>26</v>
      </c>
      <c r="AC284" s="5" t="s">
        <v>73</v>
      </c>
      <c r="AD284" s="5" t="s">
        <v>119</v>
      </c>
      <c r="AE284" s="5" t="s">
        <v>85</v>
      </c>
      <c r="AF284" s="5" t="s">
        <v>24</v>
      </c>
      <c r="AG284" s="5" t="s">
        <v>215</v>
      </c>
      <c r="AH284" s="5" t="s">
        <v>64</v>
      </c>
      <c r="AI284" s="5" t="s">
        <v>85</v>
      </c>
      <c r="AJ284" s="5" t="s">
        <v>75</v>
      </c>
      <c r="AK284" s="5" t="s">
        <v>215</v>
      </c>
      <c r="AL284" s="5" t="s">
        <v>49</v>
      </c>
      <c r="AM284" s="5" t="s">
        <v>85</v>
      </c>
      <c r="AO284" s="17"/>
      <c r="AP284" s="17"/>
      <c r="AQ284" s="17"/>
      <c r="AR284" s="17"/>
      <c r="AS284" s="17"/>
      <c r="AT284" s="10"/>
      <c r="AU284" s="10"/>
    </row>
    <row r="285" spans="1:47" x14ac:dyDescent="0.4">
      <c r="A285" s="6" t="s">
        <v>530</v>
      </c>
      <c r="B285" s="2" t="str">
        <f t="shared" si="116"/>
        <v>7B9E 5F1F ABE1 B42F B7C3 87E1 F5C5 D5E5</v>
      </c>
      <c r="D285" s="2" t="str">
        <f t="shared" si="120"/>
        <v>7B9E5F1FABE1B42FB7C387E1F5C5D5E5</v>
      </c>
      <c r="E285" s="2">
        <f t="shared" si="121"/>
        <v>123296</v>
      </c>
      <c r="F285" s="3" t="str">
        <f t="shared" si="122"/>
        <v>1E1A0</v>
      </c>
      <c r="G285" s="5" t="str">
        <f t="shared" si="99"/>
        <v>7B</v>
      </c>
      <c r="H285" s="5" t="str">
        <f t="shared" si="100"/>
        <v>9E</v>
      </c>
      <c r="I285" s="5" t="str">
        <f t="shared" si="101"/>
        <v>5F</v>
      </c>
      <c r="J285" s="5" t="str">
        <f t="shared" si="102"/>
        <v>1F</v>
      </c>
      <c r="K285" s="5" t="str">
        <f t="shared" si="103"/>
        <v>AB</v>
      </c>
      <c r="L285" s="5" t="str">
        <f t="shared" si="104"/>
        <v>E1</v>
      </c>
      <c r="M285" s="5" t="str">
        <f t="shared" si="105"/>
        <v>B4</v>
      </c>
      <c r="N285" s="5" t="str">
        <f t="shared" si="106"/>
        <v>2F</v>
      </c>
      <c r="O285" s="5" t="str">
        <f t="shared" si="107"/>
        <v>B7</v>
      </c>
      <c r="P285" s="5" t="str">
        <f t="shared" si="108"/>
        <v>C3</v>
      </c>
      <c r="Q285" s="5" t="str">
        <f t="shared" si="109"/>
        <v>87</v>
      </c>
      <c r="R285" s="5" t="str">
        <f t="shared" si="110"/>
        <v>E1</v>
      </c>
      <c r="S285" s="5" t="str">
        <f t="shared" si="111"/>
        <v>F5</v>
      </c>
      <c r="T285" s="5" t="str">
        <f t="shared" si="112"/>
        <v>C5</v>
      </c>
      <c r="U285" s="5" t="str">
        <f t="shared" si="113"/>
        <v>D5</v>
      </c>
      <c r="V285" s="5" t="str">
        <f t="shared" si="114"/>
        <v>E5</v>
      </c>
      <c r="X285" s="5" t="s">
        <v>50</v>
      </c>
      <c r="Y285" s="5" t="s">
        <v>215</v>
      </c>
      <c r="Z285" s="5" t="s">
        <v>68</v>
      </c>
      <c r="AA285" s="5" t="s">
        <v>79</v>
      </c>
      <c r="AB285" s="5" t="s">
        <v>80</v>
      </c>
      <c r="AC285" s="5" t="s">
        <v>82</v>
      </c>
      <c r="AD285" s="5" t="s">
        <v>197</v>
      </c>
      <c r="AE285" s="5" t="s">
        <v>118</v>
      </c>
      <c r="AF285" s="5" t="s">
        <v>46</v>
      </c>
      <c r="AG285" s="5" t="s">
        <v>16</v>
      </c>
      <c r="AH285" s="5" t="s">
        <v>145</v>
      </c>
      <c r="AI285" s="5" t="s">
        <v>82</v>
      </c>
      <c r="AJ285" s="5" t="s">
        <v>56</v>
      </c>
      <c r="AK285" s="5" t="s">
        <v>33</v>
      </c>
      <c r="AL285" s="5" t="s">
        <v>26</v>
      </c>
      <c r="AM285" s="5" t="s">
        <v>54</v>
      </c>
      <c r="AO285" s="17"/>
      <c r="AP285" s="17"/>
      <c r="AQ285" s="17"/>
      <c r="AR285" s="17"/>
      <c r="AS285" s="17"/>
      <c r="AT285" s="10"/>
      <c r="AU285" s="10"/>
    </row>
    <row r="286" spans="1:47" x14ac:dyDescent="0.4">
      <c r="A286" s="6" t="s">
        <v>531</v>
      </c>
      <c r="B286" s="2" t="str">
        <f t="shared" si="116"/>
        <v>3AD5 00B7 FC15 E3DA 25E2 AEF5 7E23 B747</v>
      </c>
      <c r="D286" s="2" t="str">
        <f t="shared" si="120"/>
        <v>3AD500B7FC15E3DA25E2AEF57E23B747</v>
      </c>
      <c r="E286" s="2">
        <f t="shared" si="121"/>
        <v>123312</v>
      </c>
      <c r="F286" s="3" t="str">
        <f t="shared" si="122"/>
        <v>1E1B0</v>
      </c>
      <c r="G286" s="5" t="str">
        <f t="shared" si="99"/>
        <v>3A</v>
      </c>
      <c r="H286" s="5" t="str">
        <f t="shared" si="100"/>
        <v>D5</v>
      </c>
      <c r="I286" s="5" t="str">
        <f t="shared" si="101"/>
        <v>00</v>
      </c>
      <c r="J286" s="5" t="str">
        <f t="shared" si="102"/>
        <v>B7</v>
      </c>
      <c r="K286" s="5" t="str">
        <f t="shared" si="103"/>
        <v>FC</v>
      </c>
      <c r="L286" s="5" t="str">
        <f t="shared" si="104"/>
        <v>15</v>
      </c>
      <c r="M286" s="5" t="str">
        <f t="shared" si="105"/>
        <v>E3</v>
      </c>
      <c r="N286" s="5" t="str">
        <f t="shared" si="106"/>
        <v>DA</v>
      </c>
      <c r="O286" s="5" t="str">
        <f t="shared" si="107"/>
        <v>25</v>
      </c>
      <c r="P286" s="5" t="str">
        <f t="shared" si="108"/>
        <v>E2</v>
      </c>
      <c r="Q286" s="5" t="str">
        <f t="shared" si="109"/>
        <v>AE</v>
      </c>
      <c r="R286" s="5" t="str">
        <f t="shared" si="110"/>
        <v>F5</v>
      </c>
      <c r="S286" s="5" t="str">
        <f t="shared" si="111"/>
        <v>7E</v>
      </c>
      <c r="T286" s="5" t="str">
        <f t="shared" si="112"/>
        <v>23</v>
      </c>
      <c r="U286" s="5" t="str">
        <f t="shared" si="113"/>
        <v>B7</v>
      </c>
      <c r="V286" s="5" t="str">
        <f t="shared" si="114"/>
        <v>47</v>
      </c>
      <c r="X286" s="5" t="s">
        <v>45</v>
      </c>
      <c r="Y286" s="5" t="s">
        <v>26</v>
      </c>
      <c r="Z286" s="5" t="s">
        <v>0</v>
      </c>
      <c r="AA286" s="5" t="s">
        <v>46</v>
      </c>
      <c r="AB286" s="5" t="s">
        <v>154</v>
      </c>
      <c r="AC286" s="5" t="s">
        <v>67</v>
      </c>
      <c r="AD286" s="5" t="s">
        <v>40</v>
      </c>
      <c r="AE286" s="5" t="s">
        <v>105</v>
      </c>
      <c r="AF286" s="5" t="s">
        <v>162</v>
      </c>
      <c r="AG286" s="5" t="s">
        <v>121</v>
      </c>
      <c r="AH286" s="5" t="s">
        <v>69</v>
      </c>
      <c r="AI286" s="5" t="s">
        <v>56</v>
      </c>
      <c r="AJ286" s="5" t="s">
        <v>58</v>
      </c>
      <c r="AK286" s="5" t="s">
        <v>59</v>
      </c>
      <c r="AL286" s="5" t="s">
        <v>46</v>
      </c>
      <c r="AM286" s="5" t="s">
        <v>49</v>
      </c>
      <c r="AO286" s="17"/>
      <c r="AP286" s="17"/>
      <c r="AQ286" s="17"/>
      <c r="AR286" s="17"/>
      <c r="AS286" s="17"/>
      <c r="AT286" s="10"/>
      <c r="AU286" s="10"/>
    </row>
    <row r="287" spans="1:47" x14ac:dyDescent="0.4">
      <c r="A287" s="6" t="s">
        <v>532</v>
      </c>
      <c r="B287" s="2" t="str">
        <f t="shared" si="116"/>
        <v>4E23 5623 5EFC C9E3 DA25 E2B1 CADF E12A</v>
      </c>
      <c r="D287" s="2" t="str">
        <f t="shared" si="120"/>
        <v>4E2356235EFCC9E3DA25E2B1CADFE12A</v>
      </c>
      <c r="E287" s="2">
        <f t="shared" si="121"/>
        <v>123328</v>
      </c>
      <c r="F287" s="3" t="str">
        <f t="shared" si="122"/>
        <v>1E1C0</v>
      </c>
      <c r="G287" s="5" t="str">
        <f t="shared" si="99"/>
        <v>4E</v>
      </c>
      <c r="H287" s="5" t="str">
        <f t="shared" si="100"/>
        <v>23</v>
      </c>
      <c r="I287" s="5" t="str">
        <f t="shared" si="101"/>
        <v>56</v>
      </c>
      <c r="J287" s="5" t="str">
        <f t="shared" si="102"/>
        <v>23</v>
      </c>
      <c r="K287" s="5" t="str">
        <f t="shared" si="103"/>
        <v>5E</v>
      </c>
      <c r="L287" s="5" t="str">
        <f t="shared" si="104"/>
        <v>FC</v>
      </c>
      <c r="M287" s="5" t="str">
        <f t="shared" si="105"/>
        <v>C9</v>
      </c>
      <c r="N287" s="5" t="str">
        <f t="shared" si="106"/>
        <v>E3</v>
      </c>
      <c r="O287" s="5" t="str">
        <f t="shared" si="107"/>
        <v>DA</v>
      </c>
      <c r="P287" s="5" t="str">
        <f t="shared" si="108"/>
        <v>25</v>
      </c>
      <c r="Q287" s="5" t="str">
        <f t="shared" si="109"/>
        <v>E2</v>
      </c>
      <c r="R287" s="5" t="str">
        <f t="shared" si="110"/>
        <v>B1</v>
      </c>
      <c r="S287" s="5" t="str">
        <f t="shared" si="111"/>
        <v>CA</v>
      </c>
      <c r="T287" s="5" t="str">
        <f t="shared" si="112"/>
        <v>DF</v>
      </c>
      <c r="U287" s="5" t="str">
        <f t="shared" si="113"/>
        <v>E1</v>
      </c>
      <c r="V287" s="5" t="str">
        <f t="shared" si="114"/>
        <v>2A</v>
      </c>
      <c r="X287" s="5" t="s">
        <v>185</v>
      </c>
      <c r="Y287" s="5" t="s">
        <v>59</v>
      </c>
      <c r="Z287" s="5" t="s">
        <v>206</v>
      </c>
      <c r="AA287" s="5" t="s">
        <v>59</v>
      </c>
      <c r="AB287" s="5" t="s">
        <v>65</v>
      </c>
      <c r="AC287" s="5" t="s">
        <v>154</v>
      </c>
      <c r="AD287" s="5" t="s">
        <v>53</v>
      </c>
      <c r="AE287" s="5" t="s">
        <v>40</v>
      </c>
      <c r="AF287" s="5" t="s">
        <v>105</v>
      </c>
      <c r="AG287" s="5" t="s">
        <v>162</v>
      </c>
      <c r="AH287" s="5" t="s">
        <v>121</v>
      </c>
      <c r="AI287" s="5" t="s">
        <v>161</v>
      </c>
      <c r="AJ287" s="5" t="s">
        <v>77</v>
      </c>
      <c r="AK287" s="5" t="s">
        <v>132</v>
      </c>
      <c r="AL287" s="5" t="s">
        <v>82</v>
      </c>
      <c r="AM287" s="5" t="s">
        <v>57</v>
      </c>
      <c r="AO287" s="17"/>
      <c r="AP287" s="17"/>
      <c r="AQ287" s="17"/>
      <c r="AR287" s="17"/>
      <c r="AS287" s="17"/>
      <c r="AT287" s="10"/>
      <c r="AU287" s="10"/>
    </row>
    <row r="288" spans="1:47" x14ac:dyDescent="0.4">
      <c r="A288" s="6" t="s">
        <v>533</v>
      </c>
      <c r="B288" s="2" t="str">
        <f t="shared" si="116"/>
        <v>D500 7CB5 C225 E22A D700 CDCF E355 5C21</v>
      </c>
      <c r="D288" s="2" t="str">
        <f t="shared" si="120"/>
        <v>D5007CB5C225E22AD700CDCFE3555C21</v>
      </c>
      <c r="E288" s="2">
        <f t="shared" si="121"/>
        <v>123344</v>
      </c>
      <c r="F288" s="3" t="str">
        <f t="shared" si="122"/>
        <v>1E1D0</v>
      </c>
      <c r="G288" s="5" t="str">
        <f t="shared" si="99"/>
        <v>D5</v>
      </c>
      <c r="H288" s="5" t="str">
        <f t="shared" si="100"/>
        <v>00</v>
      </c>
      <c r="I288" s="5" t="str">
        <f t="shared" si="101"/>
        <v>7C</v>
      </c>
      <c r="J288" s="5" t="str">
        <f t="shared" si="102"/>
        <v>B5</v>
      </c>
      <c r="K288" s="5" t="str">
        <f t="shared" si="103"/>
        <v>C2</v>
      </c>
      <c r="L288" s="5" t="str">
        <f t="shared" si="104"/>
        <v>25</v>
      </c>
      <c r="M288" s="5" t="str">
        <f t="shared" si="105"/>
        <v>E2</v>
      </c>
      <c r="N288" s="5" t="str">
        <f t="shared" si="106"/>
        <v>2A</v>
      </c>
      <c r="O288" s="5" t="str">
        <f t="shared" si="107"/>
        <v>D7</v>
      </c>
      <c r="P288" s="5" t="str">
        <f t="shared" si="108"/>
        <v>00</v>
      </c>
      <c r="Q288" s="5" t="str">
        <f t="shared" si="109"/>
        <v>CD</v>
      </c>
      <c r="R288" s="5" t="str">
        <f t="shared" si="110"/>
        <v>CF</v>
      </c>
      <c r="S288" s="5" t="str">
        <f t="shared" si="111"/>
        <v>E3</v>
      </c>
      <c r="T288" s="5" t="str">
        <f t="shared" si="112"/>
        <v>55</v>
      </c>
      <c r="U288" s="5" t="str">
        <f t="shared" si="113"/>
        <v>5C</v>
      </c>
      <c r="V288" s="5" t="str">
        <f t="shared" si="114"/>
        <v>21</v>
      </c>
      <c r="X288" s="5" t="s">
        <v>26</v>
      </c>
      <c r="Y288" s="5" t="s">
        <v>0</v>
      </c>
      <c r="Z288" s="5" t="s">
        <v>149</v>
      </c>
      <c r="AA288" s="5" t="s">
        <v>217</v>
      </c>
      <c r="AB288" s="5" t="s">
        <v>29</v>
      </c>
      <c r="AC288" s="5" t="s">
        <v>162</v>
      </c>
      <c r="AD288" s="5" t="s">
        <v>121</v>
      </c>
      <c r="AE288" s="5" t="s">
        <v>57</v>
      </c>
      <c r="AF288" s="5" t="s">
        <v>172</v>
      </c>
      <c r="AG288" s="5" t="s">
        <v>0</v>
      </c>
      <c r="AH288" s="5" t="s">
        <v>108</v>
      </c>
      <c r="AI288" s="5" t="s">
        <v>199</v>
      </c>
      <c r="AJ288" s="5" t="s">
        <v>40</v>
      </c>
      <c r="AK288" s="5" t="s">
        <v>205</v>
      </c>
      <c r="AL288" s="5" t="s">
        <v>241</v>
      </c>
      <c r="AM288" s="5" t="s">
        <v>55</v>
      </c>
      <c r="AO288" s="17"/>
      <c r="AP288" s="17"/>
      <c r="AQ288" s="17"/>
      <c r="AR288" s="17"/>
      <c r="AS288" s="17"/>
      <c r="AT288" s="10"/>
      <c r="AU288" s="10"/>
    </row>
    <row r="289" spans="1:47" x14ac:dyDescent="0.4">
      <c r="A289" s="6" t="s">
        <v>534</v>
      </c>
      <c r="B289" s="2" t="str">
        <f t="shared" si="116"/>
        <v>0000 E521 D800 4EE3 79B7 CA1E E206 8079</v>
      </c>
      <c r="D289" s="2" t="str">
        <f t="shared" si="120"/>
        <v>0000E521D8004EE379B7CA1EE2068079</v>
      </c>
      <c r="E289" s="2">
        <f t="shared" si="121"/>
        <v>123360</v>
      </c>
      <c r="F289" s="3" t="str">
        <f t="shared" si="122"/>
        <v>1E1E0</v>
      </c>
      <c r="G289" s="5" t="str">
        <f t="shared" si="99"/>
        <v>00</v>
      </c>
      <c r="H289" s="5" t="str">
        <f t="shared" si="100"/>
        <v>00</v>
      </c>
      <c r="I289" s="5" t="str">
        <f t="shared" si="101"/>
        <v>E5</v>
      </c>
      <c r="J289" s="5" t="str">
        <f t="shared" si="102"/>
        <v>21</v>
      </c>
      <c r="K289" s="5" t="str">
        <f t="shared" si="103"/>
        <v>D8</v>
      </c>
      <c r="L289" s="5" t="str">
        <f t="shared" si="104"/>
        <v>00</v>
      </c>
      <c r="M289" s="5" t="str">
        <f t="shared" si="105"/>
        <v>4E</v>
      </c>
      <c r="N289" s="5" t="str">
        <f t="shared" si="106"/>
        <v>E3</v>
      </c>
      <c r="O289" s="5" t="str">
        <f t="shared" si="107"/>
        <v>79</v>
      </c>
      <c r="P289" s="5" t="str">
        <f t="shared" si="108"/>
        <v>B7</v>
      </c>
      <c r="Q289" s="5" t="str">
        <f t="shared" si="109"/>
        <v>CA</v>
      </c>
      <c r="R289" s="5" t="str">
        <f t="shared" si="110"/>
        <v>1E</v>
      </c>
      <c r="S289" s="5" t="str">
        <f t="shared" si="111"/>
        <v>E2</v>
      </c>
      <c r="T289" s="5" t="str">
        <f t="shared" si="112"/>
        <v>06</v>
      </c>
      <c r="U289" s="5" t="str">
        <f t="shared" si="113"/>
        <v>80</v>
      </c>
      <c r="V289" s="5" t="str">
        <f t="shared" si="114"/>
        <v>79</v>
      </c>
      <c r="X289" s="5" t="s">
        <v>0</v>
      </c>
      <c r="Y289" s="5" t="s">
        <v>0</v>
      </c>
      <c r="Z289" s="5" t="s">
        <v>54</v>
      </c>
      <c r="AA289" s="5" t="s">
        <v>55</v>
      </c>
      <c r="AB289" s="5" t="s">
        <v>179</v>
      </c>
      <c r="AC289" s="5" t="s">
        <v>0</v>
      </c>
      <c r="AD289" s="5" t="s">
        <v>185</v>
      </c>
      <c r="AE289" s="5" t="s">
        <v>40</v>
      </c>
      <c r="AF289" s="5" t="s">
        <v>24</v>
      </c>
      <c r="AG289" s="5" t="s">
        <v>46</v>
      </c>
      <c r="AH289" s="5" t="s">
        <v>77</v>
      </c>
      <c r="AI289" s="5" t="s">
        <v>28</v>
      </c>
      <c r="AJ289" s="5" t="s">
        <v>121</v>
      </c>
      <c r="AK289" s="5" t="s">
        <v>6</v>
      </c>
      <c r="AL289" s="5" t="s">
        <v>88</v>
      </c>
      <c r="AM289" s="5" t="s">
        <v>24</v>
      </c>
      <c r="AO289" s="17"/>
      <c r="AP289" s="17"/>
      <c r="AQ289" s="17"/>
      <c r="AR289" s="17"/>
      <c r="AS289" s="17"/>
      <c r="AT289" s="10"/>
      <c r="AU289" s="10"/>
    </row>
    <row r="290" spans="1:47" x14ac:dyDescent="0.4">
      <c r="A290" s="6" t="s">
        <v>535</v>
      </c>
      <c r="B290" s="2" t="str">
        <f t="shared" si="116"/>
        <v>1F4F D2F6 E119 7C1F 677D 1F6F 781F 47D2</v>
      </c>
      <c r="D290" s="2" t="str">
        <f t="shared" si="120"/>
        <v>1F4FD2F6E1197C1F677D1F6F781F47D2</v>
      </c>
      <c r="E290" s="2">
        <f t="shared" si="121"/>
        <v>123376</v>
      </c>
      <c r="F290" s="3" t="str">
        <f t="shared" si="122"/>
        <v>1E1F0</v>
      </c>
      <c r="G290" s="5" t="str">
        <f t="shared" si="99"/>
        <v>1F</v>
      </c>
      <c r="H290" s="5" t="str">
        <f t="shared" si="100"/>
        <v>4F</v>
      </c>
      <c r="I290" s="5" t="str">
        <f t="shared" si="101"/>
        <v>D2</v>
      </c>
      <c r="J290" s="5" t="str">
        <f t="shared" si="102"/>
        <v>F6</v>
      </c>
      <c r="K290" s="5" t="str">
        <f t="shared" si="103"/>
        <v>E1</v>
      </c>
      <c r="L290" s="5" t="str">
        <f t="shared" si="104"/>
        <v>19</v>
      </c>
      <c r="M290" s="5" t="str">
        <f t="shared" si="105"/>
        <v>7C</v>
      </c>
      <c r="N290" s="5" t="str">
        <f t="shared" si="106"/>
        <v>1F</v>
      </c>
      <c r="O290" s="5" t="str">
        <f t="shared" si="107"/>
        <v>67</v>
      </c>
      <c r="P290" s="5" t="str">
        <f t="shared" si="108"/>
        <v>7D</v>
      </c>
      <c r="Q290" s="5" t="str">
        <f t="shared" si="109"/>
        <v>1F</v>
      </c>
      <c r="R290" s="5" t="str">
        <f t="shared" si="110"/>
        <v>6F</v>
      </c>
      <c r="S290" s="5" t="str">
        <f t="shared" si="111"/>
        <v>78</v>
      </c>
      <c r="T290" s="5" t="str">
        <f t="shared" si="112"/>
        <v>1F</v>
      </c>
      <c r="U290" s="5" t="str">
        <f t="shared" si="113"/>
        <v>47</v>
      </c>
      <c r="V290" s="5" t="str">
        <f t="shared" si="114"/>
        <v>D2</v>
      </c>
      <c r="X290" s="5" t="s">
        <v>79</v>
      </c>
      <c r="Y290" s="5" t="s">
        <v>64</v>
      </c>
      <c r="Z290" s="5" t="s">
        <v>42</v>
      </c>
      <c r="AA290" s="5" t="s">
        <v>81</v>
      </c>
      <c r="AB290" s="5" t="s">
        <v>82</v>
      </c>
      <c r="AC290" s="5" t="s">
        <v>17</v>
      </c>
      <c r="AD290" s="5" t="s">
        <v>149</v>
      </c>
      <c r="AE290" s="5" t="s">
        <v>79</v>
      </c>
      <c r="AF290" s="5" t="s">
        <v>150</v>
      </c>
      <c r="AG290" s="5" t="s">
        <v>111</v>
      </c>
      <c r="AH290" s="5" t="s">
        <v>79</v>
      </c>
      <c r="AI290" s="5" t="s">
        <v>61</v>
      </c>
      <c r="AJ290" s="5" t="s">
        <v>75</v>
      </c>
      <c r="AK290" s="5" t="s">
        <v>79</v>
      </c>
      <c r="AL290" s="5" t="s">
        <v>49</v>
      </c>
      <c r="AM290" s="5" t="s">
        <v>42</v>
      </c>
      <c r="AO290" s="17"/>
      <c r="AP290" s="17"/>
      <c r="AQ290" s="17"/>
      <c r="AR290" s="17"/>
      <c r="AS290" s="17"/>
      <c r="AT290" s="10"/>
      <c r="AU290" s="10"/>
    </row>
    <row r="291" spans="1:47" x14ac:dyDescent="0.4">
      <c r="A291" s="6" t="s">
        <v>536</v>
      </c>
      <c r="B291" s="2" t="str">
        <f t="shared" si="116"/>
        <v>EFE1 E370 2B7D FED4 4EC2 E7E1 E178 B7FA</v>
      </c>
      <c r="D291" s="2" t="str">
        <f t="shared" si="120"/>
        <v>EFE1E3702B7DFED44EC2E7E1E178B7FA</v>
      </c>
      <c r="E291" s="2">
        <f t="shared" si="121"/>
        <v>123392</v>
      </c>
      <c r="F291" s="3" t="str">
        <f t="shared" si="122"/>
        <v>1E200</v>
      </c>
      <c r="G291" s="5" t="str">
        <f t="shared" si="99"/>
        <v>EF</v>
      </c>
      <c r="H291" s="5" t="str">
        <f t="shared" si="100"/>
        <v>E1</v>
      </c>
      <c r="I291" s="5" t="str">
        <f t="shared" si="101"/>
        <v>E3</v>
      </c>
      <c r="J291" s="5" t="str">
        <f t="shared" si="102"/>
        <v>70</v>
      </c>
      <c r="K291" s="5" t="str">
        <f t="shared" si="103"/>
        <v>2B</v>
      </c>
      <c r="L291" s="5" t="str">
        <f t="shared" si="104"/>
        <v>7D</v>
      </c>
      <c r="M291" s="5" t="str">
        <f t="shared" si="105"/>
        <v>FE</v>
      </c>
      <c r="N291" s="5" t="str">
        <f t="shared" si="106"/>
        <v>D4</v>
      </c>
      <c r="O291" s="5" t="str">
        <f t="shared" si="107"/>
        <v>4E</v>
      </c>
      <c r="P291" s="5" t="str">
        <f t="shared" si="108"/>
        <v>C2</v>
      </c>
      <c r="Q291" s="5" t="str">
        <f t="shared" si="109"/>
        <v>E7</v>
      </c>
      <c r="R291" s="5" t="str">
        <f t="shared" si="110"/>
        <v>E1</v>
      </c>
      <c r="S291" s="5" t="str">
        <f t="shared" si="111"/>
        <v>E1</v>
      </c>
      <c r="T291" s="5" t="str">
        <f t="shared" si="112"/>
        <v>78</v>
      </c>
      <c r="U291" s="5" t="str">
        <f t="shared" si="113"/>
        <v>B7</v>
      </c>
      <c r="V291" s="5" t="str">
        <f t="shared" si="114"/>
        <v>FA</v>
      </c>
      <c r="X291" s="5" t="s">
        <v>92</v>
      </c>
      <c r="Y291" s="5" t="s">
        <v>82</v>
      </c>
      <c r="Z291" s="5" t="s">
        <v>40</v>
      </c>
      <c r="AA291" s="5" t="s">
        <v>173</v>
      </c>
      <c r="AB291" s="5" t="s">
        <v>85</v>
      </c>
      <c r="AC291" s="5" t="s">
        <v>111</v>
      </c>
      <c r="AD291" s="5" t="s">
        <v>87</v>
      </c>
      <c r="AE291" s="5" t="s">
        <v>52</v>
      </c>
      <c r="AF291" s="5" t="s">
        <v>185</v>
      </c>
      <c r="AG291" s="5" t="s">
        <v>29</v>
      </c>
      <c r="AH291" s="5" t="s">
        <v>66</v>
      </c>
      <c r="AI291" s="5" t="s">
        <v>82</v>
      </c>
      <c r="AJ291" s="5" t="s">
        <v>82</v>
      </c>
      <c r="AK291" s="5" t="s">
        <v>75</v>
      </c>
      <c r="AL291" s="5" t="s">
        <v>46</v>
      </c>
      <c r="AM291" s="5" t="s">
        <v>48</v>
      </c>
      <c r="AO291" s="17"/>
      <c r="AP291" s="17"/>
      <c r="AQ291" s="17"/>
      <c r="AR291" s="17"/>
      <c r="AS291" s="17"/>
      <c r="AT291" s="10"/>
      <c r="AU291" s="10"/>
    </row>
    <row r="292" spans="1:47" x14ac:dyDescent="0.4">
      <c r="A292" s="6" t="s">
        <v>537</v>
      </c>
      <c r="B292" s="2" t="str">
        <f t="shared" si="116"/>
        <v>25E2 7CB5 C225 E2F1 FC15 E3C3 4DC1 456C</v>
      </c>
      <c r="D292" s="2" t="str">
        <f t="shared" si="120"/>
        <v>25E27CB5C225E2F1FC15E3C34DC1456C</v>
      </c>
      <c r="E292" s="2">
        <f t="shared" si="121"/>
        <v>123408</v>
      </c>
      <c r="F292" s="3" t="str">
        <f t="shared" si="122"/>
        <v>1E210</v>
      </c>
      <c r="G292" s="5" t="str">
        <f t="shared" si="99"/>
        <v>25</v>
      </c>
      <c r="H292" s="5" t="str">
        <f t="shared" si="100"/>
        <v>E2</v>
      </c>
      <c r="I292" s="5" t="str">
        <f t="shared" si="101"/>
        <v>7C</v>
      </c>
      <c r="J292" s="5" t="str">
        <f t="shared" si="102"/>
        <v>B5</v>
      </c>
      <c r="K292" s="5" t="str">
        <f t="shared" si="103"/>
        <v>C2</v>
      </c>
      <c r="L292" s="5" t="str">
        <f t="shared" si="104"/>
        <v>25</v>
      </c>
      <c r="M292" s="5" t="str">
        <f t="shared" si="105"/>
        <v>E2</v>
      </c>
      <c r="N292" s="5" t="str">
        <f t="shared" si="106"/>
        <v>F1</v>
      </c>
      <c r="O292" s="5" t="str">
        <f t="shared" si="107"/>
        <v>FC</v>
      </c>
      <c r="P292" s="5" t="str">
        <f t="shared" si="108"/>
        <v>15</v>
      </c>
      <c r="Q292" s="5" t="str">
        <f t="shared" si="109"/>
        <v>E3</v>
      </c>
      <c r="R292" s="5" t="str">
        <f t="shared" si="110"/>
        <v>C3</v>
      </c>
      <c r="S292" s="5" t="str">
        <f t="shared" si="111"/>
        <v>4D</v>
      </c>
      <c r="T292" s="5" t="str">
        <f t="shared" si="112"/>
        <v>C1</v>
      </c>
      <c r="U292" s="5" t="str">
        <f t="shared" si="113"/>
        <v>45</v>
      </c>
      <c r="V292" s="5" t="str">
        <f t="shared" si="114"/>
        <v>6C</v>
      </c>
      <c r="X292" s="5" t="s">
        <v>162</v>
      </c>
      <c r="Y292" s="5" t="s">
        <v>121</v>
      </c>
      <c r="Z292" s="5" t="s">
        <v>149</v>
      </c>
      <c r="AA292" s="5" t="s">
        <v>217</v>
      </c>
      <c r="AB292" s="5" t="s">
        <v>29</v>
      </c>
      <c r="AC292" s="5" t="s">
        <v>162</v>
      </c>
      <c r="AD292" s="5" t="s">
        <v>121</v>
      </c>
      <c r="AE292" s="5" t="s">
        <v>63</v>
      </c>
      <c r="AF292" s="5" t="s">
        <v>154</v>
      </c>
      <c r="AG292" s="5" t="s">
        <v>67</v>
      </c>
      <c r="AH292" s="5" t="s">
        <v>40</v>
      </c>
      <c r="AI292" s="5" t="s">
        <v>16</v>
      </c>
      <c r="AJ292" s="5" t="s">
        <v>99</v>
      </c>
      <c r="AK292" s="5" t="s">
        <v>23</v>
      </c>
      <c r="AL292" s="5" t="s">
        <v>139</v>
      </c>
      <c r="AM292" s="5" t="s">
        <v>238</v>
      </c>
      <c r="AO292" s="17"/>
      <c r="AP292" s="17"/>
      <c r="AQ292" s="17"/>
      <c r="AR292" s="17"/>
      <c r="AS292" s="17"/>
      <c r="AT292" s="10"/>
      <c r="AU292" s="10"/>
    </row>
    <row r="293" spans="1:47" x14ac:dyDescent="0.4">
      <c r="A293" s="6" t="s">
        <v>538</v>
      </c>
      <c r="B293" s="2" t="str">
        <f t="shared" si="116"/>
        <v>2600 C302 E2CD 4BC0 C317 E2F5 C5D5 E5CD</v>
      </c>
      <c r="D293" s="2" t="str">
        <f t="shared" si="120"/>
        <v>2600C302E2CD4BC0C317E2F5C5D5E5CD</v>
      </c>
      <c r="E293" s="2">
        <f t="shared" si="121"/>
        <v>123424</v>
      </c>
      <c r="F293" s="3" t="str">
        <f t="shared" si="122"/>
        <v>1E220</v>
      </c>
      <c r="G293" s="5" t="str">
        <f t="shared" si="99"/>
        <v>26</v>
      </c>
      <c r="H293" s="5" t="str">
        <f t="shared" si="100"/>
        <v>00</v>
      </c>
      <c r="I293" s="5" t="str">
        <f t="shared" si="101"/>
        <v>C3</v>
      </c>
      <c r="J293" s="5" t="str">
        <f t="shared" si="102"/>
        <v>02</v>
      </c>
      <c r="K293" s="5" t="str">
        <f t="shared" si="103"/>
        <v>E2</v>
      </c>
      <c r="L293" s="5" t="str">
        <f t="shared" si="104"/>
        <v>CD</v>
      </c>
      <c r="M293" s="5" t="str">
        <f t="shared" si="105"/>
        <v>4B</v>
      </c>
      <c r="N293" s="5" t="str">
        <f t="shared" si="106"/>
        <v>C0</v>
      </c>
      <c r="O293" s="5" t="str">
        <f t="shared" si="107"/>
        <v>C3</v>
      </c>
      <c r="P293" s="5" t="str">
        <f t="shared" si="108"/>
        <v>17</v>
      </c>
      <c r="Q293" s="5" t="str">
        <f t="shared" si="109"/>
        <v>E2</v>
      </c>
      <c r="R293" s="5" t="str">
        <f t="shared" si="110"/>
        <v>F5</v>
      </c>
      <c r="S293" s="5" t="str">
        <f t="shared" si="111"/>
        <v>C5</v>
      </c>
      <c r="T293" s="5" t="str">
        <f t="shared" si="112"/>
        <v>D5</v>
      </c>
      <c r="U293" s="5" t="str">
        <f t="shared" si="113"/>
        <v>E5</v>
      </c>
      <c r="V293" s="5" t="str">
        <f t="shared" si="114"/>
        <v>CD</v>
      </c>
      <c r="X293" s="5" t="s">
        <v>127</v>
      </c>
      <c r="Y293" s="5" t="s">
        <v>0</v>
      </c>
      <c r="Z293" s="5" t="s">
        <v>16</v>
      </c>
      <c r="AA293" s="5" t="s">
        <v>2</v>
      </c>
      <c r="AB293" s="5" t="s">
        <v>121</v>
      </c>
      <c r="AC293" s="5" t="s">
        <v>108</v>
      </c>
      <c r="AD293" s="5" t="s">
        <v>90</v>
      </c>
      <c r="AE293" s="5" t="s">
        <v>20</v>
      </c>
      <c r="AF293" s="5" t="s">
        <v>16</v>
      </c>
      <c r="AG293" s="5" t="s">
        <v>71</v>
      </c>
      <c r="AH293" s="5" t="s">
        <v>121</v>
      </c>
      <c r="AI293" s="5" t="s">
        <v>56</v>
      </c>
      <c r="AJ293" s="5" t="s">
        <v>33</v>
      </c>
      <c r="AK293" s="5" t="s">
        <v>26</v>
      </c>
      <c r="AL293" s="5" t="s">
        <v>54</v>
      </c>
      <c r="AM293" s="5" t="s">
        <v>108</v>
      </c>
      <c r="AO293" s="17"/>
      <c r="AP293" s="17"/>
      <c r="AQ293" s="17"/>
      <c r="AR293" s="17"/>
      <c r="AS293" s="17"/>
      <c r="AT293" s="10"/>
      <c r="AU293" s="10"/>
    </row>
    <row r="294" spans="1:47" x14ac:dyDescent="0.4">
      <c r="A294" s="6" t="s">
        <v>539</v>
      </c>
      <c r="B294" s="2" t="str">
        <f t="shared" si="116"/>
        <v>42E2 CDCF E3C3 4DC1 F5C5 D5E5 CD42 E2C3</v>
      </c>
      <c r="D294" s="2" t="str">
        <f t="shared" si="120"/>
        <v>42E2CDCFE3C34DC1F5C5D5E5CD42E2C3</v>
      </c>
      <c r="E294" s="2">
        <f t="shared" si="121"/>
        <v>123440</v>
      </c>
      <c r="F294" s="3" t="str">
        <f t="shared" si="122"/>
        <v>1E230</v>
      </c>
      <c r="G294" s="5" t="str">
        <f t="shared" si="99"/>
        <v>42</v>
      </c>
      <c r="H294" s="5" t="str">
        <f t="shared" si="100"/>
        <v>E2</v>
      </c>
      <c r="I294" s="5" t="str">
        <f t="shared" si="101"/>
        <v>CD</v>
      </c>
      <c r="J294" s="5" t="str">
        <f t="shared" si="102"/>
        <v>CF</v>
      </c>
      <c r="K294" s="5" t="str">
        <f t="shared" si="103"/>
        <v>E3</v>
      </c>
      <c r="L294" s="5" t="str">
        <f t="shared" si="104"/>
        <v>C3</v>
      </c>
      <c r="M294" s="5" t="str">
        <f t="shared" si="105"/>
        <v>4D</v>
      </c>
      <c r="N294" s="5" t="str">
        <f t="shared" si="106"/>
        <v>C1</v>
      </c>
      <c r="O294" s="5" t="str">
        <f t="shared" si="107"/>
        <v>F5</v>
      </c>
      <c r="P294" s="5" t="str">
        <f t="shared" si="108"/>
        <v>C5</v>
      </c>
      <c r="Q294" s="5" t="str">
        <f t="shared" si="109"/>
        <v>D5</v>
      </c>
      <c r="R294" s="5" t="str">
        <f t="shared" si="110"/>
        <v>E5</v>
      </c>
      <c r="S294" s="5" t="str">
        <f t="shared" si="111"/>
        <v>CD</v>
      </c>
      <c r="T294" s="5" t="str">
        <f t="shared" si="112"/>
        <v>42</v>
      </c>
      <c r="U294" s="5" t="str">
        <f t="shared" si="113"/>
        <v>E2</v>
      </c>
      <c r="V294" s="5" t="str">
        <f t="shared" si="114"/>
        <v>C3</v>
      </c>
      <c r="X294" s="5" t="s">
        <v>190</v>
      </c>
      <c r="Y294" s="5" t="s">
        <v>121</v>
      </c>
      <c r="Z294" s="5" t="s">
        <v>108</v>
      </c>
      <c r="AA294" s="5" t="s">
        <v>199</v>
      </c>
      <c r="AB294" s="5" t="s">
        <v>40</v>
      </c>
      <c r="AC294" s="5" t="s">
        <v>16</v>
      </c>
      <c r="AD294" s="5" t="s">
        <v>99</v>
      </c>
      <c r="AE294" s="5" t="s">
        <v>23</v>
      </c>
      <c r="AF294" s="5" t="s">
        <v>56</v>
      </c>
      <c r="AG294" s="5" t="s">
        <v>33</v>
      </c>
      <c r="AH294" s="5" t="s">
        <v>26</v>
      </c>
      <c r="AI294" s="5" t="s">
        <v>54</v>
      </c>
      <c r="AJ294" s="5" t="s">
        <v>108</v>
      </c>
      <c r="AK294" s="5" t="s">
        <v>190</v>
      </c>
      <c r="AL294" s="5" t="s">
        <v>121</v>
      </c>
      <c r="AM294" s="5" t="s">
        <v>16</v>
      </c>
      <c r="AO294" s="17"/>
      <c r="AP294" s="17"/>
      <c r="AQ294" s="17"/>
      <c r="AR294" s="17"/>
      <c r="AS294" s="17"/>
      <c r="AT294" s="10"/>
      <c r="AU294" s="10"/>
    </row>
    <row r="295" spans="1:47" x14ac:dyDescent="0.4">
      <c r="A295" s="6" t="s">
        <v>540</v>
      </c>
      <c r="B295" s="2" t="str">
        <f t="shared" si="116"/>
        <v>4DC1 CD8F ED78 F5CD 0EEA 78B1 B2B3 CAE4</v>
      </c>
      <c r="D295" s="2" t="str">
        <f t="shared" si="120"/>
        <v>4DC1CD8FED78F5CD0EEA78B1B2B3CAE4</v>
      </c>
      <c r="E295" s="2">
        <f t="shared" si="121"/>
        <v>123456</v>
      </c>
      <c r="F295" s="3" t="str">
        <f t="shared" si="122"/>
        <v>1E240</v>
      </c>
      <c r="G295" s="5" t="str">
        <f t="shared" si="99"/>
        <v>4D</v>
      </c>
      <c r="H295" s="5" t="str">
        <f t="shared" si="100"/>
        <v>C1</v>
      </c>
      <c r="I295" s="5" t="str">
        <f t="shared" si="101"/>
        <v>CD</v>
      </c>
      <c r="J295" s="5" t="str">
        <f t="shared" si="102"/>
        <v>8F</v>
      </c>
      <c r="K295" s="5" t="str">
        <f t="shared" si="103"/>
        <v>ED</v>
      </c>
      <c r="L295" s="5" t="str">
        <f t="shared" si="104"/>
        <v>78</v>
      </c>
      <c r="M295" s="5" t="str">
        <f t="shared" si="105"/>
        <v>F5</v>
      </c>
      <c r="N295" s="5" t="str">
        <f t="shared" si="106"/>
        <v>CD</v>
      </c>
      <c r="O295" s="5" t="str">
        <f t="shared" si="107"/>
        <v>0E</v>
      </c>
      <c r="P295" s="5" t="str">
        <f t="shared" si="108"/>
        <v>EA</v>
      </c>
      <c r="Q295" s="5" t="str">
        <f t="shared" si="109"/>
        <v>78</v>
      </c>
      <c r="R295" s="5" t="str">
        <f t="shared" si="110"/>
        <v>B1</v>
      </c>
      <c r="S295" s="5" t="str">
        <f t="shared" si="111"/>
        <v>B2</v>
      </c>
      <c r="T295" s="5" t="str">
        <f t="shared" si="112"/>
        <v>B3</v>
      </c>
      <c r="U295" s="5" t="str">
        <f t="shared" si="113"/>
        <v>CA</v>
      </c>
      <c r="V295" s="5" t="str">
        <f t="shared" si="114"/>
        <v>E4</v>
      </c>
      <c r="X295" s="5" t="s">
        <v>99</v>
      </c>
      <c r="Y295" s="5" t="s">
        <v>23</v>
      </c>
      <c r="Z295" s="5" t="s">
        <v>108</v>
      </c>
      <c r="AA295" s="5" t="s">
        <v>227</v>
      </c>
      <c r="AB295" s="5" t="s">
        <v>236</v>
      </c>
      <c r="AC295" s="5" t="s">
        <v>75</v>
      </c>
      <c r="AD295" s="5" t="s">
        <v>56</v>
      </c>
      <c r="AE295" s="5" t="s">
        <v>108</v>
      </c>
      <c r="AF295" s="5" t="s">
        <v>14</v>
      </c>
      <c r="AG295" s="5" t="s">
        <v>216</v>
      </c>
      <c r="AH295" s="5" t="s">
        <v>75</v>
      </c>
      <c r="AI295" s="5" t="s">
        <v>161</v>
      </c>
      <c r="AJ295" s="5" t="s">
        <v>34</v>
      </c>
      <c r="AK295" s="5" t="s">
        <v>168</v>
      </c>
      <c r="AL295" s="5" t="s">
        <v>77</v>
      </c>
      <c r="AM295" s="5" t="s">
        <v>169</v>
      </c>
      <c r="AO295" s="17"/>
      <c r="AP295" s="17"/>
      <c r="AQ295" s="17"/>
      <c r="AR295" s="17"/>
      <c r="AS295" s="17"/>
      <c r="AT295" s="10"/>
      <c r="AU295" s="10"/>
    </row>
    <row r="296" spans="1:47" x14ac:dyDescent="0.4">
      <c r="A296" s="6" t="s">
        <v>541</v>
      </c>
      <c r="B296" s="2" t="str">
        <f t="shared" si="116"/>
        <v>E278 B7FC C9E3 DAE4 E2C5 D5CD ECE2 2F3C</v>
      </c>
      <c r="D296" s="2" t="str">
        <f t="shared" si="120"/>
        <v>E278B7FCC9E3DAE4E2C5D5CDECE22F3C</v>
      </c>
      <c r="E296" s="2">
        <f t="shared" si="121"/>
        <v>123472</v>
      </c>
      <c r="F296" s="3" t="str">
        <f t="shared" si="122"/>
        <v>1E250</v>
      </c>
      <c r="G296" s="5" t="str">
        <f t="shared" si="99"/>
        <v>E2</v>
      </c>
      <c r="H296" s="5" t="str">
        <f t="shared" si="100"/>
        <v>78</v>
      </c>
      <c r="I296" s="5" t="str">
        <f t="shared" si="101"/>
        <v>B7</v>
      </c>
      <c r="J296" s="5" t="str">
        <f t="shared" si="102"/>
        <v>FC</v>
      </c>
      <c r="K296" s="5" t="str">
        <f t="shared" si="103"/>
        <v>C9</v>
      </c>
      <c r="L296" s="5" t="str">
        <f t="shared" si="104"/>
        <v>E3</v>
      </c>
      <c r="M296" s="5" t="str">
        <f t="shared" si="105"/>
        <v>DA</v>
      </c>
      <c r="N296" s="5" t="str">
        <f t="shared" si="106"/>
        <v>E4</v>
      </c>
      <c r="O296" s="5" t="str">
        <f t="shared" si="107"/>
        <v>E2</v>
      </c>
      <c r="P296" s="5" t="str">
        <f t="shared" si="108"/>
        <v>C5</v>
      </c>
      <c r="Q296" s="5" t="str">
        <f t="shared" si="109"/>
        <v>D5</v>
      </c>
      <c r="R296" s="5" t="str">
        <f t="shared" si="110"/>
        <v>CD</v>
      </c>
      <c r="S296" s="5" t="str">
        <f t="shared" si="111"/>
        <v>EC</v>
      </c>
      <c r="T296" s="5" t="str">
        <f t="shared" si="112"/>
        <v>E2</v>
      </c>
      <c r="U296" s="5" t="str">
        <f t="shared" si="113"/>
        <v>2F</v>
      </c>
      <c r="V296" s="5" t="str">
        <f t="shared" si="114"/>
        <v>3C</v>
      </c>
      <c r="X296" s="5" t="s">
        <v>121</v>
      </c>
      <c r="Y296" s="5" t="s">
        <v>75</v>
      </c>
      <c r="Z296" s="5" t="s">
        <v>46</v>
      </c>
      <c r="AA296" s="5" t="s">
        <v>154</v>
      </c>
      <c r="AB296" s="5" t="s">
        <v>53</v>
      </c>
      <c r="AC296" s="5" t="s">
        <v>40</v>
      </c>
      <c r="AD296" s="5" t="s">
        <v>105</v>
      </c>
      <c r="AE296" s="5" t="s">
        <v>169</v>
      </c>
      <c r="AF296" s="5" t="s">
        <v>121</v>
      </c>
      <c r="AG296" s="5" t="s">
        <v>33</v>
      </c>
      <c r="AH296" s="5" t="s">
        <v>26</v>
      </c>
      <c r="AI296" s="5" t="s">
        <v>108</v>
      </c>
      <c r="AJ296" s="5" t="s">
        <v>175</v>
      </c>
      <c r="AK296" s="5" t="s">
        <v>121</v>
      </c>
      <c r="AL296" s="5" t="s">
        <v>118</v>
      </c>
      <c r="AM296" s="5" t="s">
        <v>91</v>
      </c>
      <c r="AO296" s="17"/>
      <c r="AP296" s="17"/>
      <c r="AQ296" s="17"/>
      <c r="AR296" s="17"/>
      <c r="AS296" s="17"/>
      <c r="AT296" s="10"/>
      <c r="AU296" s="10"/>
    </row>
    <row r="297" spans="1:47" x14ac:dyDescent="0.4">
      <c r="A297" s="6" t="s">
        <v>542</v>
      </c>
      <c r="B297" s="2" t="str">
        <f t="shared" si="116"/>
        <v>673A D500 B7FC 15E3 CDD6 E3B1 B2B3 CAE0</v>
      </c>
      <c r="D297" s="2" t="str">
        <f t="shared" si="120"/>
        <v>673AD500B7FC15E3CDD6E3B1B2B3CAE0</v>
      </c>
      <c r="E297" s="2">
        <f t="shared" si="121"/>
        <v>123488</v>
      </c>
      <c r="F297" s="3" t="str">
        <f t="shared" si="122"/>
        <v>1E260</v>
      </c>
      <c r="G297" s="5" t="str">
        <f t="shared" si="99"/>
        <v>67</v>
      </c>
      <c r="H297" s="5" t="str">
        <f t="shared" si="100"/>
        <v>3A</v>
      </c>
      <c r="I297" s="5" t="str">
        <f t="shared" si="101"/>
        <v>D5</v>
      </c>
      <c r="J297" s="5" t="str">
        <f t="shared" si="102"/>
        <v>00</v>
      </c>
      <c r="K297" s="5" t="str">
        <f t="shared" si="103"/>
        <v>B7</v>
      </c>
      <c r="L297" s="5" t="str">
        <f t="shared" si="104"/>
        <v>FC</v>
      </c>
      <c r="M297" s="5" t="str">
        <f t="shared" si="105"/>
        <v>15</v>
      </c>
      <c r="N297" s="5" t="str">
        <f t="shared" si="106"/>
        <v>E3</v>
      </c>
      <c r="O297" s="5" t="str">
        <f t="shared" si="107"/>
        <v>CD</v>
      </c>
      <c r="P297" s="5" t="str">
        <f t="shared" si="108"/>
        <v>D6</v>
      </c>
      <c r="Q297" s="5" t="str">
        <f t="shared" si="109"/>
        <v>E3</v>
      </c>
      <c r="R297" s="5" t="str">
        <f t="shared" si="110"/>
        <v>B1</v>
      </c>
      <c r="S297" s="5" t="str">
        <f t="shared" si="111"/>
        <v>B2</v>
      </c>
      <c r="T297" s="5" t="str">
        <f t="shared" si="112"/>
        <v>B3</v>
      </c>
      <c r="U297" s="5" t="str">
        <f t="shared" si="113"/>
        <v>CA</v>
      </c>
      <c r="V297" s="5" t="str">
        <f t="shared" si="114"/>
        <v>E0</v>
      </c>
      <c r="X297" s="5" t="s">
        <v>150</v>
      </c>
      <c r="Y297" s="5" t="s">
        <v>45</v>
      </c>
      <c r="Z297" s="5" t="s">
        <v>26</v>
      </c>
      <c r="AA297" s="5" t="s">
        <v>0</v>
      </c>
      <c r="AB297" s="5" t="s">
        <v>46</v>
      </c>
      <c r="AC297" s="5" t="s">
        <v>154</v>
      </c>
      <c r="AD297" s="5" t="s">
        <v>67</v>
      </c>
      <c r="AE297" s="5" t="s">
        <v>40</v>
      </c>
      <c r="AF297" s="5" t="s">
        <v>108</v>
      </c>
      <c r="AG297" s="5" t="s">
        <v>102</v>
      </c>
      <c r="AH297" s="5" t="s">
        <v>40</v>
      </c>
      <c r="AI297" s="5" t="s">
        <v>161</v>
      </c>
      <c r="AJ297" s="5" t="s">
        <v>34</v>
      </c>
      <c r="AK297" s="5" t="s">
        <v>168</v>
      </c>
      <c r="AL297" s="5" t="s">
        <v>77</v>
      </c>
      <c r="AM297" s="5" t="s">
        <v>176</v>
      </c>
      <c r="AO297" s="17"/>
      <c r="AP297" s="17"/>
      <c r="AQ297" s="17"/>
      <c r="AR297" s="17"/>
      <c r="AS297" s="17"/>
      <c r="AT297" s="10"/>
      <c r="AU297" s="10"/>
    </row>
    <row r="298" spans="1:47" x14ac:dyDescent="0.4">
      <c r="A298" s="6" t="s">
        <v>543</v>
      </c>
      <c r="B298" s="2" t="str">
        <f t="shared" si="116"/>
        <v>E2CD ECE2 D1C1 84FA C9E2 CD39 EBD5 C501</v>
      </c>
      <c r="D298" s="2" t="str">
        <f t="shared" si="120"/>
        <v>E2CDECE2D1C184FAC9E2CD39EBD5C501</v>
      </c>
      <c r="E298" s="2">
        <f t="shared" si="121"/>
        <v>123504</v>
      </c>
      <c r="F298" s="3" t="str">
        <f t="shared" si="122"/>
        <v>1E270</v>
      </c>
      <c r="G298" s="5" t="str">
        <f t="shared" si="99"/>
        <v>E2</v>
      </c>
      <c r="H298" s="5" t="str">
        <f t="shared" si="100"/>
        <v>CD</v>
      </c>
      <c r="I298" s="5" t="str">
        <f t="shared" si="101"/>
        <v>EC</v>
      </c>
      <c r="J298" s="5" t="str">
        <f t="shared" si="102"/>
        <v>E2</v>
      </c>
      <c r="K298" s="5" t="str">
        <f t="shared" si="103"/>
        <v>D1</v>
      </c>
      <c r="L298" s="5" t="str">
        <f t="shared" si="104"/>
        <v>C1</v>
      </c>
      <c r="M298" s="5" t="str">
        <f t="shared" si="105"/>
        <v>84</v>
      </c>
      <c r="N298" s="5" t="str">
        <f t="shared" si="106"/>
        <v>FA</v>
      </c>
      <c r="O298" s="5" t="str">
        <f t="shared" si="107"/>
        <v>C9</v>
      </c>
      <c r="P298" s="5" t="str">
        <f t="shared" si="108"/>
        <v>E2</v>
      </c>
      <c r="Q298" s="5" t="str">
        <f t="shared" si="109"/>
        <v>CD</v>
      </c>
      <c r="R298" s="5" t="str">
        <f t="shared" si="110"/>
        <v>39</v>
      </c>
      <c r="S298" s="5" t="str">
        <f t="shared" si="111"/>
        <v>EB</v>
      </c>
      <c r="T298" s="5" t="str">
        <f t="shared" si="112"/>
        <v>D5</v>
      </c>
      <c r="U298" s="5" t="str">
        <f t="shared" si="113"/>
        <v>C5</v>
      </c>
      <c r="V298" s="5" t="str">
        <f t="shared" si="114"/>
        <v>01</v>
      </c>
      <c r="X298" s="5" t="s">
        <v>121</v>
      </c>
      <c r="Y298" s="5" t="s">
        <v>108</v>
      </c>
      <c r="Z298" s="5" t="s">
        <v>175</v>
      </c>
      <c r="AA298" s="5" t="s">
        <v>121</v>
      </c>
      <c r="AB298" s="5" t="s">
        <v>62</v>
      </c>
      <c r="AC298" s="5" t="s">
        <v>23</v>
      </c>
      <c r="AD298" s="5" t="s">
        <v>140</v>
      </c>
      <c r="AE298" s="5" t="s">
        <v>48</v>
      </c>
      <c r="AF298" s="5" t="s">
        <v>53</v>
      </c>
      <c r="AG298" s="5" t="s">
        <v>121</v>
      </c>
      <c r="AH298" s="5" t="s">
        <v>108</v>
      </c>
      <c r="AI298" s="5" t="s">
        <v>133</v>
      </c>
      <c r="AJ298" s="5" t="s">
        <v>43</v>
      </c>
      <c r="AK298" s="5" t="s">
        <v>26</v>
      </c>
      <c r="AL298" s="5" t="s">
        <v>33</v>
      </c>
      <c r="AM298" s="5" t="s">
        <v>1</v>
      </c>
      <c r="AO298" s="17"/>
      <c r="AP298" s="17"/>
      <c r="AQ298" s="17"/>
      <c r="AR298" s="17"/>
      <c r="AS298" s="17"/>
      <c r="AT298" s="10"/>
      <c r="AU298" s="10"/>
    </row>
    <row r="299" spans="1:47" x14ac:dyDescent="0.4">
      <c r="A299" s="6" t="s">
        <v>544</v>
      </c>
      <c r="B299" s="2" t="str">
        <f t="shared" si="116"/>
        <v>0080 1100 00CD 55EB 6069 C1E3 EBE5 2AD7</v>
      </c>
      <c r="D299" s="2" t="str">
        <f t="shared" si="120"/>
        <v>0080110000CD55EB6069C1E3EBE52AD7</v>
      </c>
      <c r="E299" s="2">
        <f t="shared" si="121"/>
        <v>123520</v>
      </c>
      <c r="F299" s="3" t="str">
        <f t="shared" si="122"/>
        <v>1E280</v>
      </c>
      <c r="G299" s="5" t="str">
        <f t="shared" si="99"/>
        <v>00</v>
      </c>
      <c r="H299" s="5" t="str">
        <f t="shared" si="100"/>
        <v>80</v>
      </c>
      <c r="I299" s="5" t="str">
        <f t="shared" si="101"/>
        <v>11</v>
      </c>
      <c r="J299" s="5" t="str">
        <f t="shared" si="102"/>
        <v>00</v>
      </c>
      <c r="K299" s="5" t="str">
        <f t="shared" si="103"/>
        <v>00</v>
      </c>
      <c r="L299" s="5" t="str">
        <f t="shared" si="104"/>
        <v>CD</v>
      </c>
      <c r="M299" s="5" t="str">
        <f t="shared" si="105"/>
        <v>55</v>
      </c>
      <c r="N299" s="5" t="str">
        <f t="shared" si="106"/>
        <v>EB</v>
      </c>
      <c r="O299" s="5" t="str">
        <f t="shared" si="107"/>
        <v>60</v>
      </c>
      <c r="P299" s="5" t="str">
        <f t="shared" si="108"/>
        <v>69</v>
      </c>
      <c r="Q299" s="5" t="str">
        <f t="shared" si="109"/>
        <v>C1</v>
      </c>
      <c r="R299" s="5" t="str">
        <f t="shared" si="110"/>
        <v>E3</v>
      </c>
      <c r="S299" s="5" t="str">
        <f t="shared" si="111"/>
        <v>EB</v>
      </c>
      <c r="T299" s="5" t="str">
        <f t="shared" si="112"/>
        <v>E5</v>
      </c>
      <c r="U299" s="5" t="str">
        <f t="shared" si="113"/>
        <v>2A</v>
      </c>
      <c r="V299" s="5" t="str">
        <f t="shared" si="114"/>
        <v>D7</v>
      </c>
      <c r="X299" s="5" t="s">
        <v>0</v>
      </c>
      <c r="Y299" s="5" t="s">
        <v>88</v>
      </c>
      <c r="Z299" s="5" t="s">
        <v>95</v>
      </c>
      <c r="AA299" s="5" t="s">
        <v>0</v>
      </c>
      <c r="AB299" s="5" t="s">
        <v>0</v>
      </c>
      <c r="AC299" s="5" t="s">
        <v>108</v>
      </c>
      <c r="AD299" s="5" t="s">
        <v>205</v>
      </c>
      <c r="AE299" s="5" t="s">
        <v>43</v>
      </c>
      <c r="AF299" s="5" t="s">
        <v>186</v>
      </c>
      <c r="AG299" s="5" t="s">
        <v>214</v>
      </c>
      <c r="AH299" s="5" t="s">
        <v>23</v>
      </c>
      <c r="AI299" s="5" t="s">
        <v>40</v>
      </c>
      <c r="AJ299" s="5" t="s">
        <v>43</v>
      </c>
      <c r="AK299" s="5" t="s">
        <v>54</v>
      </c>
      <c r="AL299" s="5" t="s">
        <v>57</v>
      </c>
      <c r="AM299" s="5" t="s">
        <v>172</v>
      </c>
      <c r="AO299" s="17"/>
      <c r="AP299" s="17"/>
      <c r="AQ299" s="17"/>
      <c r="AR299" s="17"/>
      <c r="AS299" s="17"/>
      <c r="AT299" s="10"/>
      <c r="AU299" s="10"/>
    </row>
    <row r="300" spans="1:47" x14ac:dyDescent="0.4">
      <c r="A300" s="6" t="s">
        <v>545</v>
      </c>
      <c r="B300" s="2" t="str">
        <f t="shared" si="116"/>
        <v>007C 9367 7D9A 6F22 D700 2AD5 007C 9967</v>
      </c>
      <c r="D300" s="2" t="str">
        <f t="shared" si="120"/>
        <v>007C93677D9A6F22D7002AD5007C9967</v>
      </c>
      <c r="E300" s="2">
        <f t="shared" si="121"/>
        <v>123536</v>
      </c>
      <c r="F300" s="3" t="str">
        <f t="shared" si="122"/>
        <v>1E290</v>
      </c>
      <c r="G300" s="5" t="str">
        <f t="shared" si="99"/>
        <v>00</v>
      </c>
      <c r="H300" s="5" t="str">
        <f t="shared" si="100"/>
        <v>7C</v>
      </c>
      <c r="I300" s="5" t="str">
        <f t="shared" si="101"/>
        <v>93</v>
      </c>
      <c r="J300" s="5" t="str">
        <f t="shared" si="102"/>
        <v>67</v>
      </c>
      <c r="K300" s="5" t="str">
        <f t="shared" si="103"/>
        <v>7D</v>
      </c>
      <c r="L300" s="5" t="str">
        <f t="shared" si="104"/>
        <v>9A</v>
      </c>
      <c r="M300" s="5" t="str">
        <f t="shared" si="105"/>
        <v>6F</v>
      </c>
      <c r="N300" s="5" t="str">
        <f t="shared" si="106"/>
        <v>22</v>
      </c>
      <c r="O300" s="5" t="str">
        <f t="shared" si="107"/>
        <v>D7</v>
      </c>
      <c r="P300" s="5" t="str">
        <f t="shared" si="108"/>
        <v>00</v>
      </c>
      <c r="Q300" s="5" t="str">
        <f t="shared" si="109"/>
        <v>2A</v>
      </c>
      <c r="R300" s="5" t="str">
        <f t="shared" si="110"/>
        <v>D5</v>
      </c>
      <c r="S300" s="5" t="str">
        <f t="shared" si="111"/>
        <v>00</v>
      </c>
      <c r="T300" s="5" t="str">
        <f t="shared" si="112"/>
        <v>7C</v>
      </c>
      <c r="U300" s="5" t="str">
        <f t="shared" si="113"/>
        <v>99</v>
      </c>
      <c r="V300" s="5" t="str">
        <f t="shared" si="114"/>
        <v>67</v>
      </c>
      <c r="X300" s="5" t="s">
        <v>0</v>
      </c>
      <c r="Y300" s="5" t="s">
        <v>149</v>
      </c>
      <c r="Z300" s="5" t="s">
        <v>182</v>
      </c>
      <c r="AA300" s="5" t="s">
        <v>150</v>
      </c>
      <c r="AB300" s="5" t="s">
        <v>111</v>
      </c>
      <c r="AC300" s="5" t="s">
        <v>249</v>
      </c>
      <c r="AD300" s="5" t="s">
        <v>61</v>
      </c>
      <c r="AE300" s="5" t="s">
        <v>41</v>
      </c>
      <c r="AF300" s="5" t="s">
        <v>172</v>
      </c>
      <c r="AG300" s="5" t="s">
        <v>0</v>
      </c>
      <c r="AH300" s="5" t="s">
        <v>57</v>
      </c>
      <c r="AI300" s="5" t="s">
        <v>26</v>
      </c>
      <c r="AJ300" s="5" t="s">
        <v>0</v>
      </c>
      <c r="AK300" s="5" t="s">
        <v>149</v>
      </c>
      <c r="AL300" s="5" t="s">
        <v>231</v>
      </c>
      <c r="AM300" s="5" t="s">
        <v>150</v>
      </c>
      <c r="AO300" s="17"/>
      <c r="AP300" s="17"/>
      <c r="AQ300" s="17"/>
      <c r="AR300" s="17"/>
      <c r="AS300" s="17"/>
      <c r="AT300" s="10"/>
      <c r="AU300" s="10"/>
    </row>
    <row r="301" spans="1:47" x14ac:dyDescent="0.4">
      <c r="A301" s="6" t="s">
        <v>546</v>
      </c>
      <c r="B301" s="2" t="str">
        <f t="shared" si="116"/>
        <v>7D98 6F22 D500 E117 3F7D 176F 7C17 67E3</v>
      </c>
      <c r="D301" s="2" t="str">
        <f t="shared" si="120"/>
        <v>7D986F22D500E1173F7D176F7C1767E3</v>
      </c>
      <c r="E301" s="2">
        <f t="shared" si="121"/>
        <v>123552</v>
      </c>
      <c r="F301" s="3" t="str">
        <f t="shared" si="122"/>
        <v>1E2A0</v>
      </c>
      <c r="G301" s="5" t="str">
        <f t="shared" si="99"/>
        <v>7D</v>
      </c>
      <c r="H301" s="5" t="str">
        <f t="shared" si="100"/>
        <v>98</v>
      </c>
      <c r="I301" s="5" t="str">
        <f t="shared" si="101"/>
        <v>6F</v>
      </c>
      <c r="J301" s="5" t="str">
        <f t="shared" si="102"/>
        <v>22</v>
      </c>
      <c r="K301" s="5" t="str">
        <f t="shared" si="103"/>
        <v>D5</v>
      </c>
      <c r="L301" s="5" t="str">
        <f t="shared" si="104"/>
        <v>00</v>
      </c>
      <c r="M301" s="5" t="str">
        <f t="shared" si="105"/>
        <v>E1</v>
      </c>
      <c r="N301" s="5" t="str">
        <f t="shared" si="106"/>
        <v>17</v>
      </c>
      <c r="O301" s="5" t="str">
        <f t="shared" si="107"/>
        <v>3F</v>
      </c>
      <c r="P301" s="5" t="str">
        <f t="shared" si="108"/>
        <v>7D</v>
      </c>
      <c r="Q301" s="5" t="str">
        <f t="shared" si="109"/>
        <v>17</v>
      </c>
      <c r="R301" s="5" t="str">
        <f t="shared" si="110"/>
        <v>6F</v>
      </c>
      <c r="S301" s="5" t="str">
        <f t="shared" si="111"/>
        <v>7C</v>
      </c>
      <c r="T301" s="5" t="str">
        <f t="shared" si="112"/>
        <v>17</v>
      </c>
      <c r="U301" s="5" t="str">
        <f t="shared" si="113"/>
        <v>67</v>
      </c>
      <c r="V301" s="5" t="str">
        <f t="shared" si="114"/>
        <v>E3</v>
      </c>
      <c r="X301" s="5" t="s">
        <v>111</v>
      </c>
      <c r="Y301" s="5" t="s">
        <v>177</v>
      </c>
      <c r="Z301" s="5" t="s">
        <v>61</v>
      </c>
      <c r="AA301" s="5" t="s">
        <v>41</v>
      </c>
      <c r="AB301" s="5" t="s">
        <v>26</v>
      </c>
      <c r="AC301" s="5" t="s">
        <v>0</v>
      </c>
      <c r="AD301" s="5" t="s">
        <v>82</v>
      </c>
      <c r="AE301" s="5" t="s">
        <v>71</v>
      </c>
      <c r="AF301" s="5" t="s">
        <v>144</v>
      </c>
      <c r="AG301" s="5" t="s">
        <v>111</v>
      </c>
      <c r="AH301" s="5" t="s">
        <v>71</v>
      </c>
      <c r="AI301" s="5" t="s">
        <v>61</v>
      </c>
      <c r="AJ301" s="5" t="s">
        <v>149</v>
      </c>
      <c r="AK301" s="5" t="s">
        <v>71</v>
      </c>
      <c r="AL301" s="5" t="s">
        <v>150</v>
      </c>
      <c r="AM301" s="5" t="s">
        <v>40</v>
      </c>
      <c r="AO301" s="17"/>
      <c r="AP301" s="17"/>
      <c r="AQ301" s="17"/>
      <c r="AR301" s="17"/>
      <c r="AS301" s="17"/>
      <c r="AT301" s="10"/>
      <c r="AU301" s="10"/>
    </row>
    <row r="302" spans="1:47" x14ac:dyDescent="0.4">
      <c r="A302" s="6" t="s">
        <v>547</v>
      </c>
      <c r="B302" s="2" t="str">
        <f t="shared" si="116"/>
        <v>7D17 6F7C 1767 E3DA D0E2 CD70 EB7D 1FE5</v>
      </c>
      <c r="D302" s="2" t="str">
        <f t="shared" si="120"/>
        <v>7D176F7C1767E3DAD0E2CD70EB7D1FE5</v>
      </c>
      <c r="E302" s="2">
        <f t="shared" si="121"/>
        <v>123568</v>
      </c>
      <c r="F302" s="3" t="str">
        <f t="shared" si="122"/>
        <v>1E2B0</v>
      </c>
      <c r="G302" s="5" t="str">
        <f t="shared" si="99"/>
        <v>7D</v>
      </c>
      <c r="H302" s="5" t="str">
        <f t="shared" si="100"/>
        <v>17</v>
      </c>
      <c r="I302" s="5" t="str">
        <f t="shared" si="101"/>
        <v>6F</v>
      </c>
      <c r="J302" s="5" t="str">
        <f t="shared" si="102"/>
        <v>7C</v>
      </c>
      <c r="K302" s="5" t="str">
        <f t="shared" si="103"/>
        <v>17</v>
      </c>
      <c r="L302" s="5" t="str">
        <f t="shared" si="104"/>
        <v>67</v>
      </c>
      <c r="M302" s="5" t="str">
        <f t="shared" si="105"/>
        <v>E3</v>
      </c>
      <c r="N302" s="5" t="str">
        <f t="shared" si="106"/>
        <v>DA</v>
      </c>
      <c r="O302" s="5" t="str">
        <f t="shared" si="107"/>
        <v>D0</v>
      </c>
      <c r="P302" s="5" t="str">
        <f t="shared" si="108"/>
        <v>E2</v>
      </c>
      <c r="Q302" s="5" t="str">
        <f t="shared" si="109"/>
        <v>CD</v>
      </c>
      <c r="R302" s="5" t="str">
        <f t="shared" si="110"/>
        <v>70</v>
      </c>
      <c r="S302" s="5" t="str">
        <f t="shared" si="111"/>
        <v>EB</v>
      </c>
      <c r="T302" s="5" t="str">
        <f t="shared" si="112"/>
        <v>7D</v>
      </c>
      <c r="U302" s="5" t="str">
        <f t="shared" si="113"/>
        <v>1F</v>
      </c>
      <c r="V302" s="5" t="str">
        <f t="shared" si="114"/>
        <v>E5</v>
      </c>
      <c r="X302" s="5" t="s">
        <v>111</v>
      </c>
      <c r="Y302" s="5" t="s">
        <v>71</v>
      </c>
      <c r="Z302" s="5" t="s">
        <v>61</v>
      </c>
      <c r="AA302" s="5" t="s">
        <v>149</v>
      </c>
      <c r="AB302" s="5" t="s">
        <v>71</v>
      </c>
      <c r="AC302" s="5" t="s">
        <v>150</v>
      </c>
      <c r="AD302" s="5" t="s">
        <v>40</v>
      </c>
      <c r="AE302" s="5" t="s">
        <v>105</v>
      </c>
      <c r="AF302" s="5" t="s">
        <v>44</v>
      </c>
      <c r="AG302" s="5" t="s">
        <v>121</v>
      </c>
      <c r="AH302" s="5" t="s">
        <v>108</v>
      </c>
      <c r="AI302" s="5" t="s">
        <v>173</v>
      </c>
      <c r="AJ302" s="5" t="s">
        <v>43</v>
      </c>
      <c r="AK302" s="5" t="s">
        <v>111</v>
      </c>
      <c r="AL302" s="5" t="s">
        <v>79</v>
      </c>
      <c r="AM302" s="5" t="s">
        <v>54</v>
      </c>
      <c r="AO302" s="17"/>
      <c r="AP302" s="17"/>
      <c r="AQ302" s="17"/>
      <c r="AR302" s="17"/>
      <c r="AS302" s="17"/>
      <c r="AT302" s="10"/>
      <c r="AU302" s="10"/>
    </row>
    <row r="303" spans="1:47" x14ac:dyDescent="0.4">
      <c r="A303" s="6" t="s">
        <v>548</v>
      </c>
      <c r="B303" s="2" t="str">
        <f t="shared" si="116"/>
        <v>DA8E E2CD F2E2 C3A6 E211 0000 D5C3 D7E2</v>
      </c>
      <c r="D303" s="2" t="str">
        <f t="shared" si="120"/>
        <v>DA8EE2CDF2E2C3A6E2110000D5C3D7E2</v>
      </c>
      <c r="E303" s="2">
        <f t="shared" si="121"/>
        <v>123584</v>
      </c>
      <c r="F303" s="3" t="str">
        <f t="shared" si="122"/>
        <v>1E2C0</v>
      </c>
      <c r="G303" s="5" t="str">
        <f t="shared" si="99"/>
        <v>DA</v>
      </c>
      <c r="H303" s="5" t="str">
        <f t="shared" si="100"/>
        <v>8E</v>
      </c>
      <c r="I303" s="5" t="str">
        <f t="shared" si="101"/>
        <v>E2</v>
      </c>
      <c r="J303" s="5" t="str">
        <f t="shared" si="102"/>
        <v>CD</v>
      </c>
      <c r="K303" s="5" t="str">
        <f t="shared" si="103"/>
        <v>F2</v>
      </c>
      <c r="L303" s="5" t="str">
        <f t="shared" si="104"/>
        <v>E2</v>
      </c>
      <c r="M303" s="5" t="str">
        <f t="shared" si="105"/>
        <v>C3</v>
      </c>
      <c r="N303" s="5" t="str">
        <f t="shared" si="106"/>
        <v>A6</v>
      </c>
      <c r="O303" s="5" t="str">
        <f t="shared" si="107"/>
        <v>E2</v>
      </c>
      <c r="P303" s="5" t="str">
        <f t="shared" si="108"/>
        <v>11</v>
      </c>
      <c r="Q303" s="5" t="str">
        <f t="shared" si="109"/>
        <v>00</v>
      </c>
      <c r="R303" s="5" t="str">
        <f t="shared" si="110"/>
        <v>00</v>
      </c>
      <c r="S303" s="5" t="str">
        <f t="shared" si="111"/>
        <v>D5</v>
      </c>
      <c r="T303" s="5" t="str">
        <f t="shared" si="112"/>
        <v>C3</v>
      </c>
      <c r="U303" s="5" t="str">
        <f t="shared" si="113"/>
        <v>D7</v>
      </c>
      <c r="V303" s="5" t="str">
        <f t="shared" si="114"/>
        <v>E2</v>
      </c>
      <c r="X303" s="5" t="s">
        <v>105</v>
      </c>
      <c r="Y303" s="5" t="s">
        <v>160</v>
      </c>
      <c r="Z303" s="5" t="s">
        <v>121</v>
      </c>
      <c r="AA303" s="5" t="s">
        <v>108</v>
      </c>
      <c r="AB303" s="5" t="s">
        <v>126</v>
      </c>
      <c r="AC303" s="5" t="s">
        <v>121</v>
      </c>
      <c r="AD303" s="5" t="s">
        <v>16</v>
      </c>
      <c r="AE303" s="5" t="s">
        <v>78</v>
      </c>
      <c r="AF303" s="5" t="s">
        <v>121</v>
      </c>
      <c r="AG303" s="5" t="s">
        <v>95</v>
      </c>
      <c r="AH303" s="5" t="s">
        <v>0</v>
      </c>
      <c r="AI303" s="5" t="s">
        <v>0</v>
      </c>
      <c r="AJ303" s="5" t="s">
        <v>26</v>
      </c>
      <c r="AK303" s="5" t="s">
        <v>16</v>
      </c>
      <c r="AL303" s="5" t="s">
        <v>172</v>
      </c>
      <c r="AM303" s="5" t="s">
        <v>121</v>
      </c>
      <c r="AO303" s="17"/>
      <c r="AP303" s="17"/>
      <c r="AQ303" s="17"/>
      <c r="AR303" s="17"/>
      <c r="AS303" s="17"/>
      <c r="AT303" s="10"/>
      <c r="AU303" s="10"/>
    </row>
    <row r="304" spans="1:47" x14ac:dyDescent="0.4">
      <c r="A304" s="6" t="s">
        <v>549</v>
      </c>
      <c r="B304" s="2" t="str">
        <f t="shared" si="116"/>
        <v>7D1F E5D4 F2E2 D1C1 F1CD 88ED FC15 E3C9</v>
      </c>
      <c r="D304" s="2" t="str">
        <f t="shared" si="120"/>
        <v>7D1FE5D4F2E2D1C1F1CD88EDFC15E3C9</v>
      </c>
      <c r="E304" s="2">
        <f t="shared" si="121"/>
        <v>123600</v>
      </c>
      <c r="F304" s="3" t="str">
        <f t="shared" si="122"/>
        <v>1E2D0</v>
      </c>
      <c r="G304" s="5" t="str">
        <f t="shared" si="99"/>
        <v>7D</v>
      </c>
      <c r="H304" s="5" t="str">
        <f t="shared" si="100"/>
        <v>1F</v>
      </c>
      <c r="I304" s="5" t="str">
        <f t="shared" si="101"/>
        <v>E5</v>
      </c>
      <c r="J304" s="5" t="str">
        <f t="shared" si="102"/>
        <v>D4</v>
      </c>
      <c r="K304" s="5" t="str">
        <f t="shared" si="103"/>
        <v>F2</v>
      </c>
      <c r="L304" s="5" t="str">
        <f t="shared" si="104"/>
        <v>E2</v>
      </c>
      <c r="M304" s="5" t="str">
        <f t="shared" si="105"/>
        <v>D1</v>
      </c>
      <c r="N304" s="5" t="str">
        <f t="shared" si="106"/>
        <v>C1</v>
      </c>
      <c r="O304" s="5" t="str">
        <f t="shared" si="107"/>
        <v>F1</v>
      </c>
      <c r="P304" s="5" t="str">
        <f t="shared" si="108"/>
        <v>CD</v>
      </c>
      <c r="Q304" s="5" t="str">
        <f t="shared" si="109"/>
        <v>88</v>
      </c>
      <c r="R304" s="5" t="str">
        <f t="shared" si="110"/>
        <v>ED</v>
      </c>
      <c r="S304" s="5" t="str">
        <f t="shared" si="111"/>
        <v>FC</v>
      </c>
      <c r="T304" s="5" t="str">
        <f t="shared" si="112"/>
        <v>15</v>
      </c>
      <c r="U304" s="5" t="str">
        <f t="shared" si="113"/>
        <v>E3</v>
      </c>
      <c r="V304" s="5" t="str">
        <f t="shared" si="114"/>
        <v>C9</v>
      </c>
      <c r="X304" s="5" t="s">
        <v>111</v>
      </c>
      <c r="Y304" s="5" t="s">
        <v>79</v>
      </c>
      <c r="Z304" s="5" t="s">
        <v>54</v>
      </c>
      <c r="AA304" s="5" t="s">
        <v>52</v>
      </c>
      <c r="AB304" s="5" t="s">
        <v>126</v>
      </c>
      <c r="AC304" s="5" t="s">
        <v>121</v>
      </c>
      <c r="AD304" s="5" t="s">
        <v>62</v>
      </c>
      <c r="AE304" s="5" t="s">
        <v>23</v>
      </c>
      <c r="AF304" s="5" t="s">
        <v>63</v>
      </c>
      <c r="AG304" s="5" t="s">
        <v>108</v>
      </c>
      <c r="AH304" s="5" t="s">
        <v>211</v>
      </c>
      <c r="AI304" s="5" t="s">
        <v>236</v>
      </c>
      <c r="AJ304" s="5" t="s">
        <v>154</v>
      </c>
      <c r="AK304" s="5" t="s">
        <v>67</v>
      </c>
      <c r="AL304" s="5" t="s">
        <v>40</v>
      </c>
      <c r="AM304" s="5" t="s">
        <v>53</v>
      </c>
      <c r="AO304" s="17"/>
      <c r="AP304" s="17"/>
      <c r="AQ304" s="17"/>
      <c r="AR304" s="17"/>
      <c r="AS304" s="17"/>
      <c r="AT304" s="10"/>
      <c r="AU304" s="10"/>
    </row>
    <row r="305" spans="1:47" x14ac:dyDescent="0.4">
      <c r="A305" s="6" t="s">
        <v>550</v>
      </c>
      <c r="B305" s="2" t="str">
        <f t="shared" si="116"/>
        <v>E1E1 F1C9 DC4B C0CC 6CC0 F1C9 E5CD A0EB</v>
      </c>
      <c r="D305" s="2" t="str">
        <f t="shared" si="120"/>
        <v>E1E1F1C9DC4BC0CC6CC0F1C9E5CDA0EB</v>
      </c>
      <c r="E305" s="2">
        <f t="shared" si="121"/>
        <v>123616</v>
      </c>
      <c r="F305" s="3" t="str">
        <f t="shared" si="122"/>
        <v>1E2E0</v>
      </c>
      <c r="G305" s="5" t="str">
        <f t="shared" si="99"/>
        <v>E1</v>
      </c>
      <c r="H305" s="5" t="str">
        <f t="shared" si="100"/>
        <v>E1</v>
      </c>
      <c r="I305" s="5" t="str">
        <f t="shared" si="101"/>
        <v>F1</v>
      </c>
      <c r="J305" s="5" t="str">
        <f t="shared" si="102"/>
        <v>C9</v>
      </c>
      <c r="K305" s="5" t="str">
        <f t="shared" si="103"/>
        <v>DC</v>
      </c>
      <c r="L305" s="5" t="str">
        <f t="shared" si="104"/>
        <v>4B</v>
      </c>
      <c r="M305" s="5" t="str">
        <f t="shared" si="105"/>
        <v>C0</v>
      </c>
      <c r="N305" s="5" t="str">
        <f t="shared" si="106"/>
        <v>CC</v>
      </c>
      <c r="O305" s="5" t="str">
        <f t="shared" si="107"/>
        <v>6C</v>
      </c>
      <c r="P305" s="5" t="str">
        <f t="shared" si="108"/>
        <v>C0</v>
      </c>
      <c r="Q305" s="5" t="str">
        <f t="shared" si="109"/>
        <v>F1</v>
      </c>
      <c r="R305" s="5" t="str">
        <f t="shared" si="110"/>
        <v>C9</v>
      </c>
      <c r="S305" s="5" t="str">
        <f t="shared" si="111"/>
        <v>E5</v>
      </c>
      <c r="T305" s="5" t="str">
        <f t="shared" si="112"/>
        <v>CD</v>
      </c>
      <c r="U305" s="5" t="str">
        <f t="shared" si="113"/>
        <v>A0</v>
      </c>
      <c r="V305" s="5" t="str">
        <f t="shared" si="114"/>
        <v>EB</v>
      </c>
      <c r="X305" s="5" t="s">
        <v>82</v>
      </c>
      <c r="Y305" s="5" t="s">
        <v>82</v>
      </c>
      <c r="Z305" s="5" t="s">
        <v>63</v>
      </c>
      <c r="AA305" s="5" t="s">
        <v>53</v>
      </c>
      <c r="AB305" s="5" t="s">
        <v>103</v>
      </c>
      <c r="AC305" s="5" t="s">
        <v>90</v>
      </c>
      <c r="AD305" s="5" t="s">
        <v>20</v>
      </c>
      <c r="AE305" s="5" t="s">
        <v>89</v>
      </c>
      <c r="AF305" s="5" t="s">
        <v>238</v>
      </c>
      <c r="AG305" s="5" t="s">
        <v>20</v>
      </c>
      <c r="AH305" s="5" t="s">
        <v>63</v>
      </c>
      <c r="AI305" s="5" t="s">
        <v>53</v>
      </c>
      <c r="AJ305" s="5" t="s">
        <v>54</v>
      </c>
      <c r="AK305" s="5" t="s">
        <v>108</v>
      </c>
      <c r="AL305" s="5" t="s">
        <v>156</v>
      </c>
      <c r="AM305" s="5" t="s">
        <v>43</v>
      </c>
      <c r="AO305" s="17"/>
      <c r="AP305" s="17"/>
      <c r="AQ305" s="17"/>
      <c r="AR305" s="17"/>
      <c r="AS305" s="17"/>
      <c r="AT305" s="10"/>
      <c r="AU305" s="10"/>
    </row>
    <row r="306" spans="1:47" x14ac:dyDescent="0.4">
      <c r="A306" s="6" t="s">
        <v>551</v>
      </c>
      <c r="B306" s="2" t="str">
        <f t="shared" si="116"/>
        <v>E1C9 2AD7 007C 8367 7D8A 6F22 D700 2AD5</v>
      </c>
      <c r="D306" s="2" t="str">
        <f t="shared" si="120"/>
        <v>E1C92AD7007C83677D8A6F22D7002AD5</v>
      </c>
      <c r="E306" s="2">
        <f t="shared" si="121"/>
        <v>123632</v>
      </c>
      <c r="F306" s="3" t="str">
        <f t="shared" si="122"/>
        <v>1E2F0</v>
      </c>
      <c r="G306" s="5" t="str">
        <f t="shared" si="99"/>
        <v>E1</v>
      </c>
      <c r="H306" s="5" t="str">
        <f t="shared" si="100"/>
        <v>C9</v>
      </c>
      <c r="I306" s="5" t="str">
        <f t="shared" si="101"/>
        <v>2A</v>
      </c>
      <c r="J306" s="5" t="str">
        <f t="shared" si="102"/>
        <v>D7</v>
      </c>
      <c r="K306" s="5" t="str">
        <f t="shared" si="103"/>
        <v>00</v>
      </c>
      <c r="L306" s="5" t="str">
        <f t="shared" si="104"/>
        <v>7C</v>
      </c>
      <c r="M306" s="5" t="str">
        <f t="shared" si="105"/>
        <v>83</v>
      </c>
      <c r="N306" s="5" t="str">
        <f t="shared" si="106"/>
        <v>67</v>
      </c>
      <c r="O306" s="5" t="str">
        <f t="shared" si="107"/>
        <v>7D</v>
      </c>
      <c r="P306" s="5" t="str">
        <f t="shared" si="108"/>
        <v>8A</v>
      </c>
      <c r="Q306" s="5" t="str">
        <f t="shared" si="109"/>
        <v>6F</v>
      </c>
      <c r="R306" s="5" t="str">
        <f t="shared" si="110"/>
        <v>22</v>
      </c>
      <c r="S306" s="5" t="str">
        <f t="shared" si="111"/>
        <v>D7</v>
      </c>
      <c r="T306" s="5" t="str">
        <f t="shared" si="112"/>
        <v>00</v>
      </c>
      <c r="U306" s="5" t="str">
        <f t="shared" si="113"/>
        <v>2A</v>
      </c>
      <c r="V306" s="5" t="str">
        <f t="shared" si="114"/>
        <v>D5</v>
      </c>
      <c r="X306" s="5" t="s">
        <v>82</v>
      </c>
      <c r="Y306" s="5" t="s">
        <v>53</v>
      </c>
      <c r="Z306" s="5" t="s">
        <v>57</v>
      </c>
      <c r="AA306" s="5" t="s">
        <v>172</v>
      </c>
      <c r="AB306" s="5" t="s">
        <v>0</v>
      </c>
      <c r="AC306" s="5" t="s">
        <v>149</v>
      </c>
      <c r="AD306" s="5" t="s">
        <v>224</v>
      </c>
      <c r="AE306" s="5" t="s">
        <v>150</v>
      </c>
      <c r="AF306" s="5" t="s">
        <v>111</v>
      </c>
      <c r="AG306" s="5" t="s">
        <v>248</v>
      </c>
      <c r="AH306" s="5" t="s">
        <v>61</v>
      </c>
      <c r="AI306" s="5" t="s">
        <v>41</v>
      </c>
      <c r="AJ306" s="5" t="s">
        <v>172</v>
      </c>
      <c r="AK306" s="5" t="s">
        <v>0</v>
      </c>
      <c r="AL306" s="5" t="s">
        <v>57</v>
      </c>
      <c r="AM306" s="5" t="s">
        <v>26</v>
      </c>
      <c r="AO306" s="17"/>
      <c r="AP306" s="17"/>
      <c r="AQ306" s="17"/>
      <c r="AR306" s="17"/>
      <c r="AS306" s="17"/>
      <c r="AT306" s="10"/>
      <c r="AU306" s="10"/>
    </row>
    <row r="307" spans="1:47" x14ac:dyDescent="0.4">
      <c r="A307" s="6" t="s">
        <v>552</v>
      </c>
      <c r="B307" s="2" t="str">
        <f t="shared" si="116"/>
        <v>007C 8967 7D88 6F22 D500 C9F5 3AD5 00B7</v>
      </c>
      <c r="D307" s="2" t="str">
        <f t="shared" si="120"/>
        <v>007C89677D886F22D500C9F53AD500B7</v>
      </c>
      <c r="E307" s="2">
        <f t="shared" si="121"/>
        <v>123648</v>
      </c>
      <c r="F307" s="3" t="str">
        <f t="shared" si="122"/>
        <v>1E300</v>
      </c>
      <c r="G307" s="5" t="str">
        <f t="shared" si="99"/>
        <v>00</v>
      </c>
      <c r="H307" s="5" t="str">
        <f t="shared" si="100"/>
        <v>7C</v>
      </c>
      <c r="I307" s="5" t="str">
        <f t="shared" si="101"/>
        <v>89</v>
      </c>
      <c r="J307" s="5" t="str">
        <f t="shared" si="102"/>
        <v>67</v>
      </c>
      <c r="K307" s="5" t="str">
        <f t="shared" si="103"/>
        <v>7D</v>
      </c>
      <c r="L307" s="5" t="str">
        <f t="shared" si="104"/>
        <v>88</v>
      </c>
      <c r="M307" s="5" t="str">
        <f t="shared" si="105"/>
        <v>6F</v>
      </c>
      <c r="N307" s="5" t="str">
        <f t="shared" si="106"/>
        <v>22</v>
      </c>
      <c r="O307" s="5" t="str">
        <f t="shared" si="107"/>
        <v>D5</v>
      </c>
      <c r="P307" s="5" t="str">
        <f t="shared" si="108"/>
        <v>00</v>
      </c>
      <c r="Q307" s="5" t="str">
        <f t="shared" si="109"/>
        <v>C9</v>
      </c>
      <c r="R307" s="5" t="str">
        <f t="shared" si="110"/>
        <v>F5</v>
      </c>
      <c r="S307" s="5" t="str">
        <f t="shared" si="111"/>
        <v>3A</v>
      </c>
      <c r="T307" s="5" t="str">
        <f t="shared" si="112"/>
        <v>D5</v>
      </c>
      <c r="U307" s="5" t="str">
        <f t="shared" si="113"/>
        <v>00</v>
      </c>
      <c r="V307" s="5" t="str">
        <f t="shared" si="114"/>
        <v>B7</v>
      </c>
      <c r="X307" s="5" t="s">
        <v>0</v>
      </c>
      <c r="Y307" s="5" t="s">
        <v>149</v>
      </c>
      <c r="Z307" s="5" t="s">
        <v>747</v>
      </c>
      <c r="AA307" s="5" t="s">
        <v>150</v>
      </c>
      <c r="AB307" s="5" t="s">
        <v>111</v>
      </c>
      <c r="AC307" s="5" t="s">
        <v>211</v>
      </c>
      <c r="AD307" s="5" t="s">
        <v>61</v>
      </c>
      <c r="AE307" s="5" t="s">
        <v>41</v>
      </c>
      <c r="AF307" s="5" t="s">
        <v>26</v>
      </c>
      <c r="AG307" s="5" t="s">
        <v>0</v>
      </c>
      <c r="AH307" s="5" t="s">
        <v>53</v>
      </c>
      <c r="AI307" s="5" t="s">
        <v>56</v>
      </c>
      <c r="AJ307" s="5" t="s">
        <v>45</v>
      </c>
      <c r="AK307" s="5" t="s">
        <v>26</v>
      </c>
      <c r="AL307" s="5" t="s">
        <v>0</v>
      </c>
      <c r="AM307" s="5" t="s">
        <v>46</v>
      </c>
      <c r="AO307" s="17"/>
      <c r="AP307" s="17"/>
      <c r="AQ307" s="17"/>
      <c r="AR307" s="17"/>
      <c r="AS307" s="17"/>
      <c r="AT307" s="10"/>
      <c r="AU307" s="10"/>
    </row>
    <row r="308" spans="1:47" x14ac:dyDescent="0.4">
      <c r="A308" s="6" t="s">
        <v>553</v>
      </c>
      <c r="B308" s="2" t="str">
        <f t="shared" si="116"/>
        <v>FC15 E3F1 C9F5 C5D5 E5CD D6E3 CDC9 E3D2</v>
      </c>
      <c r="D308" s="2" t="str">
        <f t="shared" si="120"/>
        <v>FC15E3F1C9F5C5D5E5CDD6E3CDC9E3D2</v>
      </c>
      <c r="E308" s="2">
        <f t="shared" si="121"/>
        <v>123664</v>
      </c>
      <c r="F308" s="3" t="str">
        <f t="shared" si="122"/>
        <v>1E310</v>
      </c>
      <c r="G308" s="5" t="str">
        <f t="shared" si="99"/>
        <v>FC</v>
      </c>
      <c r="H308" s="5" t="str">
        <f t="shared" si="100"/>
        <v>15</v>
      </c>
      <c r="I308" s="5" t="str">
        <f t="shared" si="101"/>
        <v>E3</v>
      </c>
      <c r="J308" s="5" t="str">
        <f t="shared" si="102"/>
        <v>F1</v>
      </c>
      <c r="K308" s="5" t="str">
        <f t="shared" si="103"/>
        <v>C9</v>
      </c>
      <c r="L308" s="5" t="str">
        <f t="shared" si="104"/>
        <v>F5</v>
      </c>
      <c r="M308" s="5" t="str">
        <f t="shared" si="105"/>
        <v>C5</v>
      </c>
      <c r="N308" s="5" t="str">
        <f t="shared" si="106"/>
        <v>D5</v>
      </c>
      <c r="O308" s="5" t="str">
        <f t="shared" si="107"/>
        <v>E5</v>
      </c>
      <c r="P308" s="5" t="str">
        <f t="shared" si="108"/>
        <v>CD</v>
      </c>
      <c r="Q308" s="5" t="str">
        <f t="shared" si="109"/>
        <v>D6</v>
      </c>
      <c r="R308" s="5" t="str">
        <f t="shared" si="110"/>
        <v>E3</v>
      </c>
      <c r="S308" s="5" t="str">
        <f t="shared" si="111"/>
        <v>CD</v>
      </c>
      <c r="T308" s="5" t="str">
        <f t="shared" si="112"/>
        <v>C9</v>
      </c>
      <c r="U308" s="5" t="str">
        <f t="shared" si="113"/>
        <v>E3</v>
      </c>
      <c r="V308" s="5" t="str">
        <f t="shared" si="114"/>
        <v>D2</v>
      </c>
      <c r="X308" s="5" t="s">
        <v>154</v>
      </c>
      <c r="Y308" s="5" t="s">
        <v>67</v>
      </c>
      <c r="Z308" s="5" t="s">
        <v>40</v>
      </c>
      <c r="AA308" s="5" t="s">
        <v>63</v>
      </c>
      <c r="AB308" s="5" t="s">
        <v>53</v>
      </c>
      <c r="AC308" s="5" t="s">
        <v>56</v>
      </c>
      <c r="AD308" s="5" t="s">
        <v>33</v>
      </c>
      <c r="AE308" s="5" t="s">
        <v>26</v>
      </c>
      <c r="AF308" s="5" t="s">
        <v>54</v>
      </c>
      <c r="AG308" s="5" t="s">
        <v>108</v>
      </c>
      <c r="AH308" s="5" t="s">
        <v>102</v>
      </c>
      <c r="AI308" s="5" t="s">
        <v>40</v>
      </c>
      <c r="AJ308" s="5" t="s">
        <v>108</v>
      </c>
      <c r="AK308" s="5" t="s">
        <v>53</v>
      </c>
      <c r="AL308" s="5" t="s">
        <v>40</v>
      </c>
      <c r="AM308" s="5" t="s">
        <v>42</v>
      </c>
      <c r="AO308" s="17"/>
      <c r="AP308" s="17"/>
      <c r="AQ308" s="17"/>
      <c r="AR308" s="17"/>
      <c r="AS308" s="17"/>
      <c r="AT308" s="10"/>
      <c r="AU308" s="10"/>
    </row>
    <row r="309" spans="1:47" x14ac:dyDescent="0.4">
      <c r="A309" s="6" t="s">
        <v>554</v>
      </c>
      <c r="B309" s="2" t="str">
        <f t="shared" si="116"/>
        <v>28E3 CD4B C0C3 4DC1 CDCF E3C3 4DC1 F5C5</v>
      </c>
      <c r="D309" s="2" t="str">
        <f t="shared" si="120"/>
        <v>28E3CD4BC0C34DC1CDCFE3C34DC1F5C5</v>
      </c>
      <c r="E309" s="2">
        <f t="shared" si="121"/>
        <v>123680</v>
      </c>
      <c r="F309" s="3" t="str">
        <f t="shared" si="122"/>
        <v>1E320</v>
      </c>
      <c r="G309" s="5" t="str">
        <f t="shared" si="99"/>
        <v>28</v>
      </c>
      <c r="H309" s="5" t="str">
        <f t="shared" si="100"/>
        <v>E3</v>
      </c>
      <c r="I309" s="5" t="str">
        <f t="shared" si="101"/>
        <v>CD</v>
      </c>
      <c r="J309" s="5" t="str">
        <f t="shared" si="102"/>
        <v>4B</v>
      </c>
      <c r="K309" s="5" t="str">
        <f t="shared" si="103"/>
        <v>C0</v>
      </c>
      <c r="L309" s="5" t="str">
        <f t="shared" si="104"/>
        <v>C3</v>
      </c>
      <c r="M309" s="5" t="str">
        <f t="shared" si="105"/>
        <v>4D</v>
      </c>
      <c r="N309" s="5" t="str">
        <f t="shared" si="106"/>
        <v>C1</v>
      </c>
      <c r="O309" s="5" t="str">
        <f t="shared" si="107"/>
        <v>CD</v>
      </c>
      <c r="P309" s="5" t="str">
        <f t="shared" si="108"/>
        <v>CF</v>
      </c>
      <c r="Q309" s="5" t="str">
        <f t="shared" si="109"/>
        <v>E3</v>
      </c>
      <c r="R309" s="5" t="str">
        <f t="shared" si="110"/>
        <v>C3</v>
      </c>
      <c r="S309" s="5" t="str">
        <f t="shared" si="111"/>
        <v>4D</v>
      </c>
      <c r="T309" s="5" t="str">
        <f t="shared" si="112"/>
        <v>C1</v>
      </c>
      <c r="U309" s="5" t="str">
        <f t="shared" si="113"/>
        <v>F5</v>
      </c>
      <c r="V309" s="5" t="str">
        <f t="shared" si="114"/>
        <v>C5</v>
      </c>
      <c r="X309" s="5" t="s">
        <v>232</v>
      </c>
      <c r="Y309" s="5" t="s">
        <v>40</v>
      </c>
      <c r="Z309" s="5" t="s">
        <v>108</v>
      </c>
      <c r="AA309" s="5" t="s">
        <v>90</v>
      </c>
      <c r="AB309" s="5" t="s">
        <v>20</v>
      </c>
      <c r="AC309" s="5" t="s">
        <v>16</v>
      </c>
      <c r="AD309" s="5" t="s">
        <v>99</v>
      </c>
      <c r="AE309" s="5" t="s">
        <v>23</v>
      </c>
      <c r="AF309" s="5" t="s">
        <v>108</v>
      </c>
      <c r="AG309" s="5" t="s">
        <v>199</v>
      </c>
      <c r="AH309" s="5" t="s">
        <v>40</v>
      </c>
      <c r="AI309" s="5" t="s">
        <v>16</v>
      </c>
      <c r="AJ309" s="5" t="s">
        <v>99</v>
      </c>
      <c r="AK309" s="5" t="s">
        <v>23</v>
      </c>
      <c r="AL309" s="5" t="s">
        <v>56</v>
      </c>
      <c r="AM309" s="5" t="s">
        <v>33</v>
      </c>
      <c r="AO309" s="17"/>
      <c r="AP309" s="17"/>
      <c r="AQ309" s="17"/>
      <c r="AR309" s="17"/>
      <c r="AS309" s="17"/>
      <c r="AT309" s="10"/>
      <c r="AU309" s="10"/>
    </row>
    <row r="310" spans="1:47" x14ac:dyDescent="0.4">
      <c r="A310" s="6" t="s">
        <v>555</v>
      </c>
      <c r="B310" s="2" t="str">
        <f t="shared" si="116"/>
        <v>D5E5 C3E1 ECA6 572B 79A6 4F2B 78A6 472B</v>
      </c>
      <c r="D310" s="2" t="str">
        <f t="shared" si="120"/>
        <v>D5E5C3E1ECA6572B79A64F2B78A6472B</v>
      </c>
      <c r="E310" s="2">
        <f t="shared" si="121"/>
        <v>123696</v>
      </c>
      <c r="F310" s="3" t="str">
        <f t="shared" si="122"/>
        <v>1E330</v>
      </c>
      <c r="G310" s="5" t="str">
        <f t="shared" si="99"/>
        <v>D5</v>
      </c>
      <c r="H310" s="5" t="str">
        <f t="shared" si="100"/>
        <v>E5</v>
      </c>
      <c r="I310" s="5" t="str">
        <f t="shared" si="101"/>
        <v>C3</v>
      </c>
      <c r="J310" s="5" t="str">
        <f t="shared" si="102"/>
        <v>E1</v>
      </c>
      <c r="K310" s="5" t="str">
        <f t="shared" si="103"/>
        <v>EC</v>
      </c>
      <c r="L310" s="5" t="str">
        <f t="shared" si="104"/>
        <v>A6</v>
      </c>
      <c r="M310" s="5" t="str">
        <f t="shared" si="105"/>
        <v>57</v>
      </c>
      <c r="N310" s="5" t="str">
        <f t="shared" si="106"/>
        <v>2B</v>
      </c>
      <c r="O310" s="5" t="str">
        <f t="shared" si="107"/>
        <v>79</v>
      </c>
      <c r="P310" s="5" t="str">
        <f t="shared" si="108"/>
        <v>A6</v>
      </c>
      <c r="Q310" s="5" t="str">
        <f t="shared" si="109"/>
        <v>4F</v>
      </c>
      <c r="R310" s="5" t="str">
        <f t="shared" si="110"/>
        <v>2B</v>
      </c>
      <c r="S310" s="5" t="str">
        <f t="shared" si="111"/>
        <v>78</v>
      </c>
      <c r="T310" s="5" t="str">
        <f t="shared" si="112"/>
        <v>A6</v>
      </c>
      <c r="U310" s="5" t="str">
        <f t="shared" si="113"/>
        <v>47</v>
      </c>
      <c r="V310" s="5" t="str">
        <f t="shared" si="114"/>
        <v>2B</v>
      </c>
      <c r="X310" s="5" t="s">
        <v>26</v>
      </c>
      <c r="Y310" s="5" t="s">
        <v>54</v>
      </c>
      <c r="Z310" s="5" t="s">
        <v>16</v>
      </c>
      <c r="AA310" s="5" t="s">
        <v>82</v>
      </c>
      <c r="AB310" s="5" t="s">
        <v>175</v>
      </c>
      <c r="AC310" s="5" t="s">
        <v>78</v>
      </c>
      <c r="AD310" s="5" t="s">
        <v>119</v>
      </c>
      <c r="AE310" s="5" t="s">
        <v>85</v>
      </c>
      <c r="AF310" s="5" t="s">
        <v>24</v>
      </c>
      <c r="AG310" s="5" t="s">
        <v>78</v>
      </c>
      <c r="AH310" s="5" t="s">
        <v>64</v>
      </c>
      <c r="AI310" s="5" t="s">
        <v>85</v>
      </c>
      <c r="AJ310" s="5" t="s">
        <v>75</v>
      </c>
      <c r="AK310" s="5" t="s">
        <v>78</v>
      </c>
      <c r="AL310" s="5" t="s">
        <v>49</v>
      </c>
      <c r="AM310" s="5" t="s">
        <v>85</v>
      </c>
      <c r="AO310" s="17"/>
      <c r="AP310" s="17"/>
      <c r="AQ310" s="17"/>
      <c r="AR310" s="17"/>
      <c r="AS310" s="17"/>
      <c r="AT310" s="10"/>
      <c r="AU310" s="10"/>
    </row>
    <row r="311" spans="1:47" x14ac:dyDescent="0.4">
      <c r="A311" s="6" t="s">
        <v>556</v>
      </c>
      <c r="B311" s="2" t="str">
        <f t="shared" si="116"/>
        <v>7BA6 C985 E3F5 C5D5 E5C3 EAEC B657 2B79</v>
      </c>
      <c r="D311" s="2" t="str">
        <f t="shared" si="120"/>
        <v>7BA6C985E3F5C5D5E5C3EAECB6572B79</v>
      </c>
      <c r="E311" s="2">
        <f t="shared" si="121"/>
        <v>123712</v>
      </c>
      <c r="F311" s="3" t="str">
        <f t="shared" si="122"/>
        <v>1E340</v>
      </c>
      <c r="G311" s="5" t="str">
        <f t="shared" si="99"/>
        <v>7B</v>
      </c>
      <c r="H311" s="5" t="str">
        <f t="shared" si="100"/>
        <v>A6</v>
      </c>
      <c r="I311" s="5" t="str">
        <f t="shared" si="101"/>
        <v>C9</v>
      </c>
      <c r="J311" s="5" t="str">
        <f t="shared" si="102"/>
        <v>85</v>
      </c>
      <c r="K311" s="5" t="str">
        <f t="shared" si="103"/>
        <v>E3</v>
      </c>
      <c r="L311" s="5" t="str">
        <f t="shared" si="104"/>
        <v>F5</v>
      </c>
      <c r="M311" s="5" t="str">
        <f t="shared" si="105"/>
        <v>C5</v>
      </c>
      <c r="N311" s="5" t="str">
        <f t="shared" si="106"/>
        <v>D5</v>
      </c>
      <c r="O311" s="5" t="str">
        <f t="shared" si="107"/>
        <v>E5</v>
      </c>
      <c r="P311" s="5" t="str">
        <f t="shared" si="108"/>
        <v>C3</v>
      </c>
      <c r="Q311" s="5" t="str">
        <f t="shared" si="109"/>
        <v>EA</v>
      </c>
      <c r="R311" s="5" t="str">
        <f t="shared" si="110"/>
        <v>EC</v>
      </c>
      <c r="S311" s="5" t="str">
        <f t="shared" si="111"/>
        <v>B6</v>
      </c>
      <c r="T311" s="5" t="str">
        <f t="shared" si="112"/>
        <v>57</v>
      </c>
      <c r="U311" s="5" t="str">
        <f t="shared" si="113"/>
        <v>2B</v>
      </c>
      <c r="V311" s="5" t="str">
        <f t="shared" si="114"/>
        <v>79</v>
      </c>
      <c r="X311" s="5" t="s">
        <v>50</v>
      </c>
      <c r="Y311" s="5" t="s">
        <v>78</v>
      </c>
      <c r="Z311" s="5" t="s">
        <v>53</v>
      </c>
      <c r="AA311" s="5" t="s">
        <v>246</v>
      </c>
      <c r="AB311" s="5" t="s">
        <v>40</v>
      </c>
      <c r="AC311" s="5" t="s">
        <v>56</v>
      </c>
      <c r="AD311" s="5" t="s">
        <v>33</v>
      </c>
      <c r="AE311" s="5" t="s">
        <v>26</v>
      </c>
      <c r="AF311" s="5" t="s">
        <v>54</v>
      </c>
      <c r="AG311" s="5" t="s">
        <v>16</v>
      </c>
      <c r="AH311" s="5" t="s">
        <v>216</v>
      </c>
      <c r="AI311" s="5" t="s">
        <v>175</v>
      </c>
      <c r="AJ311" s="5" t="s">
        <v>233</v>
      </c>
      <c r="AK311" s="5" t="s">
        <v>119</v>
      </c>
      <c r="AL311" s="5" t="s">
        <v>85</v>
      </c>
      <c r="AM311" s="5" t="s">
        <v>24</v>
      </c>
      <c r="AO311" s="17"/>
      <c r="AP311" s="17"/>
      <c r="AQ311" s="17"/>
      <c r="AR311" s="17"/>
      <c r="AS311" s="17"/>
      <c r="AT311" s="10"/>
      <c r="AU311" s="10"/>
    </row>
    <row r="312" spans="1:47" x14ac:dyDescent="0.4">
      <c r="A312" s="6" t="s">
        <v>557</v>
      </c>
      <c r="B312" s="2" t="str">
        <f t="shared" si="116"/>
        <v>B64F 2B78 B647 2B7B B6C9 85E3 F5C5 D5E5</v>
      </c>
      <c r="D312" s="2" t="str">
        <f t="shared" si="120"/>
        <v>B64F2B78B6472B7BB6C985E3F5C5D5E5</v>
      </c>
      <c r="E312" s="2">
        <f t="shared" si="121"/>
        <v>123728</v>
      </c>
      <c r="F312" s="3" t="str">
        <f t="shared" si="122"/>
        <v>1E350</v>
      </c>
      <c r="G312" s="5" t="str">
        <f t="shared" si="99"/>
        <v>B6</v>
      </c>
      <c r="H312" s="5" t="str">
        <f t="shared" si="100"/>
        <v>4F</v>
      </c>
      <c r="I312" s="5" t="str">
        <f t="shared" si="101"/>
        <v>2B</v>
      </c>
      <c r="J312" s="5" t="str">
        <f t="shared" si="102"/>
        <v>78</v>
      </c>
      <c r="K312" s="5" t="str">
        <f t="shared" si="103"/>
        <v>B6</v>
      </c>
      <c r="L312" s="5" t="str">
        <f t="shared" si="104"/>
        <v>47</v>
      </c>
      <c r="M312" s="5" t="str">
        <f t="shared" si="105"/>
        <v>2B</v>
      </c>
      <c r="N312" s="5" t="str">
        <f t="shared" si="106"/>
        <v>7B</v>
      </c>
      <c r="O312" s="5" t="str">
        <f t="shared" si="107"/>
        <v>B6</v>
      </c>
      <c r="P312" s="5" t="str">
        <f t="shared" si="108"/>
        <v>C9</v>
      </c>
      <c r="Q312" s="5" t="str">
        <f t="shared" si="109"/>
        <v>85</v>
      </c>
      <c r="R312" s="5" t="str">
        <f t="shared" si="110"/>
        <v>E3</v>
      </c>
      <c r="S312" s="5" t="str">
        <f t="shared" si="111"/>
        <v>F5</v>
      </c>
      <c r="T312" s="5" t="str">
        <f t="shared" si="112"/>
        <v>C5</v>
      </c>
      <c r="U312" s="5" t="str">
        <f t="shared" si="113"/>
        <v>D5</v>
      </c>
      <c r="V312" s="5" t="str">
        <f t="shared" si="114"/>
        <v>E5</v>
      </c>
      <c r="X312" s="5" t="s">
        <v>233</v>
      </c>
      <c r="Y312" s="5" t="s">
        <v>64</v>
      </c>
      <c r="Z312" s="5" t="s">
        <v>85</v>
      </c>
      <c r="AA312" s="5" t="s">
        <v>75</v>
      </c>
      <c r="AB312" s="5" t="s">
        <v>233</v>
      </c>
      <c r="AC312" s="5" t="s">
        <v>49</v>
      </c>
      <c r="AD312" s="5" t="s">
        <v>85</v>
      </c>
      <c r="AE312" s="5" t="s">
        <v>50</v>
      </c>
      <c r="AF312" s="5" t="s">
        <v>233</v>
      </c>
      <c r="AG312" s="5" t="s">
        <v>53</v>
      </c>
      <c r="AH312" s="5" t="s">
        <v>246</v>
      </c>
      <c r="AI312" s="5" t="s">
        <v>40</v>
      </c>
      <c r="AJ312" s="5" t="s">
        <v>56</v>
      </c>
      <c r="AK312" s="5" t="s">
        <v>33</v>
      </c>
      <c r="AL312" s="5" t="s">
        <v>26</v>
      </c>
      <c r="AM312" s="5" t="s">
        <v>54</v>
      </c>
      <c r="AO312" s="17"/>
      <c r="AP312" s="17"/>
      <c r="AQ312" s="17"/>
      <c r="AR312" s="17"/>
      <c r="AS312" s="17"/>
      <c r="AT312" s="10"/>
      <c r="AU312" s="10"/>
    </row>
    <row r="313" spans="1:47" x14ac:dyDescent="0.4">
      <c r="A313" s="6" t="s">
        <v>558</v>
      </c>
      <c r="B313" s="2" t="str">
        <f t="shared" si="116"/>
        <v>C3F3 ECAE 572B 79AE 4F2B 78AE 472B 7BAE</v>
      </c>
      <c r="D313" s="2" t="str">
        <f t="shared" si="120"/>
        <v>C3F3ECAE572B79AE4F2B78AE472B7BAE</v>
      </c>
      <c r="E313" s="2">
        <f t="shared" si="121"/>
        <v>123744</v>
      </c>
      <c r="F313" s="3" t="str">
        <f t="shared" si="122"/>
        <v>1E360</v>
      </c>
      <c r="G313" s="5" t="str">
        <f t="shared" si="99"/>
        <v>C3</v>
      </c>
      <c r="H313" s="5" t="str">
        <f t="shared" si="100"/>
        <v>F3</v>
      </c>
      <c r="I313" s="5" t="str">
        <f t="shared" si="101"/>
        <v>EC</v>
      </c>
      <c r="J313" s="5" t="str">
        <f t="shared" si="102"/>
        <v>AE</v>
      </c>
      <c r="K313" s="5" t="str">
        <f t="shared" si="103"/>
        <v>57</v>
      </c>
      <c r="L313" s="5" t="str">
        <f t="shared" si="104"/>
        <v>2B</v>
      </c>
      <c r="M313" s="5" t="str">
        <f t="shared" si="105"/>
        <v>79</v>
      </c>
      <c r="N313" s="5" t="str">
        <f t="shared" si="106"/>
        <v>AE</v>
      </c>
      <c r="O313" s="5" t="str">
        <f t="shared" si="107"/>
        <v>4F</v>
      </c>
      <c r="P313" s="5" t="str">
        <f t="shared" si="108"/>
        <v>2B</v>
      </c>
      <c r="Q313" s="5" t="str">
        <f t="shared" si="109"/>
        <v>78</v>
      </c>
      <c r="R313" s="5" t="str">
        <f t="shared" si="110"/>
        <v>AE</v>
      </c>
      <c r="S313" s="5" t="str">
        <f t="shared" si="111"/>
        <v>47</v>
      </c>
      <c r="T313" s="5" t="str">
        <f t="shared" si="112"/>
        <v>2B</v>
      </c>
      <c r="U313" s="5" t="str">
        <f t="shared" si="113"/>
        <v>7B</v>
      </c>
      <c r="V313" s="5" t="str">
        <f t="shared" si="114"/>
        <v>AE</v>
      </c>
      <c r="X313" s="5" t="s">
        <v>16</v>
      </c>
      <c r="Y313" s="5" t="s">
        <v>21</v>
      </c>
      <c r="Z313" s="5" t="s">
        <v>175</v>
      </c>
      <c r="AA313" s="5" t="s">
        <v>69</v>
      </c>
      <c r="AB313" s="5" t="s">
        <v>119</v>
      </c>
      <c r="AC313" s="5" t="s">
        <v>85</v>
      </c>
      <c r="AD313" s="5" t="s">
        <v>24</v>
      </c>
      <c r="AE313" s="5" t="s">
        <v>69</v>
      </c>
      <c r="AF313" s="5" t="s">
        <v>64</v>
      </c>
      <c r="AG313" s="5" t="s">
        <v>85</v>
      </c>
      <c r="AH313" s="5" t="s">
        <v>75</v>
      </c>
      <c r="AI313" s="5" t="s">
        <v>69</v>
      </c>
      <c r="AJ313" s="5" t="s">
        <v>49</v>
      </c>
      <c r="AK313" s="5" t="s">
        <v>85</v>
      </c>
      <c r="AL313" s="5" t="s">
        <v>50</v>
      </c>
      <c r="AM313" s="5" t="s">
        <v>69</v>
      </c>
      <c r="AO313" s="17"/>
      <c r="AP313" s="17"/>
      <c r="AQ313" s="17"/>
      <c r="AR313" s="17"/>
      <c r="AS313" s="17"/>
      <c r="AT313" s="10"/>
      <c r="AU313" s="10"/>
    </row>
    <row r="314" spans="1:47" x14ac:dyDescent="0.4">
      <c r="A314" s="6" t="s">
        <v>769</v>
      </c>
      <c r="B314" s="2" t="str">
        <f t="shared" si="116"/>
        <v>C985 E3F5 C5D5 E5CD FCEC 5F7A 2F57 792F</v>
      </c>
      <c r="D314" s="2" t="str">
        <f t="shared" si="120"/>
        <v>C985E3F5C5D5E5CDFCEC5F7A2F57792F</v>
      </c>
      <c r="E314" s="2">
        <f t="shared" si="121"/>
        <v>123760</v>
      </c>
      <c r="F314" s="3" t="str">
        <f t="shared" si="122"/>
        <v>1E370</v>
      </c>
      <c r="G314" s="5" t="str">
        <f t="shared" si="99"/>
        <v>C9</v>
      </c>
      <c r="H314" s="5" t="str">
        <f t="shared" si="100"/>
        <v>85</v>
      </c>
      <c r="I314" s="5" t="str">
        <f t="shared" si="101"/>
        <v>E3</v>
      </c>
      <c r="J314" s="5" t="str">
        <f t="shared" si="102"/>
        <v>F5</v>
      </c>
      <c r="K314" s="5" t="str">
        <f t="shared" si="103"/>
        <v>C5</v>
      </c>
      <c r="L314" s="5" t="str">
        <f t="shared" si="104"/>
        <v>D5</v>
      </c>
      <c r="M314" s="5" t="str">
        <f t="shared" si="105"/>
        <v>E5</v>
      </c>
      <c r="N314" s="5" t="str">
        <f t="shared" si="106"/>
        <v>CD</v>
      </c>
      <c r="O314" s="5" t="str">
        <f t="shared" si="107"/>
        <v>FC</v>
      </c>
      <c r="P314" s="5" t="str">
        <f t="shared" si="108"/>
        <v>EC</v>
      </c>
      <c r="Q314" s="5" t="str">
        <f t="shared" si="109"/>
        <v>5F</v>
      </c>
      <c r="R314" s="5" t="str">
        <f t="shared" si="110"/>
        <v>7A</v>
      </c>
      <c r="S314" s="5" t="str">
        <f t="shared" si="111"/>
        <v>2F</v>
      </c>
      <c r="T314" s="5" t="str">
        <f t="shared" si="112"/>
        <v>57</v>
      </c>
      <c r="U314" s="5" t="str">
        <f t="shared" si="113"/>
        <v>79</v>
      </c>
      <c r="V314" s="5" t="str">
        <f t="shared" si="114"/>
        <v>2F</v>
      </c>
      <c r="X314" s="5" t="s">
        <v>53</v>
      </c>
      <c r="Y314" s="5" t="s">
        <v>66</v>
      </c>
      <c r="Z314" s="5" t="s">
        <v>15</v>
      </c>
      <c r="AA314" s="5" t="s">
        <v>56</v>
      </c>
      <c r="AB314" s="5" t="s">
        <v>33</v>
      </c>
      <c r="AC314" s="5" t="s">
        <v>26</v>
      </c>
      <c r="AD314" s="5" t="s">
        <v>54</v>
      </c>
      <c r="AE314" s="5" t="s">
        <v>108</v>
      </c>
      <c r="AF314" s="5" t="s">
        <v>154</v>
      </c>
      <c r="AG314" s="5" t="s">
        <v>175</v>
      </c>
      <c r="AH314" s="5" t="s">
        <v>68</v>
      </c>
      <c r="AI314" s="5" t="s">
        <v>76</v>
      </c>
      <c r="AJ314" s="5" t="s">
        <v>118</v>
      </c>
      <c r="AK314" s="5" t="s">
        <v>119</v>
      </c>
      <c r="AL314" s="5" t="s">
        <v>24</v>
      </c>
      <c r="AM314" s="5" t="s">
        <v>118</v>
      </c>
      <c r="AO314" s="17"/>
      <c r="AP314" s="17"/>
      <c r="AQ314" s="17"/>
      <c r="AR314" s="17"/>
      <c r="AS314" s="17"/>
      <c r="AT314" s="10"/>
      <c r="AU314" s="10"/>
    </row>
    <row r="315" spans="1:47" x14ac:dyDescent="0.4">
      <c r="A315" s="6" t="s">
        <v>559</v>
      </c>
      <c r="B315" s="2" t="str">
        <f t="shared" si="116"/>
        <v>4F78 2F47 7BCD 26E1 C34D C1C9 C301 EDAE</v>
      </c>
      <c r="D315" s="2" t="str">
        <f t="shared" si="120"/>
        <v>4F782F477BCD26E1C34DC1C9C301EDAE</v>
      </c>
      <c r="E315" s="2">
        <f t="shared" si="121"/>
        <v>123776</v>
      </c>
      <c r="F315" s="3" t="str">
        <f t="shared" si="122"/>
        <v>1E380</v>
      </c>
      <c r="G315" s="5" t="str">
        <f t="shared" si="99"/>
        <v>4F</v>
      </c>
      <c r="H315" s="5" t="str">
        <f t="shared" si="100"/>
        <v>78</v>
      </c>
      <c r="I315" s="5" t="str">
        <f t="shared" si="101"/>
        <v>2F</v>
      </c>
      <c r="J315" s="5" t="str">
        <f t="shared" si="102"/>
        <v>47</v>
      </c>
      <c r="K315" s="5" t="str">
        <f t="shared" si="103"/>
        <v>7B</v>
      </c>
      <c r="L315" s="5" t="str">
        <f t="shared" si="104"/>
        <v>CD</v>
      </c>
      <c r="M315" s="5" t="str">
        <f t="shared" si="105"/>
        <v>26</v>
      </c>
      <c r="N315" s="5" t="str">
        <f t="shared" si="106"/>
        <v>E1</v>
      </c>
      <c r="O315" s="5" t="str">
        <f t="shared" si="107"/>
        <v>C3</v>
      </c>
      <c r="P315" s="5" t="str">
        <f t="shared" si="108"/>
        <v>4D</v>
      </c>
      <c r="Q315" s="5" t="str">
        <f t="shared" si="109"/>
        <v>C1</v>
      </c>
      <c r="R315" s="5" t="str">
        <f t="shared" si="110"/>
        <v>C9</v>
      </c>
      <c r="S315" s="5" t="str">
        <f t="shared" si="111"/>
        <v>C3</v>
      </c>
      <c r="T315" s="5" t="str">
        <f t="shared" si="112"/>
        <v>01</v>
      </c>
      <c r="U315" s="5" t="str">
        <f t="shared" si="113"/>
        <v>ED</v>
      </c>
      <c r="V315" s="5" t="str">
        <f t="shared" si="114"/>
        <v>AE</v>
      </c>
      <c r="X315" s="5" t="s">
        <v>64</v>
      </c>
      <c r="Y315" s="5" t="s">
        <v>75</v>
      </c>
      <c r="Z315" s="5" t="s">
        <v>118</v>
      </c>
      <c r="AA315" s="5" t="s">
        <v>49</v>
      </c>
      <c r="AB315" s="5" t="s">
        <v>50</v>
      </c>
      <c r="AC315" s="5" t="s">
        <v>108</v>
      </c>
      <c r="AD315" s="5" t="s">
        <v>127</v>
      </c>
      <c r="AE315" s="5" t="s">
        <v>82</v>
      </c>
      <c r="AF315" s="5" t="s">
        <v>16</v>
      </c>
      <c r="AG315" s="5" t="s">
        <v>99</v>
      </c>
      <c r="AH315" s="5" t="s">
        <v>23</v>
      </c>
      <c r="AI315" s="5" t="s">
        <v>53</v>
      </c>
      <c r="AJ315" s="5" t="s">
        <v>16</v>
      </c>
      <c r="AK315" s="5" t="s">
        <v>1</v>
      </c>
      <c r="AL315" s="5" t="s">
        <v>236</v>
      </c>
      <c r="AM315" s="5" t="s">
        <v>69</v>
      </c>
      <c r="AO315" s="17"/>
      <c r="AP315" s="17"/>
      <c r="AQ315" s="17"/>
      <c r="AR315" s="17"/>
      <c r="AS315" s="17"/>
      <c r="AT315" s="10"/>
      <c r="AU315" s="10"/>
    </row>
    <row r="316" spans="1:47" x14ac:dyDescent="0.4">
      <c r="A316" s="6" t="s">
        <v>560</v>
      </c>
      <c r="B316" s="2" t="str">
        <f t="shared" si="116"/>
        <v>2F23 2323 D557 F1C9 F5C5 D5E5 CD08 EDCD</v>
      </c>
      <c r="D316" s="2" t="str">
        <f t="shared" si="120"/>
        <v>2F232323D557F1C9F5C5D5E5CD08EDCD</v>
      </c>
      <c r="E316" s="2">
        <f t="shared" si="121"/>
        <v>123792</v>
      </c>
      <c r="F316" s="3" t="str">
        <f t="shared" si="122"/>
        <v>1E390</v>
      </c>
      <c r="G316" s="5" t="str">
        <f t="shared" si="99"/>
        <v>2F</v>
      </c>
      <c r="H316" s="5" t="str">
        <f t="shared" si="100"/>
        <v>23</v>
      </c>
      <c r="I316" s="5" t="str">
        <f t="shared" si="101"/>
        <v>23</v>
      </c>
      <c r="J316" s="5" t="str">
        <f t="shared" si="102"/>
        <v>23</v>
      </c>
      <c r="K316" s="5" t="str">
        <f t="shared" si="103"/>
        <v>D5</v>
      </c>
      <c r="L316" s="5" t="str">
        <f t="shared" si="104"/>
        <v>57</v>
      </c>
      <c r="M316" s="5" t="str">
        <f t="shared" si="105"/>
        <v>F1</v>
      </c>
      <c r="N316" s="5" t="str">
        <f t="shared" si="106"/>
        <v>C9</v>
      </c>
      <c r="O316" s="5" t="str">
        <f t="shared" si="107"/>
        <v>F5</v>
      </c>
      <c r="P316" s="5" t="str">
        <f t="shared" si="108"/>
        <v>C5</v>
      </c>
      <c r="Q316" s="5" t="str">
        <f t="shared" si="109"/>
        <v>D5</v>
      </c>
      <c r="R316" s="5" t="str">
        <f t="shared" si="110"/>
        <v>E5</v>
      </c>
      <c r="S316" s="5" t="str">
        <f t="shared" si="111"/>
        <v>CD</v>
      </c>
      <c r="T316" s="5" t="str">
        <f t="shared" si="112"/>
        <v>08</v>
      </c>
      <c r="U316" s="5" t="str">
        <f t="shared" si="113"/>
        <v>ED</v>
      </c>
      <c r="V316" s="5" t="str">
        <f t="shared" si="114"/>
        <v>CD</v>
      </c>
      <c r="X316" s="5" t="s">
        <v>118</v>
      </c>
      <c r="Y316" s="5" t="s">
        <v>59</v>
      </c>
      <c r="Z316" s="5" t="s">
        <v>59</v>
      </c>
      <c r="AA316" s="5" t="s">
        <v>59</v>
      </c>
      <c r="AB316" s="5" t="s">
        <v>26</v>
      </c>
      <c r="AC316" s="5" t="s">
        <v>119</v>
      </c>
      <c r="AD316" s="5" t="s">
        <v>63</v>
      </c>
      <c r="AE316" s="5" t="s">
        <v>53</v>
      </c>
      <c r="AF316" s="5" t="s">
        <v>56</v>
      </c>
      <c r="AG316" s="5" t="s">
        <v>33</v>
      </c>
      <c r="AH316" s="5" t="s">
        <v>26</v>
      </c>
      <c r="AI316" s="5" t="s">
        <v>54</v>
      </c>
      <c r="AJ316" s="5" t="s">
        <v>108</v>
      </c>
      <c r="AK316" s="5" t="s">
        <v>8</v>
      </c>
      <c r="AL316" s="5" t="s">
        <v>236</v>
      </c>
      <c r="AM316" s="5" t="s">
        <v>108</v>
      </c>
      <c r="AO316" s="17"/>
      <c r="AP316" s="17"/>
      <c r="AQ316" s="17"/>
      <c r="AR316" s="17"/>
      <c r="AS316" s="17"/>
      <c r="AT316" s="10"/>
      <c r="AU316" s="10"/>
    </row>
    <row r="317" spans="1:47" x14ac:dyDescent="0.4">
      <c r="A317" s="6" t="s">
        <v>561</v>
      </c>
      <c r="B317" s="2" t="str">
        <f t="shared" si="116"/>
        <v>55EB C328 E3F5 C5D5 E5CD 08ED CD39 EBC3</v>
      </c>
      <c r="D317" s="2" t="str">
        <f t="shared" si="120"/>
        <v>55EBC328E3F5C5D5E5CD08EDCD39EBC3</v>
      </c>
      <c r="E317" s="2">
        <f t="shared" si="121"/>
        <v>123808</v>
      </c>
      <c r="F317" s="3" t="str">
        <f t="shared" si="122"/>
        <v>1E3A0</v>
      </c>
      <c r="G317" s="5" t="str">
        <f t="shared" si="99"/>
        <v>55</v>
      </c>
      <c r="H317" s="5" t="str">
        <f t="shared" si="100"/>
        <v>EB</v>
      </c>
      <c r="I317" s="5" t="str">
        <f t="shared" si="101"/>
        <v>C3</v>
      </c>
      <c r="J317" s="5" t="str">
        <f t="shared" si="102"/>
        <v>28</v>
      </c>
      <c r="K317" s="5" t="str">
        <f t="shared" si="103"/>
        <v>E3</v>
      </c>
      <c r="L317" s="5" t="str">
        <f t="shared" si="104"/>
        <v>F5</v>
      </c>
      <c r="M317" s="5" t="str">
        <f t="shared" si="105"/>
        <v>C5</v>
      </c>
      <c r="N317" s="5" t="str">
        <f t="shared" si="106"/>
        <v>D5</v>
      </c>
      <c r="O317" s="5" t="str">
        <f t="shared" si="107"/>
        <v>E5</v>
      </c>
      <c r="P317" s="5" t="str">
        <f t="shared" si="108"/>
        <v>CD</v>
      </c>
      <c r="Q317" s="5" t="str">
        <f t="shared" si="109"/>
        <v>08</v>
      </c>
      <c r="R317" s="5" t="str">
        <f t="shared" si="110"/>
        <v>ED</v>
      </c>
      <c r="S317" s="5" t="str">
        <f t="shared" si="111"/>
        <v>CD</v>
      </c>
      <c r="T317" s="5" t="str">
        <f t="shared" si="112"/>
        <v>39</v>
      </c>
      <c r="U317" s="5" t="str">
        <f t="shared" si="113"/>
        <v>EB</v>
      </c>
      <c r="V317" s="5" t="str">
        <f t="shared" si="114"/>
        <v>C3</v>
      </c>
      <c r="X317" s="5" t="s">
        <v>205</v>
      </c>
      <c r="Y317" s="5" t="s">
        <v>43</v>
      </c>
      <c r="Z317" s="5" t="s">
        <v>16</v>
      </c>
      <c r="AA317" s="5" t="s">
        <v>232</v>
      </c>
      <c r="AB317" s="5" t="s">
        <v>40</v>
      </c>
      <c r="AC317" s="5" t="s">
        <v>56</v>
      </c>
      <c r="AD317" s="5" t="s">
        <v>33</v>
      </c>
      <c r="AE317" s="5" t="s">
        <v>26</v>
      </c>
      <c r="AF317" s="5" t="s">
        <v>54</v>
      </c>
      <c r="AG317" s="5" t="s">
        <v>108</v>
      </c>
      <c r="AH317" s="5" t="s">
        <v>8</v>
      </c>
      <c r="AI317" s="5" t="s">
        <v>236</v>
      </c>
      <c r="AJ317" s="5" t="s">
        <v>108</v>
      </c>
      <c r="AK317" s="5" t="s">
        <v>133</v>
      </c>
      <c r="AL317" s="5" t="s">
        <v>43</v>
      </c>
      <c r="AM317" s="5" t="s">
        <v>16</v>
      </c>
      <c r="AO317" s="17"/>
      <c r="AP317" s="17"/>
      <c r="AQ317" s="17"/>
      <c r="AR317" s="17"/>
      <c r="AS317" s="17"/>
      <c r="AT317" s="10"/>
      <c r="AU317" s="10"/>
    </row>
    <row r="318" spans="1:47" x14ac:dyDescent="0.4">
      <c r="A318" s="6" t="s">
        <v>562</v>
      </c>
      <c r="B318" s="2" t="str">
        <f t="shared" si="116"/>
        <v>28E3 7E23 B623 B623 C2C2 E37E E6E0 0000</v>
      </c>
      <c r="D318" s="2" t="str">
        <f t="shared" si="120"/>
        <v>28E37E23B623B623C2C2E37EE6E00000</v>
      </c>
      <c r="E318" s="2">
        <f t="shared" si="121"/>
        <v>123824</v>
      </c>
      <c r="F318" s="3" t="str">
        <f t="shared" si="122"/>
        <v>1E3B0</v>
      </c>
      <c r="G318" s="5" t="str">
        <f t="shared" si="99"/>
        <v>28</v>
      </c>
      <c r="H318" s="5" t="str">
        <f t="shared" si="100"/>
        <v>E3</v>
      </c>
      <c r="I318" s="5" t="str">
        <f t="shared" si="101"/>
        <v>7E</v>
      </c>
      <c r="J318" s="5" t="str">
        <f t="shared" si="102"/>
        <v>23</v>
      </c>
      <c r="K318" s="5" t="str">
        <f t="shared" si="103"/>
        <v>B6</v>
      </c>
      <c r="L318" s="5" t="str">
        <f t="shared" si="104"/>
        <v>23</v>
      </c>
      <c r="M318" s="5" t="str">
        <f t="shared" si="105"/>
        <v>B6</v>
      </c>
      <c r="N318" s="5" t="str">
        <f t="shared" si="106"/>
        <v>23</v>
      </c>
      <c r="O318" s="5" t="str">
        <f t="shared" si="107"/>
        <v>C2</v>
      </c>
      <c r="P318" s="5" t="str">
        <f t="shared" si="108"/>
        <v>C2</v>
      </c>
      <c r="Q318" s="5" t="str">
        <f t="shared" si="109"/>
        <v>E3</v>
      </c>
      <c r="R318" s="5" t="str">
        <f t="shared" si="110"/>
        <v>7E</v>
      </c>
      <c r="S318" s="5" t="str">
        <f t="shared" si="111"/>
        <v>E6</v>
      </c>
      <c r="T318" s="5" t="str">
        <f t="shared" si="112"/>
        <v>E0</v>
      </c>
      <c r="U318" s="5" t="str">
        <f t="shared" si="113"/>
        <v>00</v>
      </c>
      <c r="V318" s="5" t="str">
        <f t="shared" si="114"/>
        <v>00</v>
      </c>
      <c r="X318" s="5" t="s">
        <v>232</v>
      </c>
      <c r="Y318" s="5" t="s">
        <v>40</v>
      </c>
      <c r="Z318" s="5" t="s">
        <v>58</v>
      </c>
      <c r="AA318" s="5" t="s">
        <v>59</v>
      </c>
      <c r="AB318" s="5" t="s">
        <v>233</v>
      </c>
      <c r="AC318" s="5" t="s">
        <v>59</v>
      </c>
      <c r="AD318" s="5" t="s">
        <v>233</v>
      </c>
      <c r="AE318" s="5" t="s">
        <v>59</v>
      </c>
      <c r="AF318" s="5" t="s">
        <v>29</v>
      </c>
      <c r="AG318" s="5" t="s">
        <v>29</v>
      </c>
      <c r="AH318" s="5" t="s">
        <v>40</v>
      </c>
      <c r="AI318" s="5" t="s">
        <v>58</v>
      </c>
      <c r="AJ318" s="5" t="s">
        <v>97</v>
      </c>
      <c r="AK318" s="5" t="s">
        <v>176</v>
      </c>
      <c r="AL318" s="5" t="s">
        <v>0</v>
      </c>
      <c r="AM318" s="5" t="s">
        <v>0</v>
      </c>
      <c r="AO318" s="17"/>
      <c r="AP318" s="17"/>
      <c r="AQ318" s="17"/>
      <c r="AR318" s="17"/>
      <c r="AS318" s="17"/>
      <c r="AT318" s="10"/>
      <c r="AU318" s="10"/>
    </row>
    <row r="319" spans="1:47" x14ac:dyDescent="0.4">
      <c r="A319" s="6" t="s">
        <v>563</v>
      </c>
      <c r="B319" s="2" t="str">
        <f t="shared" si="116"/>
        <v>7EC8 3E00 474F 575F C9E5 CD82 EBE1 C978</v>
      </c>
      <c r="D319" s="2" t="str">
        <f t="shared" si="120"/>
        <v>7EC83E00474F575FC9E5CD82EBE1C978</v>
      </c>
      <c r="E319" s="2">
        <f t="shared" si="121"/>
        <v>123840</v>
      </c>
      <c r="F319" s="3" t="str">
        <f t="shared" si="122"/>
        <v>1E3C0</v>
      </c>
      <c r="G319" s="5" t="str">
        <f t="shared" si="99"/>
        <v>7E</v>
      </c>
      <c r="H319" s="5" t="str">
        <f t="shared" si="100"/>
        <v>C8</v>
      </c>
      <c r="I319" s="5" t="str">
        <f t="shared" si="101"/>
        <v>3E</v>
      </c>
      <c r="J319" s="5" t="str">
        <f t="shared" si="102"/>
        <v>00</v>
      </c>
      <c r="K319" s="5" t="str">
        <f t="shared" si="103"/>
        <v>47</v>
      </c>
      <c r="L319" s="5" t="str">
        <f t="shared" si="104"/>
        <v>4F</v>
      </c>
      <c r="M319" s="5" t="str">
        <f t="shared" si="105"/>
        <v>57</v>
      </c>
      <c r="N319" s="5" t="str">
        <f t="shared" si="106"/>
        <v>5F</v>
      </c>
      <c r="O319" s="5" t="str">
        <f t="shared" si="107"/>
        <v>C9</v>
      </c>
      <c r="P319" s="5" t="str">
        <f t="shared" si="108"/>
        <v>E5</v>
      </c>
      <c r="Q319" s="5" t="str">
        <f t="shared" si="109"/>
        <v>CD</v>
      </c>
      <c r="R319" s="5" t="str">
        <f t="shared" si="110"/>
        <v>82</v>
      </c>
      <c r="S319" s="5" t="str">
        <f t="shared" si="111"/>
        <v>EB</v>
      </c>
      <c r="T319" s="5" t="str">
        <f t="shared" si="112"/>
        <v>E1</v>
      </c>
      <c r="U319" s="5" t="str">
        <f t="shared" si="113"/>
        <v>C9</v>
      </c>
      <c r="V319" s="5" t="str">
        <f t="shared" si="114"/>
        <v>78</v>
      </c>
      <c r="X319" s="5" t="s">
        <v>58</v>
      </c>
      <c r="Y319" s="5" t="s">
        <v>83</v>
      </c>
      <c r="Z319" s="5" t="s">
        <v>47</v>
      </c>
      <c r="AA319" s="5" t="s">
        <v>0</v>
      </c>
      <c r="AB319" s="5" t="s">
        <v>49</v>
      </c>
      <c r="AC319" s="5" t="s">
        <v>64</v>
      </c>
      <c r="AD319" s="5" t="s">
        <v>119</v>
      </c>
      <c r="AE319" s="5" t="s">
        <v>68</v>
      </c>
      <c r="AF319" s="5" t="s">
        <v>53</v>
      </c>
      <c r="AG319" s="5" t="s">
        <v>54</v>
      </c>
      <c r="AH319" s="5" t="s">
        <v>108</v>
      </c>
      <c r="AI319" s="5" t="s">
        <v>152</v>
      </c>
      <c r="AJ319" s="5" t="s">
        <v>43</v>
      </c>
      <c r="AK319" s="5" t="s">
        <v>82</v>
      </c>
      <c r="AL319" s="5" t="s">
        <v>53</v>
      </c>
      <c r="AM319" s="5" t="s">
        <v>75</v>
      </c>
      <c r="AO319" s="17"/>
      <c r="AP319" s="17"/>
      <c r="AQ319" s="17"/>
      <c r="AR319" s="17"/>
      <c r="AS319" s="17"/>
      <c r="AT319" s="10"/>
      <c r="AU319" s="10"/>
    </row>
    <row r="320" spans="1:47" x14ac:dyDescent="0.4">
      <c r="A320" s="6" t="s">
        <v>564</v>
      </c>
      <c r="B320" s="2" t="str">
        <f t="shared" si="116"/>
        <v>414A 53C3 26E1 F5CD 33E1 C313 EDC9 F5C5</v>
      </c>
      <c r="D320" s="2" t="str">
        <f t="shared" si="120"/>
        <v>414A53C326E1F5CD33E1C313EDC9F5C5</v>
      </c>
      <c r="E320" s="2">
        <f t="shared" si="121"/>
        <v>123856</v>
      </c>
      <c r="F320" s="3" t="str">
        <f t="shared" si="122"/>
        <v>1E3D0</v>
      </c>
      <c r="G320" s="5" t="str">
        <f t="shared" si="99"/>
        <v>41</v>
      </c>
      <c r="H320" s="5" t="str">
        <f t="shared" si="100"/>
        <v>4A</v>
      </c>
      <c r="I320" s="5" t="str">
        <f t="shared" si="101"/>
        <v>53</v>
      </c>
      <c r="J320" s="5" t="str">
        <f t="shared" si="102"/>
        <v>C3</v>
      </c>
      <c r="K320" s="5" t="str">
        <f t="shared" si="103"/>
        <v>26</v>
      </c>
      <c r="L320" s="5" t="str">
        <f t="shared" si="104"/>
        <v>E1</v>
      </c>
      <c r="M320" s="5" t="str">
        <f t="shared" si="105"/>
        <v>F5</v>
      </c>
      <c r="N320" s="5" t="str">
        <f t="shared" si="106"/>
        <v>CD</v>
      </c>
      <c r="O320" s="5" t="str">
        <f t="shared" si="107"/>
        <v>33</v>
      </c>
      <c r="P320" s="5" t="str">
        <f t="shared" si="108"/>
        <v>E1</v>
      </c>
      <c r="Q320" s="5" t="str">
        <f t="shared" si="109"/>
        <v>C3</v>
      </c>
      <c r="R320" s="5" t="str">
        <f t="shared" si="110"/>
        <v>13</v>
      </c>
      <c r="S320" s="5" t="str">
        <f t="shared" si="111"/>
        <v>ED</v>
      </c>
      <c r="T320" s="5" t="str">
        <f t="shared" si="112"/>
        <v>C9</v>
      </c>
      <c r="U320" s="5" t="str">
        <f t="shared" si="113"/>
        <v>F5</v>
      </c>
      <c r="V320" s="5" t="str">
        <f t="shared" si="114"/>
        <v>C5</v>
      </c>
      <c r="X320" s="5" t="s">
        <v>187</v>
      </c>
      <c r="Y320" s="5" t="s">
        <v>115</v>
      </c>
      <c r="Z320" s="5" t="s">
        <v>37</v>
      </c>
      <c r="AA320" s="5" t="s">
        <v>16</v>
      </c>
      <c r="AB320" s="5" t="s">
        <v>127</v>
      </c>
      <c r="AC320" s="5" t="s">
        <v>82</v>
      </c>
      <c r="AD320" s="5" t="s">
        <v>56</v>
      </c>
      <c r="AE320" s="5" t="s">
        <v>108</v>
      </c>
      <c r="AF320" s="5" t="s">
        <v>228</v>
      </c>
      <c r="AG320" s="5" t="s">
        <v>82</v>
      </c>
      <c r="AH320" s="5" t="s">
        <v>16</v>
      </c>
      <c r="AI320" s="5" t="s">
        <v>174</v>
      </c>
      <c r="AJ320" s="5" t="s">
        <v>236</v>
      </c>
      <c r="AK320" s="5" t="s">
        <v>53</v>
      </c>
      <c r="AL320" s="5" t="s">
        <v>56</v>
      </c>
      <c r="AM320" s="5" t="s">
        <v>33</v>
      </c>
      <c r="AO320" s="17"/>
      <c r="AP320" s="17"/>
      <c r="AQ320" s="17"/>
      <c r="AR320" s="17"/>
      <c r="AS320" s="17"/>
      <c r="AT320" s="10"/>
      <c r="AU320" s="10"/>
    </row>
    <row r="321" spans="1:47" x14ac:dyDescent="0.4">
      <c r="A321" s="6" t="s">
        <v>565</v>
      </c>
      <c r="B321" s="2" t="str">
        <f t="shared" si="116"/>
        <v>D5E5 CDD6 E3CD 83ED CA0E E426 2078 B7F2</v>
      </c>
      <c r="D321" s="2" t="str">
        <f t="shared" si="120"/>
        <v>D5E5CDD6E3CD83EDCA0EE4262078B7F2</v>
      </c>
      <c r="E321" s="2">
        <f t="shared" si="121"/>
        <v>123872</v>
      </c>
      <c r="F321" s="3" t="str">
        <f t="shared" si="122"/>
        <v>1E3E0</v>
      </c>
      <c r="G321" s="5" t="str">
        <f t="shared" si="99"/>
        <v>D5</v>
      </c>
      <c r="H321" s="5" t="str">
        <f t="shared" si="100"/>
        <v>E5</v>
      </c>
      <c r="I321" s="5" t="str">
        <f t="shared" si="101"/>
        <v>CD</v>
      </c>
      <c r="J321" s="5" t="str">
        <f t="shared" si="102"/>
        <v>D6</v>
      </c>
      <c r="K321" s="5" t="str">
        <f t="shared" si="103"/>
        <v>E3</v>
      </c>
      <c r="L321" s="5" t="str">
        <f t="shared" si="104"/>
        <v>CD</v>
      </c>
      <c r="M321" s="5" t="str">
        <f t="shared" si="105"/>
        <v>83</v>
      </c>
      <c r="N321" s="5" t="str">
        <f t="shared" si="106"/>
        <v>ED</v>
      </c>
      <c r="O321" s="5" t="str">
        <f t="shared" si="107"/>
        <v>CA</v>
      </c>
      <c r="P321" s="5" t="str">
        <f t="shared" si="108"/>
        <v>0E</v>
      </c>
      <c r="Q321" s="5" t="str">
        <f t="shared" si="109"/>
        <v>E4</v>
      </c>
      <c r="R321" s="5" t="str">
        <f t="shared" si="110"/>
        <v>26</v>
      </c>
      <c r="S321" s="5" t="str">
        <f t="shared" si="111"/>
        <v>20</v>
      </c>
      <c r="T321" s="5" t="str">
        <f t="shared" si="112"/>
        <v>78</v>
      </c>
      <c r="U321" s="5" t="str">
        <f t="shared" si="113"/>
        <v>B7</v>
      </c>
      <c r="V321" s="5" t="str">
        <f t="shared" si="114"/>
        <v>F2</v>
      </c>
      <c r="X321" s="5" t="s">
        <v>26</v>
      </c>
      <c r="Y321" s="5" t="s">
        <v>54</v>
      </c>
      <c r="Z321" s="5" t="s">
        <v>108</v>
      </c>
      <c r="AA321" s="5" t="s">
        <v>102</v>
      </c>
      <c r="AB321" s="5" t="s">
        <v>40</v>
      </c>
      <c r="AC321" s="5" t="s">
        <v>108</v>
      </c>
      <c r="AD321" s="5" t="s">
        <v>224</v>
      </c>
      <c r="AE321" s="5" t="s">
        <v>236</v>
      </c>
      <c r="AF321" s="5" t="s">
        <v>77</v>
      </c>
      <c r="AG321" s="5" t="s">
        <v>14</v>
      </c>
      <c r="AH321" s="5" t="s">
        <v>169</v>
      </c>
      <c r="AI321" s="5" t="s">
        <v>127</v>
      </c>
      <c r="AJ321" s="5" t="s">
        <v>159</v>
      </c>
      <c r="AK321" s="5" t="s">
        <v>75</v>
      </c>
      <c r="AL321" s="5" t="s">
        <v>46</v>
      </c>
      <c r="AM321" s="5" t="s">
        <v>126</v>
      </c>
      <c r="AO321" s="17"/>
      <c r="AP321" s="17"/>
      <c r="AQ321" s="17"/>
      <c r="AR321" s="17"/>
      <c r="AS321" s="17"/>
      <c r="AT321" s="10"/>
      <c r="AU321" s="10"/>
    </row>
    <row r="322" spans="1:47" x14ac:dyDescent="0.4">
      <c r="A322" s="6" t="s">
        <v>566</v>
      </c>
      <c r="B322" s="2" t="str">
        <f t="shared" si="116"/>
        <v>FDE3 26A0 CDC9 E3D2 FDE3 0680 247C 21D5</v>
      </c>
      <c r="D322" s="2" t="str">
        <f t="shared" si="120"/>
        <v>FDE326A0CDC9E3D2FDE30680247C21D5</v>
      </c>
      <c r="E322" s="2">
        <f t="shared" si="121"/>
        <v>123888</v>
      </c>
      <c r="F322" s="3" t="str">
        <f t="shared" si="122"/>
        <v>1E3F0</v>
      </c>
      <c r="G322" s="5" t="str">
        <f t="shared" si="99"/>
        <v>FD</v>
      </c>
      <c r="H322" s="5" t="str">
        <f t="shared" si="100"/>
        <v>E3</v>
      </c>
      <c r="I322" s="5" t="str">
        <f t="shared" si="101"/>
        <v>26</v>
      </c>
      <c r="J322" s="5" t="str">
        <f t="shared" si="102"/>
        <v>A0</v>
      </c>
      <c r="K322" s="5" t="str">
        <f t="shared" si="103"/>
        <v>CD</v>
      </c>
      <c r="L322" s="5" t="str">
        <f t="shared" si="104"/>
        <v>C9</v>
      </c>
      <c r="M322" s="5" t="str">
        <f t="shared" si="105"/>
        <v>E3</v>
      </c>
      <c r="N322" s="5" t="str">
        <f t="shared" si="106"/>
        <v>D2</v>
      </c>
      <c r="O322" s="5" t="str">
        <f t="shared" si="107"/>
        <v>FD</v>
      </c>
      <c r="P322" s="5" t="str">
        <f t="shared" si="108"/>
        <v>E3</v>
      </c>
      <c r="Q322" s="5" t="str">
        <f t="shared" si="109"/>
        <v>06</v>
      </c>
      <c r="R322" s="5" t="str">
        <f t="shared" si="110"/>
        <v>80</v>
      </c>
      <c r="S322" s="5" t="str">
        <f t="shared" si="111"/>
        <v>24</v>
      </c>
      <c r="T322" s="5" t="str">
        <f t="shared" si="112"/>
        <v>7C</v>
      </c>
      <c r="U322" s="5" t="str">
        <f t="shared" si="113"/>
        <v>21</v>
      </c>
      <c r="V322" s="5" t="str">
        <f t="shared" si="114"/>
        <v>D5</v>
      </c>
      <c r="X322" s="5" t="s">
        <v>198</v>
      </c>
      <c r="Y322" s="5" t="s">
        <v>40</v>
      </c>
      <c r="Z322" s="5" t="s">
        <v>127</v>
      </c>
      <c r="AA322" s="5" t="s">
        <v>156</v>
      </c>
      <c r="AB322" s="5" t="s">
        <v>108</v>
      </c>
      <c r="AC322" s="5" t="s">
        <v>53</v>
      </c>
      <c r="AD322" s="5" t="s">
        <v>40</v>
      </c>
      <c r="AE322" s="5" t="s">
        <v>42</v>
      </c>
      <c r="AF322" s="5" t="s">
        <v>198</v>
      </c>
      <c r="AG322" s="5" t="s">
        <v>40</v>
      </c>
      <c r="AH322" s="5" t="s">
        <v>6</v>
      </c>
      <c r="AI322" s="5" t="s">
        <v>88</v>
      </c>
      <c r="AJ322" s="5" t="s">
        <v>148</v>
      </c>
      <c r="AK322" s="5" t="s">
        <v>149</v>
      </c>
      <c r="AL322" s="5" t="s">
        <v>55</v>
      </c>
      <c r="AM322" s="5" t="s">
        <v>26</v>
      </c>
      <c r="AO322" s="17"/>
      <c r="AP322" s="17"/>
      <c r="AQ322" s="17"/>
      <c r="AR322" s="17"/>
      <c r="AS322" s="17"/>
      <c r="AT322" s="10"/>
      <c r="AU322" s="10"/>
    </row>
    <row r="323" spans="1:47" x14ac:dyDescent="0.4">
      <c r="A323" s="6" t="s">
        <v>567</v>
      </c>
      <c r="B323" s="2" t="str">
        <f t="shared" si="116"/>
        <v>0077 E5CD 96EB E17E CDDB E9C3 4DC1 CD16</v>
      </c>
      <c r="D323" s="2" t="str">
        <f t="shared" si="120"/>
        <v>0077E5CD96EBE17ECDDBE9C34DC1CD16</v>
      </c>
      <c r="E323" s="2">
        <f t="shared" si="121"/>
        <v>123904</v>
      </c>
      <c r="F323" s="3" t="str">
        <f t="shared" si="122"/>
        <v>1E400</v>
      </c>
      <c r="G323" s="5" t="str">
        <f t="shared" ref="G323:G386" si="123">MID(D323,1,2)</f>
        <v>00</v>
      </c>
      <c r="H323" s="5" t="str">
        <f t="shared" ref="H323:H386" si="124">MID(D323,3,2)</f>
        <v>77</v>
      </c>
      <c r="I323" s="5" t="str">
        <f t="shared" ref="I323:I386" si="125">MID(D323,5,2)</f>
        <v>E5</v>
      </c>
      <c r="J323" s="5" t="str">
        <f t="shared" ref="J323:J386" si="126">MID(D323,7,2)</f>
        <v>CD</v>
      </c>
      <c r="K323" s="5" t="str">
        <f t="shared" ref="K323:K386" si="127">MID(D323,9,2)</f>
        <v>96</v>
      </c>
      <c r="L323" s="5" t="str">
        <f t="shared" ref="L323:L386" si="128">MID(D323,11,2)</f>
        <v>EB</v>
      </c>
      <c r="M323" s="5" t="str">
        <f t="shared" ref="M323:M386" si="129">MID(D323,13,2)</f>
        <v>E1</v>
      </c>
      <c r="N323" s="5" t="str">
        <f t="shared" ref="N323:N386" si="130">MID(D323,15,2)</f>
        <v>7E</v>
      </c>
      <c r="O323" s="5" t="str">
        <f t="shared" ref="O323:O386" si="131">MID(D323,17,2)</f>
        <v>CD</v>
      </c>
      <c r="P323" s="5" t="str">
        <f t="shared" ref="P323:P386" si="132">MID(D323,19,2)</f>
        <v>DB</v>
      </c>
      <c r="Q323" s="5" t="str">
        <f t="shared" ref="Q323:Q386" si="133">MID(D323,21,2)</f>
        <v>E9</v>
      </c>
      <c r="R323" s="5" t="str">
        <f t="shared" ref="R323:R386" si="134">MID(D323,23,2)</f>
        <v>C3</v>
      </c>
      <c r="S323" s="5" t="str">
        <f t="shared" ref="S323:S386" si="135">MID(D323,25,2)</f>
        <v>4D</v>
      </c>
      <c r="T323" s="5" t="str">
        <f t="shared" ref="T323:T386" si="136">MID(D323,27,2)</f>
        <v>C1</v>
      </c>
      <c r="U323" s="5" t="str">
        <f t="shared" ref="U323:U386" si="137">MID(D323,29,2)</f>
        <v>CD</v>
      </c>
      <c r="V323" s="5" t="str">
        <f t="shared" ref="V323:V386" si="138">MID(D323,31,2)</f>
        <v>16</v>
      </c>
      <c r="X323" s="5" t="s">
        <v>0</v>
      </c>
      <c r="Y323" s="5" t="s">
        <v>109</v>
      </c>
      <c r="Z323" s="5" t="s">
        <v>54</v>
      </c>
      <c r="AA323" s="5" t="s">
        <v>108</v>
      </c>
      <c r="AB323" s="5" t="s">
        <v>73</v>
      </c>
      <c r="AC323" s="5" t="s">
        <v>43</v>
      </c>
      <c r="AD323" s="5" t="s">
        <v>82</v>
      </c>
      <c r="AE323" s="5" t="s">
        <v>58</v>
      </c>
      <c r="AF323" s="5" t="s">
        <v>108</v>
      </c>
      <c r="AG323" s="5" t="s">
        <v>208</v>
      </c>
      <c r="AH323" s="5" t="s">
        <v>116</v>
      </c>
      <c r="AI323" s="5" t="s">
        <v>16</v>
      </c>
      <c r="AJ323" s="5" t="s">
        <v>99</v>
      </c>
      <c r="AK323" s="5" t="s">
        <v>23</v>
      </c>
      <c r="AL323" s="5" t="s">
        <v>108</v>
      </c>
      <c r="AM323" s="5" t="s">
        <v>146</v>
      </c>
      <c r="AO323" s="17"/>
      <c r="AP323" s="17"/>
      <c r="AQ323" s="17"/>
      <c r="AR323" s="17"/>
      <c r="AS323" s="17"/>
      <c r="AT323" s="10"/>
      <c r="AU323" s="10"/>
    </row>
    <row r="324" spans="1:47" x14ac:dyDescent="0.4">
      <c r="A324" s="6" t="s">
        <v>568</v>
      </c>
      <c r="B324" s="2" t="str">
        <f t="shared" ref="B324:B387" si="139">UPPER(A324)</f>
        <v>EAC3 4DC1 F5C5 D5E5 CD33 E1F5 E67F CA3B</v>
      </c>
      <c r="D324" s="2" t="str">
        <f t="shared" si="120"/>
        <v>EAC34DC1F5C5D5E5CD33E1F5E67FCA3B</v>
      </c>
      <c r="E324" s="2">
        <f t="shared" si="121"/>
        <v>123920</v>
      </c>
      <c r="F324" s="3" t="str">
        <f t="shared" si="122"/>
        <v>1E410</v>
      </c>
      <c r="G324" s="5" t="str">
        <f t="shared" si="123"/>
        <v>EA</v>
      </c>
      <c r="H324" s="5" t="str">
        <f t="shared" si="124"/>
        <v>C3</v>
      </c>
      <c r="I324" s="5" t="str">
        <f t="shared" si="125"/>
        <v>4D</v>
      </c>
      <c r="J324" s="5" t="str">
        <f t="shared" si="126"/>
        <v>C1</v>
      </c>
      <c r="K324" s="5" t="str">
        <f t="shared" si="127"/>
        <v>F5</v>
      </c>
      <c r="L324" s="5" t="str">
        <f t="shared" si="128"/>
        <v>C5</v>
      </c>
      <c r="M324" s="5" t="str">
        <f t="shared" si="129"/>
        <v>D5</v>
      </c>
      <c r="N324" s="5" t="str">
        <f t="shared" si="130"/>
        <v>E5</v>
      </c>
      <c r="O324" s="5" t="str">
        <f t="shared" si="131"/>
        <v>CD</v>
      </c>
      <c r="P324" s="5" t="str">
        <f t="shared" si="132"/>
        <v>33</v>
      </c>
      <c r="Q324" s="5" t="str">
        <f t="shared" si="133"/>
        <v>E1</v>
      </c>
      <c r="R324" s="5" t="str">
        <f t="shared" si="134"/>
        <v>F5</v>
      </c>
      <c r="S324" s="5" t="str">
        <f t="shared" si="135"/>
        <v>E6</v>
      </c>
      <c r="T324" s="5" t="str">
        <f t="shared" si="136"/>
        <v>7F</v>
      </c>
      <c r="U324" s="5" t="str">
        <f t="shared" si="137"/>
        <v>CA</v>
      </c>
      <c r="V324" s="5" t="str">
        <f t="shared" si="138"/>
        <v>3B</v>
      </c>
      <c r="X324" s="5" t="s">
        <v>216</v>
      </c>
      <c r="Y324" s="5" t="s">
        <v>16</v>
      </c>
      <c r="Z324" s="5" t="s">
        <v>99</v>
      </c>
      <c r="AA324" s="5" t="s">
        <v>23</v>
      </c>
      <c r="AB324" s="5" t="s">
        <v>56</v>
      </c>
      <c r="AC324" s="5" t="s">
        <v>33</v>
      </c>
      <c r="AD324" s="5" t="s">
        <v>26</v>
      </c>
      <c r="AE324" s="5" t="s">
        <v>54</v>
      </c>
      <c r="AF324" s="5" t="s">
        <v>108</v>
      </c>
      <c r="AG324" s="5" t="s">
        <v>228</v>
      </c>
      <c r="AH324" s="5" t="s">
        <v>82</v>
      </c>
      <c r="AI324" s="5" t="s">
        <v>56</v>
      </c>
      <c r="AJ324" s="5" t="s">
        <v>97</v>
      </c>
      <c r="AK324" s="5" t="s">
        <v>94</v>
      </c>
      <c r="AL324" s="5" t="s">
        <v>77</v>
      </c>
      <c r="AM324" s="5" t="s">
        <v>193</v>
      </c>
      <c r="AO324" s="17"/>
      <c r="AP324" s="17"/>
      <c r="AQ324" s="17"/>
      <c r="AR324" s="17"/>
      <c r="AS324" s="17"/>
      <c r="AT324" s="10"/>
      <c r="AU324" s="10"/>
    </row>
    <row r="325" spans="1:47" x14ac:dyDescent="0.4">
      <c r="A325" s="6" t="s">
        <v>569</v>
      </c>
      <c r="B325" s="2" t="str">
        <f t="shared" si="139"/>
        <v>E4FE 40D2 3BE4 D620 D23F E42F 3CCD 55EB</v>
      </c>
      <c r="D325" s="2" t="str">
        <f t="shared" ref="D325:D388" si="140">MID(B325,1,4)&amp;MID(B325,6,4)&amp;MID(B325,11,4)&amp;MID(B325,16,4)&amp;MID(B325,21,4)&amp;MID(B325,26,4)&amp;MID(B325,31,4)&amp;MID(B325,36,4)</f>
        <v>E4FE40D23BE4D620D23FE42F3CCD55EB</v>
      </c>
      <c r="E325" s="2">
        <f t="shared" ref="E325:E388" si="141">E324+16</f>
        <v>123936</v>
      </c>
      <c r="F325" s="3" t="str">
        <f t="shared" ref="F325:F388" si="142">DEC2HEX(E325,5)</f>
        <v>1E420</v>
      </c>
      <c r="G325" s="5" t="str">
        <f t="shared" si="123"/>
        <v>E4</v>
      </c>
      <c r="H325" s="5" t="str">
        <f t="shared" si="124"/>
        <v>FE</v>
      </c>
      <c r="I325" s="5" t="str">
        <f t="shared" si="125"/>
        <v>40</v>
      </c>
      <c r="J325" s="5" t="str">
        <f t="shared" si="126"/>
        <v>D2</v>
      </c>
      <c r="K325" s="5" t="str">
        <f t="shared" si="127"/>
        <v>3B</v>
      </c>
      <c r="L325" s="5" t="str">
        <f t="shared" si="128"/>
        <v>E4</v>
      </c>
      <c r="M325" s="5" t="str">
        <f t="shared" si="129"/>
        <v>D6</v>
      </c>
      <c r="N325" s="5" t="str">
        <f t="shared" si="130"/>
        <v>20</v>
      </c>
      <c r="O325" s="5" t="str">
        <f t="shared" si="131"/>
        <v>D2</v>
      </c>
      <c r="P325" s="5" t="str">
        <f t="shared" si="132"/>
        <v>3F</v>
      </c>
      <c r="Q325" s="5" t="str">
        <f t="shared" si="133"/>
        <v>E4</v>
      </c>
      <c r="R325" s="5" t="str">
        <f t="shared" si="134"/>
        <v>2F</v>
      </c>
      <c r="S325" s="5" t="str">
        <f t="shared" si="135"/>
        <v>3C</v>
      </c>
      <c r="T325" s="5" t="str">
        <f t="shared" si="136"/>
        <v>CD</v>
      </c>
      <c r="U325" s="5" t="str">
        <f t="shared" si="137"/>
        <v>55</v>
      </c>
      <c r="V325" s="5" t="str">
        <f t="shared" si="138"/>
        <v>EB</v>
      </c>
      <c r="X325" s="5" t="s">
        <v>169</v>
      </c>
      <c r="Y325" s="5" t="s">
        <v>87</v>
      </c>
      <c r="Z325" s="5" t="s">
        <v>98</v>
      </c>
      <c r="AA325" s="5" t="s">
        <v>42</v>
      </c>
      <c r="AB325" s="5" t="s">
        <v>193</v>
      </c>
      <c r="AC325" s="5" t="s">
        <v>169</v>
      </c>
      <c r="AD325" s="5" t="s">
        <v>102</v>
      </c>
      <c r="AE325" s="5" t="s">
        <v>159</v>
      </c>
      <c r="AF325" s="5" t="s">
        <v>42</v>
      </c>
      <c r="AG325" s="5" t="s">
        <v>144</v>
      </c>
      <c r="AH325" s="5" t="s">
        <v>169</v>
      </c>
      <c r="AI325" s="5" t="s">
        <v>118</v>
      </c>
      <c r="AJ325" s="5" t="s">
        <v>91</v>
      </c>
      <c r="AK325" s="5" t="s">
        <v>108</v>
      </c>
      <c r="AL325" s="5" t="s">
        <v>205</v>
      </c>
      <c r="AM325" s="5" t="s">
        <v>43</v>
      </c>
      <c r="AO325" s="17"/>
      <c r="AP325" s="17"/>
      <c r="AQ325" s="17"/>
      <c r="AR325" s="17"/>
      <c r="AS325" s="17"/>
      <c r="AT325" s="10"/>
      <c r="AU325" s="10"/>
    </row>
    <row r="326" spans="1:47" x14ac:dyDescent="0.4">
      <c r="A326" s="6" t="s">
        <v>570</v>
      </c>
      <c r="B326" s="2" t="str">
        <f t="shared" si="139"/>
        <v>F1B7 FCC9 E3DA 22E3 C328 E3F1 C30E E4F1</v>
      </c>
      <c r="D326" s="2" t="str">
        <f t="shared" si="140"/>
        <v>F1B7FCC9E3DA22E3C328E3F1C30EE4F1</v>
      </c>
      <c r="E326" s="2">
        <f t="shared" si="141"/>
        <v>123952</v>
      </c>
      <c r="F326" s="3" t="str">
        <f t="shared" si="142"/>
        <v>1E430</v>
      </c>
      <c r="G326" s="5" t="str">
        <f t="shared" si="123"/>
        <v>F1</v>
      </c>
      <c r="H326" s="5" t="str">
        <f t="shared" si="124"/>
        <v>B7</v>
      </c>
      <c r="I326" s="5" t="str">
        <f t="shared" si="125"/>
        <v>FC</v>
      </c>
      <c r="J326" s="5" t="str">
        <f t="shared" si="126"/>
        <v>C9</v>
      </c>
      <c r="K326" s="5" t="str">
        <f t="shared" si="127"/>
        <v>E3</v>
      </c>
      <c r="L326" s="5" t="str">
        <f t="shared" si="128"/>
        <v>DA</v>
      </c>
      <c r="M326" s="5" t="str">
        <f t="shared" si="129"/>
        <v>22</v>
      </c>
      <c r="N326" s="5" t="str">
        <f t="shared" si="130"/>
        <v>E3</v>
      </c>
      <c r="O326" s="5" t="str">
        <f t="shared" si="131"/>
        <v>C3</v>
      </c>
      <c r="P326" s="5" t="str">
        <f t="shared" si="132"/>
        <v>28</v>
      </c>
      <c r="Q326" s="5" t="str">
        <f t="shared" si="133"/>
        <v>E3</v>
      </c>
      <c r="R326" s="5" t="str">
        <f t="shared" si="134"/>
        <v>F1</v>
      </c>
      <c r="S326" s="5" t="str">
        <f t="shared" si="135"/>
        <v>C3</v>
      </c>
      <c r="T326" s="5" t="str">
        <f t="shared" si="136"/>
        <v>0E</v>
      </c>
      <c r="U326" s="5" t="str">
        <f t="shared" si="137"/>
        <v>E4</v>
      </c>
      <c r="V326" s="5" t="str">
        <f t="shared" si="138"/>
        <v>F1</v>
      </c>
      <c r="X326" s="5" t="s">
        <v>63</v>
      </c>
      <c r="Y326" s="5" t="s">
        <v>46</v>
      </c>
      <c r="Z326" s="5" t="s">
        <v>154</v>
      </c>
      <c r="AA326" s="5" t="s">
        <v>53</v>
      </c>
      <c r="AB326" s="5" t="s">
        <v>40</v>
      </c>
      <c r="AC326" s="5" t="s">
        <v>105</v>
      </c>
      <c r="AD326" s="5" t="s">
        <v>41</v>
      </c>
      <c r="AE326" s="5" t="s">
        <v>40</v>
      </c>
      <c r="AF326" s="5" t="s">
        <v>16</v>
      </c>
      <c r="AG326" s="5" t="s">
        <v>232</v>
      </c>
      <c r="AH326" s="5" t="s">
        <v>40</v>
      </c>
      <c r="AI326" s="5" t="s">
        <v>63</v>
      </c>
      <c r="AJ326" s="5" t="s">
        <v>16</v>
      </c>
      <c r="AK326" s="5" t="s">
        <v>14</v>
      </c>
      <c r="AL326" s="5" t="s">
        <v>169</v>
      </c>
      <c r="AM326" s="5" t="s">
        <v>63</v>
      </c>
      <c r="AO326" s="17"/>
      <c r="AP326" s="17"/>
      <c r="AQ326" s="17"/>
      <c r="AR326" s="17"/>
      <c r="AS326" s="17"/>
      <c r="AT326" s="10"/>
      <c r="AU326" s="10"/>
    </row>
    <row r="327" spans="1:47" x14ac:dyDescent="0.4">
      <c r="A327" s="6" t="s">
        <v>571</v>
      </c>
      <c r="B327" s="2" t="str">
        <f t="shared" si="139"/>
        <v>C322 E3F5 C5D5 E521 D500 7EE6 7FCA 0EE4</v>
      </c>
      <c r="D327" s="2" t="str">
        <f t="shared" si="140"/>
        <v>C322E3F5C5D5E521D5007EE67FCA0EE4</v>
      </c>
      <c r="E327" s="2">
        <f t="shared" si="141"/>
        <v>123968</v>
      </c>
      <c r="F327" s="3" t="str">
        <f t="shared" si="142"/>
        <v>1E440</v>
      </c>
      <c r="G327" s="5" t="str">
        <f t="shared" si="123"/>
        <v>C3</v>
      </c>
      <c r="H327" s="5" t="str">
        <f t="shared" si="124"/>
        <v>22</v>
      </c>
      <c r="I327" s="5" t="str">
        <f t="shared" si="125"/>
        <v>E3</v>
      </c>
      <c r="J327" s="5" t="str">
        <f t="shared" si="126"/>
        <v>F5</v>
      </c>
      <c r="K327" s="5" t="str">
        <f t="shared" si="127"/>
        <v>C5</v>
      </c>
      <c r="L327" s="5" t="str">
        <f t="shared" si="128"/>
        <v>D5</v>
      </c>
      <c r="M327" s="5" t="str">
        <f t="shared" si="129"/>
        <v>E5</v>
      </c>
      <c r="N327" s="5" t="str">
        <f t="shared" si="130"/>
        <v>21</v>
      </c>
      <c r="O327" s="5" t="str">
        <f t="shared" si="131"/>
        <v>D5</v>
      </c>
      <c r="P327" s="5" t="str">
        <f t="shared" si="132"/>
        <v>00</v>
      </c>
      <c r="Q327" s="5" t="str">
        <f t="shared" si="133"/>
        <v>7E</v>
      </c>
      <c r="R327" s="5" t="str">
        <f t="shared" si="134"/>
        <v>E6</v>
      </c>
      <c r="S327" s="5" t="str">
        <f t="shared" si="135"/>
        <v>7F</v>
      </c>
      <c r="T327" s="5" t="str">
        <f t="shared" si="136"/>
        <v>CA</v>
      </c>
      <c r="U327" s="5" t="str">
        <f t="shared" si="137"/>
        <v>0E</v>
      </c>
      <c r="V327" s="5" t="str">
        <f t="shared" si="138"/>
        <v>E4</v>
      </c>
      <c r="X327" s="5" t="s">
        <v>16</v>
      </c>
      <c r="Y327" s="5" t="s">
        <v>41</v>
      </c>
      <c r="Z327" s="5" t="s">
        <v>40</v>
      </c>
      <c r="AA327" s="5" t="s">
        <v>56</v>
      </c>
      <c r="AB327" s="5" t="s">
        <v>33</v>
      </c>
      <c r="AC327" s="5" t="s">
        <v>26</v>
      </c>
      <c r="AD327" s="5" t="s">
        <v>54</v>
      </c>
      <c r="AE327" s="5" t="s">
        <v>55</v>
      </c>
      <c r="AF327" s="5" t="s">
        <v>26</v>
      </c>
      <c r="AG327" s="5" t="s">
        <v>0</v>
      </c>
      <c r="AH327" s="5" t="s">
        <v>58</v>
      </c>
      <c r="AI327" s="5" t="s">
        <v>97</v>
      </c>
      <c r="AJ327" s="5" t="s">
        <v>94</v>
      </c>
      <c r="AK327" s="5" t="s">
        <v>77</v>
      </c>
      <c r="AL327" s="5" t="s">
        <v>14</v>
      </c>
      <c r="AM327" s="5" t="s">
        <v>169</v>
      </c>
      <c r="AO327" s="17"/>
      <c r="AP327" s="17"/>
      <c r="AQ327" s="17"/>
      <c r="AR327" s="17"/>
      <c r="AS327" s="17"/>
      <c r="AT327" s="10"/>
      <c r="AU327" s="10"/>
    </row>
    <row r="328" spans="1:47" x14ac:dyDescent="0.4">
      <c r="A328" s="6" t="s">
        <v>572</v>
      </c>
      <c r="B328" s="2" t="str">
        <f t="shared" si="139"/>
        <v>FE40 D20E E4D6 1921 D800 1E03 570E 0814</v>
      </c>
      <c r="D328" s="2" t="str">
        <f t="shared" si="140"/>
        <v>FE40D20EE4D61921D8001E03570E0814</v>
      </c>
      <c r="E328" s="2">
        <f t="shared" si="141"/>
        <v>123984</v>
      </c>
      <c r="F328" s="3" t="str">
        <f t="shared" si="142"/>
        <v>1E450</v>
      </c>
      <c r="G328" s="5" t="str">
        <f t="shared" si="123"/>
        <v>FE</v>
      </c>
      <c r="H328" s="5" t="str">
        <f t="shared" si="124"/>
        <v>40</v>
      </c>
      <c r="I328" s="5" t="str">
        <f t="shared" si="125"/>
        <v>D2</v>
      </c>
      <c r="J328" s="5" t="str">
        <f t="shared" si="126"/>
        <v>0E</v>
      </c>
      <c r="K328" s="5" t="str">
        <f t="shared" si="127"/>
        <v>E4</v>
      </c>
      <c r="L328" s="5" t="str">
        <f t="shared" si="128"/>
        <v>D6</v>
      </c>
      <c r="M328" s="5" t="str">
        <f t="shared" si="129"/>
        <v>19</v>
      </c>
      <c r="N328" s="5" t="str">
        <f t="shared" si="130"/>
        <v>21</v>
      </c>
      <c r="O328" s="5" t="str">
        <f t="shared" si="131"/>
        <v>D8</v>
      </c>
      <c r="P328" s="5" t="str">
        <f t="shared" si="132"/>
        <v>00</v>
      </c>
      <c r="Q328" s="5" t="str">
        <f t="shared" si="133"/>
        <v>1E</v>
      </c>
      <c r="R328" s="5" t="str">
        <f t="shared" si="134"/>
        <v>03</v>
      </c>
      <c r="S328" s="5" t="str">
        <f t="shared" si="135"/>
        <v>57</v>
      </c>
      <c r="T328" s="5" t="str">
        <f t="shared" si="136"/>
        <v>0E</v>
      </c>
      <c r="U328" s="5" t="str">
        <f t="shared" si="137"/>
        <v>08</v>
      </c>
      <c r="V328" s="5" t="str">
        <f t="shared" si="138"/>
        <v>14</v>
      </c>
      <c r="X328" s="5" t="s">
        <v>87</v>
      </c>
      <c r="Y328" s="5" t="s">
        <v>98</v>
      </c>
      <c r="Z328" s="5" t="s">
        <v>42</v>
      </c>
      <c r="AA328" s="5" t="s">
        <v>14</v>
      </c>
      <c r="AB328" s="5" t="s">
        <v>169</v>
      </c>
      <c r="AC328" s="5" t="s">
        <v>102</v>
      </c>
      <c r="AD328" s="5" t="s">
        <v>17</v>
      </c>
      <c r="AE328" s="5" t="s">
        <v>55</v>
      </c>
      <c r="AF328" s="5" t="s">
        <v>179</v>
      </c>
      <c r="AG328" s="5" t="s">
        <v>0</v>
      </c>
      <c r="AH328" s="5" t="s">
        <v>28</v>
      </c>
      <c r="AI328" s="5" t="s">
        <v>3</v>
      </c>
      <c r="AJ328" s="5" t="s">
        <v>119</v>
      </c>
      <c r="AK328" s="5" t="s">
        <v>14</v>
      </c>
      <c r="AL328" s="5" t="s">
        <v>8</v>
      </c>
      <c r="AM328" s="5" t="s">
        <v>35</v>
      </c>
      <c r="AO328" s="17"/>
      <c r="AP328" s="17"/>
      <c r="AQ328" s="17"/>
      <c r="AR328" s="17"/>
      <c r="AS328" s="17"/>
      <c r="AT328" s="10"/>
      <c r="AU328" s="10"/>
    </row>
    <row r="329" spans="1:47" x14ac:dyDescent="0.4">
      <c r="A329" s="6" t="s">
        <v>573</v>
      </c>
      <c r="B329" s="2" t="str">
        <f t="shared" si="139"/>
        <v>37F2 65E4 3F1F 0DC2 5FE4 A677 2B1D C25D</v>
      </c>
      <c r="D329" s="2" t="str">
        <f t="shared" si="140"/>
        <v>37F265E43F1F0DC25FE4A6772B1DC25D</v>
      </c>
      <c r="E329" s="2">
        <f t="shared" si="141"/>
        <v>124000</v>
      </c>
      <c r="F329" s="3" t="str">
        <f t="shared" si="142"/>
        <v>1E460</v>
      </c>
      <c r="G329" s="5" t="str">
        <f t="shared" si="123"/>
        <v>37</v>
      </c>
      <c r="H329" s="5" t="str">
        <f t="shared" si="124"/>
        <v>F2</v>
      </c>
      <c r="I329" s="5" t="str">
        <f t="shared" si="125"/>
        <v>65</v>
      </c>
      <c r="J329" s="5" t="str">
        <f t="shared" si="126"/>
        <v>E4</v>
      </c>
      <c r="K329" s="5" t="str">
        <f t="shared" si="127"/>
        <v>3F</v>
      </c>
      <c r="L329" s="5" t="str">
        <f t="shared" si="128"/>
        <v>1F</v>
      </c>
      <c r="M329" s="5" t="str">
        <f t="shared" si="129"/>
        <v>0D</v>
      </c>
      <c r="N329" s="5" t="str">
        <f t="shared" si="130"/>
        <v>C2</v>
      </c>
      <c r="O329" s="5" t="str">
        <f t="shared" si="131"/>
        <v>5F</v>
      </c>
      <c r="P329" s="5" t="str">
        <f t="shared" si="132"/>
        <v>E4</v>
      </c>
      <c r="Q329" s="5" t="str">
        <f t="shared" si="133"/>
        <v>A6</v>
      </c>
      <c r="R329" s="5" t="str">
        <f t="shared" si="134"/>
        <v>77</v>
      </c>
      <c r="S329" s="5" t="str">
        <f t="shared" si="135"/>
        <v>2B</v>
      </c>
      <c r="T329" s="5" t="str">
        <f t="shared" si="136"/>
        <v>1D</v>
      </c>
      <c r="U329" s="5" t="str">
        <f t="shared" si="137"/>
        <v>C2</v>
      </c>
      <c r="V329" s="5" t="str">
        <f t="shared" si="138"/>
        <v>5D</v>
      </c>
      <c r="X329" s="5" t="s">
        <v>123</v>
      </c>
      <c r="Y329" s="5" t="s">
        <v>126</v>
      </c>
      <c r="Z329" s="5" t="s">
        <v>155</v>
      </c>
      <c r="AA329" s="5" t="s">
        <v>169</v>
      </c>
      <c r="AB329" s="5" t="s">
        <v>144</v>
      </c>
      <c r="AC329" s="5" t="s">
        <v>79</v>
      </c>
      <c r="AD329" s="5" t="s">
        <v>13</v>
      </c>
      <c r="AE329" s="5" t="s">
        <v>29</v>
      </c>
      <c r="AF329" s="5" t="s">
        <v>68</v>
      </c>
      <c r="AG329" s="5" t="s">
        <v>169</v>
      </c>
      <c r="AH329" s="5" t="s">
        <v>78</v>
      </c>
      <c r="AI329" s="5" t="s">
        <v>109</v>
      </c>
      <c r="AJ329" s="5" t="s">
        <v>85</v>
      </c>
      <c r="AK329" s="5" t="s">
        <v>137</v>
      </c>
      <c r="AL329" s="5" t="s">
        <v>29</v>
      </c>
      <c r="AM329" s="5" t="s">
        <v>129</v>
      </c>
      <c r="AO329" s="17"/>
      <c r="AP329" s="17"/>
      <c r="AQ329" s="17"/>
      <c r="AR329" s="17"/>
      <c r="AS329" s="17"/>
      <c r="AT329" s="10"/>
      <c r="AU329" s="10"/>
    </row>
    <row r="330" spans="1:47" x14ac:dyDescent="0.4">
      <c r="A330" s="6" t="s">
        <v>574</v>
      </c>
      <c r="B330" s="2" t="str">
        <f t="shared" si="139"/>
        <v>E4C3 4DC1 CD27 E510 C9CD 27E5 11C9 CD27</v>
      </c>
      <c r="D330" s="2" t="str">
        <f t="shared" si="140"/>
        <v>E4C34DC1CD27E510C9CD27E511C9CD27</v>
      </c>
      <c r="E330" s="2">
        <f t="shared" si="141"/>
        <v>124016</v>
      </c>
      <c r="F330" s="3" t="str">
        <f t="shared" si="142"/>
        <v>1E470</v>
      </c>
      <c r="G330" s="5" t="str">
        <f t="shared" si="123"/>
        <v>E4</v>
      </c>
      <c r="H330" s="5" t="str">
        <f t="shared" si="124"/>
        <v>C3</v>
      </c>
      <c r="I330" s="5" t="str">
        <f t="shared" si="125"/>
        <v>4D</v>
      </c>
      <c r="J330" s="5" t="str">
        <f t="shared" si="126"/>
        <v>C1</v>
      </c>
      <c r="K330" s="5" t="str">
        <f t="shared" si="127"/>
        <v>CD</v>
      </c>
      <c r="L330" s="5" t="str">
        <f t="shared" si="128"/>
        <v>27</v>
      </c>
      <c r="M330" s="5" t="str">
        <f t="shared" si="129"/>
        <v>E5</v>
      </c>
      <c r="N330" s="5" t="str">
        <f t="shared" si="130"/>
        <v>10</v>
      </c>
      <c r="O330" s="5" t="str">
        <f t="shared" si="131"/>
        <v>C9</v>
      </c>
      <c r="P330" s="5" t="str">
        <f t="shared" si="132"/>
        <v>CD</v>
      </c>
      <c r="Q330" s="5" t="str">
        <f t="shared" si="133"/>
        <v>27</v>
      </c>
      <c r="R330" s="5" t="str">
        <f t="shared" si="134"/>
        <v>E5</v>
      </c>
      <c r="S330" s="5" t="str">
        <f t="shared" si="135"/>
        <v>11</v>
      </c>
      <c r="T330" s="5" t="str">
        <f t="shared" si="136"/>
        <v>C9</v>
      </c>
      <c r="U330" s="5" t="str">
        <f t="shared" si="137"/>
        <v>CD</v>
      </c>
      <c r="V330" s="5" t="str">
        <f t="shared" si="138"/>
        <v>27</v>
      </c>
      <c r="X330" s="5" t="s">
        <v>169</v>
      </c>
      <c r="Y330" s="5" t="s">
        <v>16</v>
      </c>
      <c r="Z330" s="5" t="s">
        <v>99</v>
      </c>
      <c r="AA330" s="5" t="s">
        <v>23</v>
      </c>
      <c r="AB330" s="5" t="s">
        <v>108</v>
      </c>
      <c r="AC330" s="5" t="s">
        <v>209</v>
      </c>
      <c r="AD330" s="5" t="s">
        <v>54</v>
      </c>
      <c r="AE330" s="5" t="s">
        <v>170</v>
      </c>
      <c r="AF330" s="5" t="s">
        <v>53</v>
      </c>
      <c r="AG330" s="5" t="s">
        <v>108</v>
      </c>
      <c r="AH330" s="5" t="s">
        <v>209</v>
      </c>
      <c r="AI330" s="5" t="s">
        <v>54</v>
      </c>
      <c r="AJ330" s="5" t="s">
        <v>95</v>
      </c>
      <c r="AK330" s="5" t="s">
        <v>53</v>
      </c>
      <c r="AL330" s="5" t="s">
        <v>108</v>
      </c>
      <c r="AM330" s="5" t="s">
        <v>209</v>
      </c>
      <c r="AO330" s="17"/>
      <c r="AP330" s="17"/>
      <c r="AQ330" s="17"/>
      <c r="AR330" s="17"/>
      <c r="AS330" s="17"/>
      <c r="AT330" s="10"/>
      <c r="AU330" s="10"/>
    </row>
    <row r="331" spans="1:47" x14ac:dyDescent="0.4">
      <c r="A331" s="6" t="s">
        <v>575</v>
      </c>
      <c r="B331" s="2" t="str">
        <f t="shared" si="139"/>
        <v>E512 C9CD 27E5 13C9 F5CD 95ED 0087 FC93</v>
      </c>
      <c r="D331" s="2" t="str">
        <f t="shared" si="140"/>
        <v>E512C9CD27E513C9F5CD95ED0087FC93</v>
      </c>
      <c r="E331" s="2">
        <f t="shared" si="141"/>
        <v>124032</v>
      </c>
      <c r="F331" s="3" t="str">
        <f t="shared" si="142"/>
        <v>1E480</v>
      </c>
      <c r="G331" s="5" t="str">
        <f t="shared" si="123"/>
        <v>E5</v>
      </c>
      <c r="H331" s="5" t="str">
        <f t="shared" si="124"/>
        <v>12</v>
      </c>
      <c r="I331" s="5" t="str">
        <f t="shared" si="125"/>
        <v>C9</v>
      </c>
      <c r="J331" s="5" t="str">
        <f t="shared" si="126"/>
        <v>CD</v>
      </c>
      <c r="K331" s="5" t="str">
        <f t="shared" si="127"/>
        <v>27</v>
      </c>
      <c r="L331" s="5" t="str">
        <f t="shared" si="128"/>
        <v>E5</v>
      </c>
      <c r="M331" s="5" t="str">
        <f t="shared" si="129"/>
        <v>13</v>
      </c>
      <c r="N331" s="5" t="str">
        <f t="shared" si="130"/>
        <v>C9</v>
      </c>
      <c r="O331" s="5" t="str">
        <f t="shared" si="131"/>
        <v>F5</v>
      </c>
      <c r="P331" s="5" t="str">
        <f t="shared" si="132"/>
        <v>CD</v>
      </c>
      <c r="Q331" s="5" t="str">
        <f t="shared" si="133"/>
        <v>95</v>
      </c>
      <c r="R331" s="5" t="str">
        <f t="shared" si="134"/>
        <v>ED</v>
      </c>
      <c r="S331" s="5" t="str">
        <f t="shared" si="135"/>
        <v>00</v>
      </c>
      <c r="T331" s="5" t="str">
        <f t="shared" si="136"/>
        <v>87</v>
      </c>
      <c r="U331" s="5" t="str">
        <f t="shared" si="137"/>
        <v>FC</v>
      </c>
      <c r="V331" s="5" t="str">
        <f t="shared" si="138"/>
        <v>93</v>
      </c>
      <c r="X331" s="5" t="s">
        <v>54</v>
      </c>
      <c r="Y331" s="5" t="s">
        <v>163</v>
      </c>
      <c r="Z331" s="5" t="s">
        <v>53</v>
      </c>
      <c r="AA331" s="5" t="s">
        <v>108</v>
      </c>
      <c r="AB331" s="5" t="s">
        <v>209</v>
      </c>
      <c r="AC331" s="5" t="s">
        <v>54</v>
      </c>
      <c r="AD331" s="5" t="s">
        <v>174</v>
      </c>
      <c r="AE331" s="5" t="s">
        <v>53</v>
      </c>
      <c r="AF331" s="5" t="s">
        <v>56</v>
      </c>
      <c r="AG331" s="5" t="s">
        <v>108</v>
      </c>
      <c r="AH331" s="5" t="s">
        <v>221</v>
      </c>
      <c r="AI331" s="5" t="s">
        <v>236</v>
      </c>
      <c r="AJ331" s="5" t="s">
        <v>0</v>
      </c>
      <c r="AK331" s="5" t="s">
        <v>145</v>
      </c>
      <c r="AL331" s="5" t="s">
        <v>154</v>
      </c>
      <c r="AM331" s="5" t="s">
        <v>182</v>
      </c>
      <c r="AO331" s="17"/>
      <c r="AP331" s="17"/>
      <c r="AQ331" s="17"/>
      <c r="AR331" s="17"/>
      <c r="AS331" s="17"/>
      <c r="AT331" s="10"/>
      <c r="AU331" s="10"/>
    </row>
    <row r="332" spans="1:47" x14ac:dyDescent="0.4">
      <c r="A332" s="6" t="s">
        <v>576</v>
      </c>
      <c r="B332" s="2" t="str">
        <f t="shared" si="139"/>
        <v>E4F1 C9CD 35E5 15C9 CDEF E4CD 35E5 1CC9</v>
      </c>
      <c r="D332" s="2" t="str">
        <f t="shared" si="140"/>
        <v>E4F1C9CD35E515C9CDEFE4CD35E51CC9</v>
      </c>
      <c r="E332" s="2">
        <f t="shared" si="141"/>
        <v>124048</v>
      </c>
      <c r="F332" s="3" t="str">
        <f t="shared" si="142"/>
        <v>1E490</v>
      </c>
      <c r="G332" s="5" t="str">
        <f t="shared" si="123"/>
        <v>E4</v>
      </c>
      <c r="H332" s="5" t="str">
        <f t="shared" si="124"/>
        <v>F1</v>
      </c>
      <c r="I332" s="5" t="str">
        <f t="shared" si="125"/>
        <v>C9</v>
      </c>
      <c r="J332" s="5" t="str">
        <f t="shared" si="126"/>
        <v>CD</v>
      </c>
      <c r="K332" s="5" t="str">
        <f t="shared" si="127"/>
        <v>35</v>
      </c>
      <c r="L332" s="5" t="str">
        <f t="shared" si="128"/>
        <v>E5</v>
      </c>
      <c r="M332" s="5" t="str">
        <f t="shared" si="129"/>
        <v>15</v>
      </c>
      <c r="N332" s="5" t="str">
        <f t="shared" si="130"/>
        <v>C9</v>
      </c>
      <c r="O332" s="5" t="str">
        <f t="shared" si="131"/>
        <v>CD</v>
      </c>
      <c r="P332" s="5" t="str">
        <f t="shared" si="132"/>
        <v>EF</v>
      </c>
      <c r="Q332" s="5" t="str">
        <f t="shared" si="133"/>
        <v>E4</v>
      </c>
      <c r="R332" s="5" t="str">
        <f t="shared" si="134"/>
        <v>CD</v>
      </c>
      <c r="S332" s="5" t="str">
        <f t="shared" si="135"/>
        <v>35</v>
      </c>
      <c r="T332" s="5" t="str">
        <f t="shared" si="136"/>
        <v>E5</v>
      </c>
      <c r="U332" s="5" t="str">
        <f t="shared" si="137"/>
        <v>1C</v>
      </c>
      <c r="V332" s="5" t="str">
        <f t="shared" si="138"/>
        <v>C9</v>
      </c>
      <c r="X332" s="5" t="s">
        <v>169</v>
      </c>
      <c r="Y332" s="5" t="s">
        <v>63</v>
      </c>
      <c r="Z332" s="5" t="s">
        <v>53</v>
      </c>
      <c r="AA332" s="5" t="s">
        <v>108</v>
      </c>
      <c r="AB332" s="5" t="s">
        <v>19</v>
      </c>
      <c r="AC332" s="5" t="s">
        <v>54</v>
      </c>
      <c r="AD332" s="5" t="s">
        <v>67</v>
      </c>
      <c r="AE332" s="5" t="s">
        <v>53</v>
      </c>
      <c r="AF332" s="5" t="s">
        <v>108</v>
      </c>
      <c r="AG332" s="5" t="s">
        <v>92</v>
      </c>
      <c r="AH332" s="5" t="s">
        <v>169</v>
      </c>
      <c r="AI332" s="5" t="s">
        <v>108</v>
      </c>
      <c r="AJ332" s="5" t="s">
        <v>19</v>
      </c>
      <c r="AK332" s="5" t="s">
        <v>54</v>
      </c>
      <c r="AL332" s="5" t="s">
        <v>138</v>
      </c>
      <c r="AM332" s="5" t="s">
        <v>53</v>
      </c>
      <c r="AO332" s="17"/>
      <c r="AP332" s="17"/>
      <c r="AQ332" s="17"/>
      <c r="AR332" s="17"/>
      <c r="AS332" s="17"/>
      <c r="AT332" s="10"/>
      <c r="AU332" s="10"/>
    </row>
    <row r="333" spans="1:47" x14ac:dyDescent="0.4">
      <c r="A333" s="6" t="s">
        <v>577</v>
      </c>
      <c r="B333" s="2" t="str">
        <f t="shared" si="139"/>
        <v>CD35 E537 CD98 E4CD 35E5 11C9 CD27 E50B</v>
      </c>
      <c r="D333" s="2" t="str">
        <f t="shared" si="140"/>
        <v>CD35E537CD98E4CD35E511C9CD27E50B</v>
      </c>
      <c r="E333" s="2">
        <f t="shared" si="141"/>
        <v>124064</v>
      </c>
      <c r="F333" s="3" t="str">
        <f t="shared" si="142"/>
        <v>1E4A0</v>
      </c>
      <c r="G333" s="5" t="str">
        <f t="shared" si="123"/>
        <v>CD</v>
      </c>
      <c r="H333" s="5" t="str">
        <f t="shared" si="124"/>
        <v>35</v>
      </c>
      <c r="I333" s="5" t="str">
        <f t="shared" si="125"/>
        <v>E5</v>
      </c>
      <c r="J333" s="5" t="str">
        <f t="shared" si="126"/>
        <v>37</v>
      </c>
      <c r="K333" s="5" t="str">
        <f t="shared" si="127"/>
        <v>CD</v>
      </c>
      <c r="L333" s="5" t="str">
        <f t="shared" si="128"/>
        <v>98</v>
      </c>
      <c r="M333" s="5" t="str">
        <f t="shared" si="129"/>
        <v>E4</v>
      </c>
      <c r="N333" s="5" t="str">
        <f t="shared" si="130"/>
        <v>CD</v>
      </c>
      <c r="O333" s="5" t="str">
        <f t="shared" si="131"/>
        <v>35</v>
      </c>
      <c r="P333" s="5" t="str">
        <f t="shared" si="132"/>
        <v>E5</v>
      </c>
      <c r="Q333" s="5" t="str">
        <f t="shared" si="133"/>
        <v>11</v>
      </c>
      <c r="R333" s="5" t="str">
        <f t="shared" si="134"/>
        <v>C9</v>
      </c>
      <c r="S333" s="5" t="str">
        <f t="shared" si="135"/>
        <v>CD</v>
      </c>
      <c r="T333" s="5" t="str">
        <f t="shared" si="136"/>
        <v>27</v>
      </c>
      <c r="U333" s="5" t="str">
        <f t="shared" si="137"/>
        <v>E5</v>
      </c>
      <c r="V333" s="5" t="str">
        <f t="shared" si="138"/>
        <v>0B</v>
      </c>
      <c r="X333" s="5" t="s">
        <v>108</v>
      </c>
      <c r="Y333" s="5" t="s">
        <v>19</v>
      </c>
      <c r="Z333" s="5" t="s">
        <v>54</v>
      </c>
      <c r="AA333" s="5" t="s">
        <v>123</v>
      </c>
      <c r="AB333" s="5" t="s">
        <v>108</v>
      </c>
      <c r="AC333" s="5" t="s">
        <v>177</v>
      </c>
      <c r="AD333" s="5" t="s">
        <v>169</v>
      </c>
      <c r="AE333" s="5" t="s">
        <v>108</v>
      </c>
      <c r="AF333" s="5" t="s">
        <v>19</v>
      </c>
      <c r="AG333" s="5" t="s">
        <v>54</v>
      </c>
      <c r="AH333" s="5" t="s">
        <v>95</v>
      </c>
      <c r="AI333" s="5" t="s">
        <v>53</v>
      </c>
      <c r="AJ333" s="5" t="s">
        <v>108</v>
      </c>
      <c r="AK333" s="5" t="s">
        <v>209</v>
      </c>
      <c r="AL333" s="5" t="s">
        <v>54</v>
      </c>
      <c r="AM333" s="5" t="s">
        <v>11</v>
      </c>
      <c r="AO333" s="17"/>
      <c r="AP333" s="17"/>
      <c r="AQ333" s="17"/>
      <c r="AR333" s="17"/>
      <c r="AS333" s="17"/>
      <c r="AT333" s="10"/>
      <c r="AU333" s="10"/>
    </row>
    <row r="334" spans="1:47" x14ac:dyDescent="0.4">
      <c r="A334" s="6" t="s">
        <v>578</v>
      </c>
      <c r="B334" s="2" t="str">
        <f t="shared" si="139"/>
        <v>C9CD 35E5 09C9 CD35 E50A C9CD 35E5 08C9</v>
      </c>
      <c r="D334" s="2" t="str">
        <f t="shared" si="140"/>
        <v>C9CD35E509C9CD35E50AC9CD35E508C9</v>
      </c>
      <c r="E334" s="2">
        <f t="shared" si="141"/>
        <v>124080</v>
      </c>
      <c r="F334" s="3" t="str">
        <f t="shared" si="142"/>
        <v>1E4B0</v>
      </c>
      <c r="G334" s="5" t="str">
        <f t="shared" si="123"/>
        <v>C9</v>
      </c>
      <c r="H334" s="5" t="str">
        <f t="shared" si="124"/>
        <v>CD</v>
      </c>
      <c r="I334" s="5" t="str">
        <f t="shared" si="125"/>
        <v>35</v>
      </c>
      <c r="J334" s="5" t="str">
        <f t="shared" si="126"/>
        <v>E5</v>
      </c>
      <c r="K334" s="5" t="str">
        <f t="shared" si="127"/>
        <v>09</v>
      </c>
      <c r="L334" s="5" t="str">
        <f t="shared" si="128"/>
        <v>C9</v>
      </c>
      <c r="M334" s="5" t="str">
        <f t="shared" si="129"/>
        <v>CD</v>
      </c>
      <c r="N334" s="5" t="str">
        <f t="shared" si="130"/>
        <v>35</v>
      </c>
      <c r="O334" s="5" t="str">
        <f t="shared" si="131"/>
        <v>E5</v>
      </c>
      <c r="P334" s="5" t="str">
        <f t="shared" si="132"/>
        <v>0A</v>
      </c>
      <c r="Q334" s="5" t="str">
        <f t="shared" si="133"/>
        <v>C9</v>
      </c>
      <c r="R334" s="5" t="str">
        <f t="shared" si="134"/>
        <v>CD</v>
      </c>
      <c r="S334" s="5" t="str">
        <f t="shared" si="135"/>
        <v>35</v>
      </c>
      <c r="T334" s="5" t="str">
        <f t="shared" si="136"/>
        <v>E5</v>
      </c>
      <c r="U334" s="5" t="str">
        <f t="shared" si="137"/>
        <v>08</v>
      </c>
      <c r="V334" s="5" t="str">
        <f t="shared" si="138"/>
        <v>C9</v>
      </c>
      <c r="X334" s="5" t="s">
        <v>53</v>
      </c>
      <c r="Y334" s="5" t="s">
        <v>108</v>
      </c>
      <c r="Z334" s="5" t="s">
        <v>19</v>
      </c>
      <c r="AA334" s="5" t="s">
        <v>54</v>
      </c>
      <c r="AB334" s="5" t="s">
        <v>9</v>
      </c>
      <c r="AC334" s="5" t="s">
        <v>53</v>
      </c>
      <c r="AD334" s="5" t="s">
        <v>108</v>
      </c>
      <c r="AE334" s="5" t="s">
        <v>19</v>
      </c>
      <c r="AF334" s="5" t="s">
        <v>54</v>
      </c>
      <c r="AG334" s="5" t="s">
        <v>10</v>
      </c>
      <c r="AH334" s="5" t="s">
        <v>53</v>
      </c>
      <c r="AI334" s="5" t="s">
        <v>108</v>
      </c>
      <c r="AJ334" s="5" t="s">
        <v>19</v>
      </c>
      <c r="AK334" s="5" t="s">
        <v>54</v>
      </c>
      <c r="AL334" s="5" t="s">
        <v>8</v>
      </c>
      <c r="AM334" s="5" t="s">
        <v>53</v>
      </c>
      <c r="AO334" s="17"/>
      <c r="AP334" s="17"/>
      <c r="AQ334" s="17"/>
      <c r="AR334" s="17"/>
      <c r="AS334" s="17"/>
      <c r="AT334" s="10"/>
      <c r="AU334" s="10"/>
    </row>
    <row r="335" spans="1:47" x14ac:dyDescent="0.4">
      <c r="A335" s="6" t="s">
        <v>579</v>
      </c>
      <c r="B335" s="2" t="str">
        <f t="shared" si="139"/>
        <v>E521 90E8 CD83 E4E1 CDB6 E4C9 CD35 E501</v>
      </c>
      <c r="D335" s="2" t="str">
        <f t="shared" si="140"/>
        <v>E52190E8CD83E4E1CDB6E4C9CD35E501</v>
      </c>
      <c r="E335" s="2">
        <f t="shared" si="141"/>
        <v>124096</v>
      </c>
      <c r="F335" s="3" t="str">
        <f t="shared" si="142"/>
        <v>1E4C0</v>
      </c>
      <c r="G335" s="5" t="str">
        <f t="shared" si="123"/>
        <v>E5</v>
      </c>
      <c r="H335" s="5" t="str">
        <f t="shared" si="124"/>
        <v>21</v>
      </c>
      <c r="I335" s="5" t="str">
        <f t="shared" si="125"/>
        <v>90</v>
      </c>
      <c r="J335" s="5" t="str">
        <f t="shared" si="126"/>
        <v>E8</v>
      </c>
      <c r="K335" s="5" t="str">
        <f t="shared" si="127"/>
        <v>CD</v>
      </c>
      <c r="L335" s="5" t="str">
        <f t="shared" si="128"/>
        <v>83</v>
      </c>
      <c r="M335" s="5" t="str">
        <f t="shared" si="129"/>
        <v>E4</v>
      </c>
      <c r="N335" s="5" t="str">
        <f t="shared" si="130"/>
        <v>E1</v>
      </c>
      <c r="O335" s="5" t="str">
        <f t="shared" si="131"/>
        <v>CD</v>
      </c>
      <c r="P335" s="5" t="str">
        <f t="shared" si="132"/>
        <v>B6</v>
      </c>
      <c r="Q335" s="5" t="str">
        <f t="shared" si="133"/>
        <v>E4</v>
      </c>
      <c r="R335" s="5" t="str">
        <f t="shared" si="134"/>
        <v>C9</v>
      </c>
      <c r="S335" s="5" t="str">
        <f t="shared" si="135"/>
        <v>CD</v>
      </c>
      <c r="T335" s="5" t="str">
        <f t="shared" si="136"/>
        <v>35</v>
      </c>
      <c r="U335" s="5" t="str">
        <f t="shared" si="137"/>
        <v>E5</v>
      </c>
      <c r="V335" s="5" t="str">
        <f t="shared" si="138"/>
        <v>01</v>
      </c>
      <c r="X335" s="5" t="s">
        <v>54</v>
      </c>
      <c r="Y335" s="5" t="s">
        <v>55</v>
      </c>
      <c r="Z335" s="5" t="s">
        <v>112</v>
      </c>
      <c r="AA335" s="5" t="s">
        <v>70</v>
      </c>
      <c r="AB335" s="5" t="s">
        <v>108</v>
      </c>
      <c r="AC335" s="5" t="s">
        <v>224</v>
      </c>
      <c r="AD335" s="5" t="s">
        <v>169</v>
      </c>
      <c r="AE335" s="5" t="s">
        <v>82</v>
      </c>
      <c r="AF335" s="5" t="s">
        <v>108</v>
      </c>
      <c r="AG335" s="5" t="s">
        <v>233</v>
      </c>
      <c r="AH335" s="5" t="s">
        <v>169</v>
      </c>
      <c r="AI335" s="5" t="s">
        <v>53</v>
      </c>
      <c r="AJ335" s="5" t="s">
        <v>108</v>
      </c>
      <c r="AK335" s="5" t="s">
        <v>19</v>
      </c>
      <c r="AL335" s="5" t="s">
        <v>54</v>
      </c>
      <c r="AM335" s="5" t="s">
        <v>1</v>
      </c>
      <c r="AO335" s="17"/>
      <c r="AP335" s="17"/>
      <c r="AQ335" s="17"/>
      <c r="AR335" s="17"/>
      <c r="AS335" s="17"/>
      <c r="AT335" s="10"/>
      <c r="AU335" s="10"/>
    </row>
    <row r="336" spans="1:47" x14ac:dyDescent="0.4">
      <c r="A336" s="6" t="s">
        <v>580</v>
      </c>
      <c r="B336" s="2" t="str">
        <f t="shared" si="139"/>
        <v>C9CD 35E5 02C9 CD35 E503 C9CD 35E5 04C9</v>
      </c>
      <c r="D336" s="2" t="str">
        <f t="shared" si="140"/>
        <v>C9CD35E502C9CD35E503C9CD35E504C9</v>
      </c>
      <c r="E336" s="2">
        <f t="shared" si="141"/>
        <v>124112</v>
      </c>
      <c r="F336" s="3" t="str">
        <f t="shared" si="142"/>
        <v>1E4D0</v>
      </c>
      <c r="G336" s="5" t="str">
        <f t="shared" si="123"/>
        <v>C9</v>
      </c>
      <c r="H336" s="5" t="str">
        <f t="shared" si="124"/>
        <v>CD</v>
      </c>
      <c r="I336" s="5" t="str">
        <f t="shared" si="125"/>
        <v>35</v>
      </c>
      <c r="J336" s="5" t="str">
        <f t="shared" si="126"/>
        <v>E5</v>
      </c>
      <c r="K336" s="5" t="str">
        <f t="shared" si="127"/>
        <v>02</v>
      </c>
      <c r="L336" s="5" t="str">
        <f t="shared" si="128"/>
        <v>C9</v>
      </c>
      <c r="M336" s="5" t="str">
        <f t="shared" si="129"/>
        <v>CD</v>
      </c>
      <c r="N336" s="5" t="str">
        <f t="shared" si="130"/>
        <v>35</v>
      </c>
      <c r="O336" s="5" t="str">
        <f t="shared" si="131"/>
        <v>E5</v>
      </c>
      <c r="P336" s="5" t="str">
        <f t="shared" si="132"/>
        <v>03</v>
      </c>
      <c r="Q336" s="5" t="str">
        <f t="shared" si="133"/>
        <v>C9</v>
      </c>
      <c r="R336" s="5" t="str">
        <f t="shared" si="134"/>
        <v>CD</v>
      </c>
      <c r="S336" s="5" t="str">
        <f t="shared" si="135"/>
        <v>35</v>
      </c>
      <c r="T336" s="5" t="str">
        <f t="shared" si="136"/>
        <v>E5</v>
      </c>
      <c r="U336" s="5" t="str">
        <f t="shared" si="137"/>
        <v>04</v>
      </c>
      <c r="V336" s="5" t="str">
        <f t="shared" si="138"/>
        <v>C9</v>
      </c>
      <c r="X336" s="5" t="s">
        <v>53</v>
      </c>
      <c r="Y336" s="5" t="s">
        <v>108</v>
      </c>
      <c r="Z336" s="5" t="s">
        <v>19</v>
      </c>
      <c r="AA336" s="5" t="s">
        <v>54</v>
      </c>
      <c r="AB336" s="5" t="s">
        <v>2</v>
      </c>
      <c r="AC336" s="5" t="s">
        <v>53</v>
      </c>
      <c r="AD336" s="5" t="s">
        <v>108</v>
      </c>
      <c r="AE336" s="5" t="s">
        <v>19</v>
      </c>
      <c r="AF336" s="5" t="s">
        <v>54</v>
      </c>
      <c r="AG336" s="5" t="s">
        <v>3</v>
      </c>
      <c r="AH336" s="5" t="s">
        <v>53</v>
      </c>
      <c r="AI336" s="5" t="s">
        <v>108</v>
      </c>
      <c r="AJ336" s="5" t="s">
        <v>19</v>
      </c>
      <c r="AK336" s="5" t="s">
        <v>54</v>
      </c>
      <c r="AL336" s="5" t="s">
        <v>4</v>
      </c>
      <c r="AM336" s="5" t="s">
        <v>53</v>
      </c>
      <c r="AO336" s="17"/>
      <c r="AP336" s="17"/>
      <c r="AQ336" s="17"/>
      <c r="AR336" s="17"/>
      <c r="AS336" s="17"/>
      <c r="AT336" s="10"/>
      <c r="AU336" s="10"/>
    </row>
    <row r="337" spans="1:47" x14ac:dyDescent="0.4">
      <c r="A337" s="6" t="s">
        <v>581</v>
      </c>
      <c r="B337" s="2" t="str">
        <f t="shared" si="139"/>
        <v>CD35 E505 C9CD 35E5 06C9 CD35 E507 C9CD</v>
      </c>
      <c r="D337" s="2" t="str">
        <f t="shared" si="140"/>
        <v>CD35E505C9CD35E506C9CD35E507C9CD</v>
      </c>
      <c r="E337" s="2">
        <f t="shared" si="141"/>
        <v>124128</v>
      </c>
      <c r="F337" s="3" t="str">
        <f t="shared" si="142"/>
        <v>1E4E0</v>
      </c>
      <c r="G337" s="5" t="str">
        <f t="shared" si="123"/>
        <v>CD</v>
      </c>
      <c r="H337" s="5" t="str">
        <f t="shared" si="124"/>
        <v>35</v>
      </c>
      <c r="I337" s="5" t="str">
        <f t="shared" si="125"/>
        <v>E5</v>
      </c>
      <c r="J337" s="5" t="str">
        <f t="shared" si="126"/>
        <v>05</v>
      </c>
      <c r="K337" s="5" t="str">
        <f t="shared" si="127"/>
        <v>C9</v>
      </c>
      <c r="L337" s="5" t="str">
        <f t="shared" si="128"/>
        <v>CD</v>
      </c>
      <c r="M337" s="5" t="str">
        <f t="shared" si="129"/>
        <v>35</v>
      </c>
      <c r="N337" s="5" t="str">
        <f t="shared" si="130"/>
        <v>E5</v>
      </c>
      <c r="O337" s="5" t="str">
        <f t="shared" si="131"/>
        <v>06</v>
      </c>
      <c r="P337" s="5" t="str">
        <f t="shared" si="132"/>
        <v>C9</v>
      </c>
      <c r="Q337" s="5" t="str">
        <f t="shared" si="133"/>
        <v>CD</v>
      </c>
      <c r="R337" s="5" t="str">
        <f t="shared" si="134"/>
        <v>35</v>
      </c>
      <c r="S337" s="5" t="str">
        <f t="shared" si="135"/>
        <v>E5</v>
      </c>
      <c r="T337" s="5" t="str">
        <f t="shared" si="136"/>
        <v>07</v>
      </c>
      <c r="U337" s="5" t="str">
        <f t="shared" si="137"/>
        <v>C9</v>
      </c>
      <c r="V337" s="5" t="str">
        <f t="shared" si="138"/>
        <v>CD</v>
      </c>
      <c r="X337" s="5" t="s">
        <v>108</v>
      </c>
      <c r="Y337" s="5" t="s">
        <v>19</v>
      </c>
      <c r="Z337" s="5" t="s">
        <v>54</v>
      </c>
      <c r="AA337" s="5" t="s">
        <v>5</v>
      </c>
      <c r="AB337" s="5" t="s">
        <v>53</v>
      </c>
      <c r="AC337" s="5" t="s">
        <v>108</v>
      </c>
      <c r="AD337" s="5" t="s">
        <v>19</v>
      </c>
      <c r="AE337" s="5" t="s">
        <v>54</v>
      </c>
      <c r="AF337" s="5" t="s">
        <v>6</v>
      </c>
      <c r="AG337" s="5" t="s">
        <v>53</v>
      </c>
      <c r="AH337" s="5" t="s">
        <v>108</v>
      </c>
      <c r="AI337" s="5" t="s">
        <v>19</v>
      </c>
      <c r="AJ337" s="5" t="s">
        <v>54</v>
      </c>
      <c r="AK337" s="5" t="s">
        <v>7</v>
      </c>
      <c r="AL337" s="5" t="s">
        <v>53</v>
      </c>
      <c r="AM337" s="5" t="s">
        <v>108</v>
      </c>
      <c r="AO337" s="17"/>
      <c r="AP337" s="17"/>
      <c r="AQ337" s="17"/>
      <c r="AR337" s="17"/>
      <c r="AS337" s="17"/>
      <c r="AT337" s="10"/>
      <c r="AU337" s="10"/>
    </row>
    <row r="338" spans="1:47" x14ac:dyDescent="0.4">
      <c r="A338" s="6" t="s">
        <v>582</v>
      </c>
      <c r="B338" s="2" t="str">
        <f t="shared" si="139"/>
        <v>35E5 1EC9 CD27 E52C C9CD 27E5 2DC9 CD27</v>
      </c>
      <c r="D338" s="2" t="str">
        <f t="shared" si="140"/>
        <v>35E51EC9CD27E52CC9CD27E52DC9CD27</v>
      </c>
      <c r="E338" s="2">
        <f t="shared" si="141"/>
        <v>124144</v>
      </c>
      <c r="F338" s="3" t="str">
        <f t="shared" si="142"/>
        <v>1E4F0</v>
      </c>
      <c r="G338" s="5" t="str">
        <f t="shared" si="123"/>
        <v>35</v>
      </c>
      <c r="H338" s="5" t="str">
        <f t="shared" si="124"/>
        <v>E5</v>
      </c>
      <c r="I338" s="5" t="str">
        <f t="shared" si="125"/>
        <v>1E</v>
      </c>
      <c r="J338" s="5" t="str">
        <f t="shared" si="126"/>
        <v>C9</v>
      </c>
      <c r="K338" s="5" t="str">
        <f t="shared" si="127"/>
        <v>CD</v>
      </c>
      <c r="L338" s="5" t="str">
        <f t="shared" si="128"/>
        <v>27</v>
      </c>
      <c r="M338" s="5" t="str">
        <f t="shared" si="129"/>
        <v>E5</v>
      </c>
      <c r="N338" s="5" t="str">
        <f t="shared" si="130"/>
        <v>2C</v>
      </c>
      <c r="O338" s="5" t="str">
        <f t="shared" si="131"/>
        <v>C9</v>
      </c>
      <c r="P338" s="5" t="str">
        <f t="shared" si="132"/>
        <v>CD</v>
      </c>
      <c r="Q338" s="5" t="str">
        <f t="shared" si="133"/>
        <v>27</v>
      </c>
      <c r="R338" s="5" t="str">
        <f t="shared" si="134"/>
        <v>E5</v>
      </c>
      <c r="S338" s="5" t="str">
        <f t="shared" si="135"/>
        <v>2D</v>
      </c>
      <c r="T338" s="5" t="str">
        <f t="shared" si="136"/>
        <v>C9</v>
      </c>
      <c r="U338" s="5" t="str">
        <f t="shared" si="137"/>
        <v>CD</v>
      </c>
      <c r="V338" s="5" t="str">
        <f t="shared" si="138"/>
        <v>27</v>
      </c>
      <c r="X338" s="5" t="s">
        <v>19</v>
      </c>
      <c r="Y338" s="5" t="s">
        <v>54</v>
      </c>
      <c r="Z338" s="5" t="s">
        <v>28</v>
      </c>
      <c r="AA338" s="5" t="s">
        <v>53</v>
      </c>
      <c r="AB338" s="5" t="s">
        <v>108</v>
      </c>
      <c r="AC338" s="5" t="s">
        <v>209</v>
      </c>
      <c r="AD338" s="5" t="s">
        <v>54</v>
      </c>
      <c r="AE338" s="5" t="s">
        <v>243</v>
      </c>
      <c r="AF338" s="5" t="s">
        <v>53</v>
      </c>
      <c r="AG338" s="5" t="s">
        <v>108</v>
      </c>
      <c r="AH338" s="5" t="s">
        <v>209</v>
      </c>
      <c r="AI338" s="5" t="s">
        <v>54</v>
      </c>
      <c r="AJ338" s="5" t="s">
        <v>143</v>
      </c>
      <c r="AK338" s="5" t="s">
        <v>53</v>
      </c>
      <c r="AL338" s="5" t="s">
        <v>108</v>
      </c>
      <c r="AM338" s="5" t="s">
        <v>209</v>
      </c>
      <c r="AO338" s="17"/>
      <c r="AP338" s="17"/>
      <c r="AQ338" s="17"/>
      <c r="AR338" s="17"/>
      <c r="AS338" s="17"/>
      <c r="AT338" s="10"/>
      <c r="AU338" s="10"/>
    </row>
    <row r="339" spans="1:47" x14ac:dyDescent="0.4">
      <c r="A339" s="6" t="s">
        <v>583</v>
      </c>
      <c r="B339" s="2" t="str">
        <f t="shared" si="139"/>
        <v>E52E C9CD 27E5 2FC9 CD35 E537 CD03 E5CD</v>
      </c>
      <c r="D339" s="2" t="str">
        <f t="shared" si="140"/>
        <v>E52EC9CD27E52FC9CD35E537CD03E5CD</v>
      </c>
      <c r="E339" s="2">
        <f t="shared" si="141"/>
        <v>124160</v>
      </c>
      <c r="F339" s="3" t="str">
        <f t="shared" si="142"/>
        <v>1E500</v>
      </c>
      <c r="G339" s="5" t="str">
        <f t="shared" si="123"/>
        <v>E5</v>
      </c>
      <c r="H339" s="5" t="str">
        <f t="shared" si="124"/>
        <v>2E</v>
      </c>
      <c r="I339" s="5" t="str">
        <f t="shared" si="125"/>
        <v>C9</v>
      </c>
      <c r="J339" s="5" t="str">
        <f t="shared" si="126"/>
        <v>CD</v>
      </c>
      <c r="K339" s="5" t="str">
        <f t="shared" si="127"/>
        <v>27</v>
      </c>
      <c r="L339" s="5" t="str">
        <f t="shared" si="128"/>
        <v>E5</v>
      </c>
      <c r="M339" s="5" t="str">
        <f t="shared" si="129"/>
        <v>2F</v>
      </c>
      <c r="N339" s="5" t="str">
        <f t="shared" si="130"/>
        <v>C9</v>
      </c>
      <c r="O339" s="5" t="str">
        <f t="shared" si="131"/>
        <v>CD</v>
      </c>
      <c r="P339" s="5" t="str">
        <f t="shared" si="132"/>
        <v>35</v>
      </c>
      <c r="Q339" s="5" t="str">
        <f t="shared" si="133"/>
        <v>E5</v>
      </c>
      <c r="R339" s="5" t="str">
        <f t="shared" si="134"/>
        <v>37</v>
      </c>
      <c r="S339" s="5" t="str">
        <f t="shared" si="135"/>
        <v>CD</v>
      </c>
      <c r="T339" s="5" t="str">
        <f t="shared" si="136"/>
        <v>03</v>
      </c>
      <c r="U339" s="5" t="str">
        <f t="shared" si="137"/>
        <v>E5</v>
      </c>
      <c r="V339" s="5" t="str">
        <f t="shared" si="138"/>
        <v>CD</v>
      </c>
      <c r="X339" s="5" t="s">
        <v>54</v>
      </c>
      <c r="Y339" s="5" t="s">
        <v>107</v>
      </c>
      <c r="Z339" s="5" t="s">
        <v>53</v>
      </c>
      <c r="AA339" s="5" t="s">
        <v>108</v>
      </c>
      <c r="AB339" s="5" t="s">
        <v>209</v>
      </c>
      <c r="AC339" s="5" t="s">
        <v>54</v>
      </c>
      <c r="AD339" s="5" t="s">
        <v>118</v>
      </c>
      <c r="AE339" s="5" t="s">
        <v>53</v>
      </c>
      <c r="AF339" s="5" t="s">
        <v>108</v>
      </c>
      <c r="AG339" s="5" t="s">
        <v>19</v>
      </c>
      <c r="AH339" s="5" t="s">
        <v>54</v>
      </c>
      <c r="AI339" s="5" t="s">
        <v>123</v>
      </c>
      <c r="AJ339" s="5" t="s">
        <v>108</v>
      </c>
      <c r="AK339" s="5" t="s">
        <v>3</v>
      </c>
      <c r="AL339" s="5" t="s">
        <v>54</v>
      </c>
      <c r="AM339" s="5" t="s">
        <v>108</v>
      </c>
      <c r="AO339" s="17"/>
      <c r="AP339" s="17"/>
      <c r="AQ339" s="17"/>
      <c r="AR339" s="17"/>
      <c r="AS339" s="17"/>
      <c r="AT339" s="10"/>
      <c r="AU339" s="10"/>
    </row>
    <row r="340" spans="1:47" x14ac:dyDescent="0.4">
      <c r="A340" s="6" t="s">
        <v>584</v>
      </c>
      <c r="B340" s="2" t="str">
        <f t="shared" si="139"/>
        <v>FEE4 CD35 E52D C9F5 CD95 ED00 87FC 22E5</v>
      </c>
      <c r="D340" s="2" t="str">
        <f t="shared" si="140"/>
        <v>FEE4CD35E52DC9F5CD95ED0087FC22E5</v>
      </c>
      <c r="E340" s="2">
        <f t="shared" si="141"/>
        <v>124176</v>
      </c>
      <c r="F340" s="3" t="str">
        <f t="shared" si="142"/>
        <v>1E510</v>
      </c>
      <c r="G340" s="5" t="str">
        <f t="shared" si="123"/>
        <v>FE</v>
      </c>
      <c r="H340" s="5" t="str">
        <f t="shared" si="124"/>
        <v>E4</v>
      </c>
      <c r="I340" s="5" t="str">
        <f t="shared" si="125"/>
        <v>CD</v>
      </c>
      <c r="J340" s="5" t="str">
        <f t="shared" si="126"/>
        <v>35</v>
      </c>
      <c r="K340" s="5" t="str">
        <f t="shared" si="127"/>
        <v>E5</v>
      </c>
      <c r="L340" s="5" t="str">
        <f t="shared" si="128"/>
        <v>2D</v>
      </c>
      <c r="M340" s="5" t="str">
        <f t="shared" si="129"/>
        <v>C9</v>
      </c>
      <c r="N340" s="5" t="str">
        <f t="shared" si="130"/>
        <v>F5</v>
      </c>
      <c r="O340" s="5" t="str">
        <f t="shared" si="131"/>
        <v>CD</v>
      </c>
      <c r="P340" s="5" t="str">
        <f t="shared" si="132"/>
        <v>95</v>
      </c>
      <c r="Q340" s="5" t="str">
        <f t="shared" si="133"/>
        <v>ED</v>
      </c>
      <c r="R340" s="5" t="str">
        <f t="shared" si="134"/>
        <v>00</v>
      </c>
      <c r="S340" s="5" t="str">
        <f t="shared" si="135"/>
        <v>87</v>
      </c>
      <c r="T340" s="5" t="str">
        <f t="shared" si="136"/>
        <v>FC</v>
      </c>
      <c r="U340" s="5" t="str">
        <f t="shared" si="137"/>
        <v>22</v>
      </c>
      <c r="V340" s="5" t="str">
        <f t="shared" si="138"/>
        <v>E5</v>
      </c>
      <c r="X340" s="5" t="s">
        <v>87</v>
      </c>
      <c r="Y340" s="5" t="s">
        <v>169</v>
      </c>
      <c r="Z340" s="5" t="s">
        <v>108</v>
      </c>
      <c r="AA340" s="5" t="s">
        <v>19</v>
      </c>
      <c r="AB340" s="5" t="s">
        <v>54</v>
      </c>
      <c r="AC340" s="5" t="s">
        <v>143</v>
      </c>
      <c r="AD340" s="5" t="s">
        <v>53</v>
      </c>
      <c r="AE340" s="5" t="s">
        <v>56</v>
      </c>
      <c r="AF340" s="5" t="s">
        <v>108</v>
      </c>
      <c r="AG340" s="5" t="s">
        <v>221</v>
      </c>
      <c r="AH340" s="5" t="s">
        <v>236</v>
      </c>
      <c r="AI340" s="5" t="s">
        <v>0</v>
      </c>
      <c r="AJ340" s="5" t="s">
        <v>145</v>
      </c>
      <c r="AK340" s="5" t="s">
        <v>154</v>
      </c>
      <c r="AL340" s="5" t="s">
        <v>41</v>
      </c>
      <c r="AM340" s="5" t="s">
        <v>54</v>
      </c>
      <c r="AO340" s="17"/>
      <c r="AP340" s="17"/>
      <c r="AQ340" s="17"/>
      <c r="AR340" s="17"/>
      <c r="AS340" s="17"/>
      <c r="AT340" s="10"/>
      <c r="AU340" s="10"/>
    </row>
    <row r="341" spans="1:47" x14ac:dyDescent="0.4">
      <c r="A341" s="6" t="s">
        <v>585</v>
      </c>
      <c r="B341" s="2" t="str">
        <f t="shared" si="139"/>
        <v>F1C9 CD35 E534 C9CD 3BE5 CD88 E5E3 F5CD</v>
      </c>
      <c r="D341" s="2" t="str">
        <f t="shared" si="140"/>
        <v>F1C9CD35E534C9CD3BE5CD88E5E3F5CD</v>
      </c>
      <c r="E341" s="2">
        <f t="shared" si="141"/>
        <v>124192</v>
      </c>
      <c r="F341" s="3" t="str">
        <f t="shared" si="142"/>
        <v>1E520</v>
      </c>
      <c r="G341" s="5" t="str">
        <f t="shared" si="123"/>
        <v>F1</v>
      </c>
      <c r="H341" s="5" t="str">
        <f t="shared" si="124"/>
        <v>C9</v>
      </c>
      <c r="I341" s="5" t="str">
        <f t="shared" si="125"/>
        <v>CD</v>
      </c>
      <c r="J341" s="5" t="str">
        <f t="shared" si="126"/>
        <v>35</v>
      </c>
      <c r="K341" s="5" t="str">
        <f t="shared" si="127"/>
        <v>E5</v>
      </c>
      <c r="L341" s="5" t="str">
        <f t="shared" si="128"/>
        <v>34</v>
      </c>
      <c r="M341" s="5" t="str">
        <f t="shared" si="129"/>
        <v>C9</v>
      </c>
      <c r="N341" s="5" t="str">
        <f t="shared" si="130"/>
        <v>CD</v>
      </c>
      <c r="O341" s="5" t="str">
        <f t="shared" si="131"/>
        <v>3B</v>
      </c>
      <c r="P341" s="5" t="str">
        <f t="shared" si="132"/>
        <v>E5</v>
      </c>
      <c r="Q341" s="5" t="str">
        <f t="shared" si="133"/>
        <v>CD</v>
      </c>
      <c r="R341" s="5" t="str">
        <f t="shared" si="134"/>
        <v>88</v>
      </c>
      <c r="S341" s="5" t="str">
        <f t="shared" si="135"/>
        <v>E5</v>
      </c>
      <c r="T341" s="5" t="str">
        <f t="shared" si="136"/>
        <v>E3</v>
      </c>
      <c r="U341" s="5" t="str">
        <f t="shared" si="137"/>
        <v>F5</v>
      </c>
      <c r="V341" s="5" t="str">
        <f t="shared" si="138"/>
        <v>CD</v>
      </c>
      <c r="X341" s="5" t="s">
        <v>63</v>
      </c>
      <c r="Y341" s="5" t="s">
        <v>53</v>
      </c>
      <c r="Z341" s="5" t="s">
        <v>108</v>
      </c>
      <c r="AA341" s="5" t="s">
        <v>19</v>
      </c>
      <c r="AB341" s="5" t="s">
        <v>54</v>
      </c>
      <c r="AC341" s="5" t="s">
        <v>30</v>
      </c>
      <c r="AD341" s="5" t="s">
        <v>53</v>
      </c>
      <c r="AE341" s="5" t="s">
        <v>108</v>
      </c>
      <c r="AF341" s="5" t="s">
        <v>193</v>
      </c>
      <c r="AG341" s="5" t="s">
        <v>54</v>
      </c>
      <c r="AH341" s="5" t="s">
        <v>108</v>
      </c>
      <c r="AI341" s="5" t="s">
        <v>211</v>
      </c>
      <c r="AJ341" s="5" t="s">
        <v>54</v>
      </c>
      <c r="AK341" s="5" t="s">
        <v>40</v>
      </c>
      <c r="AL341" s="5" t="s">
        <v>56</v>
      </c>
      <c r="AM341" s="5" t="s">
        <v>108</v>
      </c>
      <c r="AO341" s="17"/>
      <c r="AP341" s="17"/>
      <c r="AQ341" s="17"/>
      <c r="AR341" s="17"/>
      <c r="AS341" s="17"/>
      <c r="AT341" s="10"/>
      <c r="AU341" s="10"/>
    </row>
    <row r="342" spans="1:47" x14ac:dyDescent="0.4">
      <c r="A342" s="6" t="s">
        <v>586</v>
      </c>
      <c r="B342" s="2" t="str">
        <f t="shared" si="139"/>
        <v>CCEC F1E3 C9CD 3BE5 C32D E5F5 3A02 FBB7</v>
      </c>
      <c r="D342" s="2" t="str">
        <f t="shared" si="140"/>
        <v>CCECF1E3C9CD3BE5C32DE5F53A02FBB7</v>
      </c>
      <c r="E342" s="2">
        <f t="shared" si="141"/>
        <v>124208</v>
      </c>
      <c r="F342" s="3" t="str">
        <f t="shared" si="142"/>
        <v>1E530</v>
      </c>
      <c r="G342" s="5" t="str">
        <f t="shared" si="123"/>
        <v>CC</v>
      </c>
      <c r="H342" s="5" t="str">
        <f t="shared" si="124"/>
        <v>EC</v>
      </c>
      <c r="I342" s="5" t="str">
        <f t="shared" si="125"/>
        <v>F1</v>
      </c>
      <c r="J342" s="5" t="str">
        <f t="shared" si="126"/>
        <v>E3</v>
      </c>
      <c r="K342" s="5" t="str">
        <f t="shared" si="127"/>
        <v>C9</v>
      </c>
      <c r="L342" s="5" t="str">
        <f t="shared" si="128"/>
        <v>CD</v>
      </c>
      <c r="M342" s="5" t="str">
        <f t="shared" si="129"/>
        <v>3B</v>
      </c>
      <c r="N342" s="5" t="str">
        <f t="shared" si="130"/>
        <v>E5</v>
      </c>
      <c r="O342" s="5" t="str">
        <f t="shared" si="131"/>
        <v>C3</v>
      </c>
      <c r="P342" s="5" t="str">
        <f t="shared" si="132"/>
        <v>2D</v>
      </c>
      <c r="Q342" s="5" t="str">
        <f t="shared" si="133"/>
        <v>E5</v>
      </c>
      <c r="R342" s="5" t="str">
        <f t="shared" si="134"/>
        <v>F5</v>
      </c>
      <c r="S342" s="5" t="str">
        <f t="shared" si="135"/>
        <v>3A</v>
      </c>
      <c r="T342" s="5" t="str">
        <f t="shared" si="136"/>
        <v>02</v>
      </c>
      <c r="U342" s="5" t="str">
        <f t="shared" si="137"/>
        <v>FB</v>
      </c>
      <c r="V342" s="5" t="str">
        <f t="shared" si="138"/>
        <v>B7</v>
      </c>
      <c r="X342" s="5" t="s">
        <v>89</v>
      </c>
      <c r="Y342" s="5" t="s">
        <v>175</v>
      </c>
      <c r="Z342" s="5" t="s">
        <v>63</v>
      </c>
      <c r="AA342" s="5" t="s">
        <v>40</v>
      </c>
      <c r="AB342" s="5" t="s">
        <v>53</v>
      </c>
      <c r="AC342" s="5" t="s">
        <v>108</v>
      </c>
      <c r="AD342" s="5" t="s">
        <v>193</v>
      </c>
      <c r="AE342" s="5" t="s">
        <v>54</v>
      </c>
      <c r="AF342" s="5" t="s">
        <v>16</v>
      </c>
      <c r="AG342" s="5" t="s">
        <v>143</v>
      </c>
      <c r="AH342" s="5" t="s">
        <v>54</v>
      </c>
      <c r="AI342" s="5" t="s">
        <v>56</v>
      </c>
      <c r="AJ342" s="5" t="s">
        <v>45</v>
      </c>
      <c r="AK342" s="5" t="s">
        <v>2</v>
      </c>
      <c r="AL342" s="5" t="s">
        <v>22</v>
      </c>
      <c r="AM342" s="5" t="s">
        <v>46</v>
      </c>
      <c r="AO342" s="17"/>
      <c r="AP342" s="17"/>
      <c r="AQ342" s="17"/>
      <c r="AR342" s="17"/>
      <c r="AS342" s="17"/>
      <c r="AT342" s="10"/>
      <c r="AU342" s="10"/>
    </row>
    <row r="343" spans="1:47" x14ac:dyDescent="0.4">
      <c r="A343" s="6" t="s">
        <v>587</v>
      </c>
      <c r="B343" s="2" t="str">
        <f t="shared" si="139"/>
        <v>FA3C E5E6 1ECA 5DE5 00CD D2EC 1F1F DC4B</v>
      </c>
      <c r="D343" s="2" t="str">
        <f t="shared" si="140"/>
        <v>FA3CE5E61ECA5DE500CDD2EC1F1FDC4B</v>
      </c>
      <c r="E343" s="2">
        <f t="shared" si="141"/>
        <v>124224</v>
      </c>
      <c r="F343" s="3" t="str">
        <f t="shared" si="142"/>
        <v>1E540</v>
      </c>
      <c r="G343" s="5" t="str">
        <f t="shared" si="123"/>
        <v>FA</v>
      </c>
      <c r="H343" s="5" t="str">
        <f t="shared" si="124"/>
        <v>3C</v>
      </c>
      <c r="I343" s="5" t="str">
        <f t="shared" si="125"/>
        <v>E5</v>
      </c>
      <c r="J343" s="5" t="str">
        <f t="shared" si="126"/>
        <v>E6</v>
      </c>
      <c r="K343" s="5" t="str">
        <f t="shared" si="127"/>
        <v>1E</v>
      </c>
      <c r="L343" s="5" t="str">
        <f t="shared" si="128"/>
        <v>CA</v>
      </c>
      <c r="M343" s="5" t="str">
        <f t="shared" si="129"/>
        <v>5D</v>
      </c>
      <c r="N343" s="5" t="str">
        <f t="shared" si="130"/>
        <v>E5</v>
      </c>
      <c r="O343" s="5" t="str">
        <f t="shared" si="131"/>
        <v>00</v>
      </c>
      <c r="P343" s="5" t="str">
        <f t="shared" si="132"/>
        <v>CD</v>
      </c>
      <c r="Q343" s="5" t="str">
        <f t="shared" si="133"/>
        <v>D2</v>
      </c>
      <c r="R343" s="5" t="str">
        <f t="shared" si="134"/>
        <v>EC</v>
      </c>
      <c r="S343" s="5" t="str">
        <f t="shared" si="135"/>
        <v>1F</v>
      </c>
      <c r="T343" s="5" t="str">
        <f t="shared" si="136"/>
        <v>1F</v>
      </c>
      <c r="U343" s="5" t="str">
        <f t="shared" si="137"/>
        <v>DC</v>
      </c>
      <c r="V343" s="5" t="str">
        <f t="shared" si="138"/>
        <v>4B</v>
      </c>
      <c r="X343" s="5" t="s">
        <v>48</v>
      </c>
      <c r="Y343" s="5" t="s">
        <v>91</v>
      </c>
      <c r="Z343" s="5" t="s">
        <v>54</v>
      </c>
      <c r="AA343" s="5" t="s">
        <v>97</v>
      </c>
      <c r="AB343" s="5" t="s">
        <v>28</v>
      </c>
      <c r="AC343" s="5" t="s">
        <v>77</v>
      </c>
      <c r="AD343" s="5" t="s">
        <v>129</v>
      </c>
      <c r="AE343" s="5" t="s">
        <v>54</v>
      </c>
      <c r="AF343" s="5" t="s">
        <v>0</v>
      </c>
      <c r="AG343" s="5" t="s">
        <v>108</v>
      </c>
      <c r="AH343" s="5" t="s">
        <v>42</v>
      </c>
      <c r="AI343" s="5" t="s">
        <v>175</v>
      </c>
      <c r="AJ343" s="5" t="s">
        <v>79</v>
      </c>
      <c r="AK343" s="5" t="s">
        <v>79</v>
      </c>
      <c r="AL343" s="5" t="s">
        <v>103</v>
      </c>
      <c r="AM343" s="5" t="s">
        <v>90</v>
      </c>
      <c r="AO343" s="17"/>
      <c r="AP343" s="17"/>
      <c r="AQ343" s="17"/>
      <c r="AR343" s="17"/>
      <c r="AS343" s="17"/>
      <c r="AT343" s="10"/>
      <c r="AU343" s="10"/>
    </row>
    <row r="344" spans="1:47" x14ac:dyDescent="0.4">
      <c r="A344" s="6" t="s">
        <v>588</v>
      </c>
      <c r="B344" s="2" t="str">
        <f t="shared" si="139"/>
        <v>C01F DC65 C01F DC5E C01F DC6C C0F1 C9F5</v>
      </c>
      <c r="D344" s="2" t="str">
        <f t="shared" si="140"/>
        <v>C01FDC65C01FDC5EC01FDC6CC0F1C9F5</v>
      </c>
      <c r="E344" s="2">
        <f t="shared" si="141"/>
        <v>124240</v>
      </c>
      <c r="F344" s="3" t="str">
        <f t="shared" si="142"/>
        <v>1E550</v>
      </c>
      <c r="G344" s="5" t="str">
        <f t="shared" si="123"/>
        <v>C0</v>
      </c>
      <c r="H344" s="5" t="str">
        <f t="shared" si="124"/>
        <v>1F</v>
      </c>
      <c r="I344" s="5" t="str">
        <f t="shared" si="125"/>
        <v>DC</v>
      </c>
      <c r="J344" s="5" t="str">
        <f t="shared" si="126"/>
        <v>65</v>
      </c>
      <c r="K344" s="5" t="str">
        <f t="shared" si="127"/>
        <v>C0</v>
      </c>
      <c r="L344" s="5" t="str">
        <f t="shared" si="128"/>
        <v>1F</v>
      </c>
      <c r="M344" s="5" t="str">
        <f t="shared" si="129"/>
        <v>DC</v>
      </c>
      <c r="N344" s="5" t="str">
        <f t="shared" si="130"/>
        <v>5E</v>
      </c>
      <c r="O344" s="5" t="str">
        <f t="shared" si="131"/>
        <v>C0</v>
      </c>
      <c r="P344" s="5" t="str">
        <f t="shared" si="132"/>
        <v>1F</v>
      </c>
      <c r="Q344" s="5" t="str">
        <f t="shared" si="133"/>
        <v>DC</v>
      </c>
      <c r="R344" s="5" t="str">
        <f t="shared" si="134"/>
        <v>6C</v>
      </c>
      <c r="S344" s="5" t="str">
        <f t="shared" si="135"/>
        <v>C0</v>
      </c>
      <c r="T344" s="5" t="str">
        <f t="shared" si="136"/>
        <v>F1</v>
      </c>
      <c r="U344" s="5" t="str">
        <f t="shared" si="137"/>
        <v>C9</v>
      </c>
      <c r="V344" s="5" t="str">
        <f t="shared" si="138"/>
        <v>F5</v>
      </c>
      <c r="X344" s="5" t="s">
        <v>20</v>
      </c>
      <c r="Y344" s="5" t="s">
        <v>79</v>
      </c>
      <c r="Z344" s="5" t="s">
        <v>103</v>
      </c>
      <c r="AA344" s="5" t="s">
        <v>155</v>
      </c>
      <c r="AB344" s="5" t="s">
        <v>20</v>
      </c>
      <c r="AC344" s="5" t="s">
        <v>79</v>
      </c>
      <c r="AD344" s="5" t="s">
        <v>103</v>
      </c>
      <c r="AE344" s="5" t="s">
        <v>65</v>
      </c>
      <c r="AF344" s="5" t="s">
        <v>20</v>
      </c>
      <c r="AG344" s="5" t="s">
        <v>79</v>
      </c>
      <c r="AH344" s="5" t="s">
        <v>103</v>
      </c>
      <c r="AI344" s="5" t="s">
        <v>238</v>
      </c>
      <c r="AJ344" s="5" t="s">
        <v>20</v>
      </c>
      <c r="AK344" s="5" t="s">
        <v>63</v>
      </c>
      <c r="AL344" s="5" t="s">
        <v>53</v>
      </c>
      <c r="AM344" s="5" t="s">
        <v>56</v>
      </c>
      <c r="AO344" s="17"/>
      <c r="AP344" s="17"/>
      <c r="AQ344" s="17"/>
      <c r="AR344" s="17"/>
      <c r="AS344" s="17"/>
      <c r="AT344" s="10"/>
      <c r="AU344" s="10"/>
    </row>
    <row r="345" spans="1:47" x14ac:dyDescent="0.4">
      <c r="A345" s="6" t="s">
        <v>589</v>
      </c>
      <c r="B345" s="2" t="str">
        <f t="shared" si="139"/>
        <v>7ACD 3BE5 3200 FB79 3200 FB78 C3D9 ECCD</v>
      </c>
      <c r="D345" s="2" t="str">
        <f t="shared" si="140"/>
        <v>7ACD3BE53200FB793200FB78C3D9ECCD</v>
      </c>
      <c r="E345" s="2">
        <f t="shared" si="141"/>
        <v>124256</v>
      </c>
      <c r="F345" s="3" t="str">
        <f t="shared" si="142"/>
        <v>1E560</v>
      </c>
      <c r="G345" s="5" t="str">
        <f t="shared" si="123"/>
        <v>7A</v>
      </c>
      <c r="H345" s="5" t="str">
        <f t="shared" si="124"/>
        <v>CD</v>
      </c>
      <c r="I345" s="5" t="str">
        <f t="shared" si="125"/>
        <v>3B</v>
      </c>
      <c r="J345" s="5" t="str">
        <f t="shared" si="126"/>
        <v>E5</v>
      </c>
      <c r="K345" s="5" t="str">
        <f t="shared" si="127"/>
        <v>32</v>
      </c>
      <c r="L345" s="5" t="str">
        <f t="shared" si="128"/>
        <v>00</v>
      </c>
      <c r="M345" s="5" t="str">
        <f t="shared" si="129"/>
        <v>FB</v>
      </c>
      <c r="N345" s="5" t="str">
        <f t="shared" si="130"/>
        <v>79</v>
      </c>
      <c r="O345" s="5" t="str">
        <f t="shared" si="131"/>
        <v>32</v>
      </c>
      <c r="P345" s="5" t="str">
        <f t="shared" si="132"/>
        <v>00</v>
      </c>
      <c r="Q345" s="5" t="str">
        <f t="shared" si="133"/>
        <v>FB</v>
      </c>
      <c r="R345" s="5" t="str">
        <f t="shared" si="134"/>
        <v>78</v>
      </c>
      <c r="S345" s="5" t="str">
        <f t="shared" si="135"/>
        <v>C3</v>
      </c>
      <c r="T345" s="5" t="str">
        <f t="shared" si="136"/>
        <v>D9</v>
      </c>
      <c r="U345" s="5" t="str">
        <f t="shared" si="137"/>
        <v>EC</v>
      </c>
      <c r="V345" s="5" t="str">
        <f t="shared" si="138"/>
        <v>CD</v>
      </c>
      <c r="X345" s="5" t="s">
        <v>76</v>
      </c>
      <c r="Y345" s="5" t="s">
        <v>108</v>
      </c>
      <c r="Z345" s="5" t="s">
        <v>193</v>
      </c>
      <c r="AA345" s="5" t="s">
        <v>54</v>
      </c>
      <c r="AB345" s="5" t="s">
        <v>51</v>
      </c>
      <c r="AC345" s="5" t="s">
        <v>0</v>
      </c>
      <c r="AD345" s="5" t="s">
        <v>22</v>
      </c>
      <c r="AE345" s="5" t="s">
        <v>24</v>
      </c>
      <c r="AF345" s="5" t="s">
        <v>51</v>
      </c>
      <c r="AG345" s="5" t="s">
        <v>0</v>
      </c>
      <c r="AH345" s="5" t="s">
        <v>22</v>
      </c>
      <c r="AI345" s="5" t="s">
        <v>75</v>
      </c>
      <c r="AJ345" s="5" t="s">
        <v>16</v>
      </c>
      <c r="AK345" s="5" t="s">
        <v>142</v>
      </c>
      <c r="AL345" s="5" t="s">
        <v>175</v>
      </c>
      <c r="AM345" s="5" t="s">
        <v>108</v>
      </c>
      <c r="AO345" s="17"/>
      <c r="AP345" s="17"/>
      <c r="AQ345" s="17"/>
      <c r="AR345" s="17"/>
      <c r="AS345" s="17"/>
      <c r="AT345" s="10"/>
      <c r="AU345" s="10"/>
    </row>
    <row r="346" spans="1:47" x14ac:dyDescent="0.4">
      <c r="A346" s="6" t="s">
        <v>590</v>
      </c>
      <c r="B346" s="2" t="str">
        <f t="shared" si="139"/>
        <v>3BE5 3A00 FBF5 3A00 FB47 3A00 FB4F 3A00</v>
      </c>
      <c r="D346" s="2" t="str">
        <f t="shared" si="140"/>
        <v>3BE53A00FBF53A00FB473A00FB4F3A00</v>
      </c>
      <c r="E346" s="2">
        <f t="shared" si="141"/>
        <v>124272</v>
      </c>
      <c r="F346" s="3" t="str">
        <f t="shared" si="142"/>
        <v>1E570</v>
      </c>
      <c r="G346" s="5" t="str">
        <f t="shared" si="123"/>
        <v>3B</v>
      </c>
      <c r="H346" s="5" t="str">
        <f t="shared" si="124"/>
        <v>E5</v>
      </c>
      <c r="I346" s="5" t="str">
        <f t="shared" si="125"/>
        <v>3A</v>
      </c>
      <c r="J346" s="5" t="str">
        <f t="shared" si="126"/>
        <v>00</v>
      </c>
      <c r="K346" s="5" t="str">
        <f t="shared" si="127"/>
        <v>FB</v>
      </c>
      <c r="L346" s="5" t="str">
        <f t="shared" si="128"/>
        <v>F5</v>
      </c>
      <c r="M346" s="5" t="str">
        <f t="shared" si="129"/>
        <v>3A</v>
      </c>
      <c r="N346" s="5" t="str">
        <f t="shared" si="130"/>
        <v>00</v>
      </c>
      <c r="O346" s="5" t="str">
        <f t="shared" si="131"/>
        <v>FB</v>
      </c>
      <c r="P346" s="5" t="str">
        <f t="shared" si="132"/>
        <v>47</v>
      </c>
      <c r="Q346" s="5" t="str">
        <f t="shared" si="133"/>
        <v>3A</v>
      </c>
      <c r="R346" s="5" t="str">
        <f t="shared" si="134"/>
        <v>00</v>
      </c>
      <c r="S346" s="5" t="str">
        <f t="shared" si="135"/>
        <v>FB</v>
      </c>
      <c r="T346" s="5" t="str">
        <f t="shared" si="136"/>
        <v>4F</v>
      </c>
      <c r="U346" s="5" t="str">
        <f t="shared" si="137"/>
        <v>3A</v>
      </c>
      <c r="V346" s="5" t="str">
        <f t="shared" si="138"/>
        <v>00</v>
      </c>
      <c r="X346" s="5" t="s">
        <v>193</v>
      </c>
      <c r="Y346" s="5" t="s">
        <v>54</v>
      </c>
      <c r="Z346" s="5" t="s">
        <v>45</v>
      </c>
      <c r="AA346" s="5" t="s">
        <v>0</v>
      </c>
      <c r="AB346" s="5" t="s">
        <v>22</v>
      </c>
      <c r="AC346" s="5" t="s">
        <v>56</v>
      </c>
      <c r="AD346" s="5" t="s">
        <v>45</v>
      </c>
      <c r="AE346" s="5" t="s">
        <v>0</v>
      </c>
      <c r="AF346" s="5" t="s">
        <v>22</v>
      </c>
      <c r="AG346" s="5" t="s">
        <v>49</v>
      </c>
      <c r="AH346" s="5" t="s">
        <v>45</v>
      </c>
      <c r="AI346" s="5" t="s">
        <v>0</v>
      </c>
      <c r="AJ346" s="5" t="s">
        <v>22</v>
      </c>
      <c r="AK346" s="5" t="s">
        <v>64</v>
      </c>
      <c r="AL346" s="5" t="s">
        <v>45</v>
      </c>
      <c r="AM346" s="5" t="s">
        <v>0</v>
      </c>
      <c r="AO346" s="17"/>
      <c r="AP346" s="17"/>
      <c r="AQ346" s="17"/>
      <c r="AR346" s="17"/>
      <c r="AS346" s="17"/>
      <c r="AT346" s="10"/>
      <c r="AU346" s="10"/>
    </row>
    <row r="347" spans="1:47" x14ac:dyDescent="0.4">
      <c r="A347" s="6" t="s">
        <v>591</v>
      </c>
      <c r="B347" s="2" t="str">
        <f t="shared" si="139"/>
        <v>FB57 C364 E555 E1C9 F5C5 D5E5 7E23 4623</v>
      </c>
      <c r="D347" s="2" t="str">
        <f t="shared" si="140"/>
        <v>FB57C364E555E1C9F5C5D5E57E234623</v>
      </c>
      <c r="E347" s="2">
        <f t="shared" si="141"/>
        <v>124288</v>
      </c>
      <c r="F347" s="3" t="str">
        <f t="shared" si="142"/>
        <v>1E580</v>
      </c>
      <c r="G347" s="5" t="str">
        <f t="shared" si="123"/>
        <v>FB</v>
      </c>
      <c r="H347" s="5" t="str">
        <f t="shared" si="124"/>
        <v>57</v>
      </c>
      <c r="I347" s="5" t="str">
        <f t="shared" si="125"/>
        <v>C3</v>
      </c>
      <c r="J347" s="5" t="str">
        <f t="shared" si="126"/>
        <v>64</v>
      </c>
      <c r="K347" s="5" t="str">
        <f t="shared" si="127"/>
        <v>E5</v>
      </c>
      <c r="L347" s="5" t="str">
        <f t="shared" si="128"/>
        <v>55</v>
      </c>
      <c r="M347" s="5" t="str">
        <f t="shared" si="129"/>
        <v>E1</v>
      </c>
      <c r="N347" s="5" t="str">
        <f t="shared" si="130"/>
        <v>C9</v>
      </c>
      <c r="O347" s="5" t="str">
        <f t="shared" si="131"/>
        <v>F5</v>
      </c>
      <c r="P347" s="5" t="str">
        <f t="shared" si="132"/>
        <v>C5</v>
      </c>
      <c r="Q347" s="5" t="str">
        <f t="shared" si="133"/>
        <v>D5</v>
      </c>
      <c r="R347" s="5" t="str">
        <f t="shared" si="134"/>
        <v>E5</v>
      </c>
      <c r="S347" s="5" t="str">
        <f t="shared" si="135"/>
        <v>7E</v>
      </c>
      <c r="T347" s="5" t="str">
        <f t="shared" si="136"/>
        <v>23</v>
      </c>
      <c r="U347" s="5" t="str">
        <f t="shared" si="137"/>
        <v>46</v>
      </c>
      <c r="V347" s="5" t="str">
        <f t="shared" si="138"/>
        <v>23</v>
      </c>
      <c r="X347" s="5" t="s">
        <v>22</v>
      </c>
      <c r="Y347" s="5" t="s">
        <v>119</v>
      </c>
      <c r="Z347" s="5" t="s">
        <v>16</v>
      </c>
      <c r="AA347" s="5" t="s">
        <v>250</v>
      </c>
      <c r="AB347" s="5" t="s">
        <v>54</v>
      </c>
      <c r="AC347" s="5" t="s">
        <v>205</v>
      </c>
      <c r="AD347" s="5" t="s">
        <v>82</v>
      </c>
      <c r="AE347" s="5" t="s">
        <v>53</v>
      </c>
      <c r="AF347" s="5" t="s">
        <v>56</v>
      </c>
      <c r="AG347" s="5" t="s">
        <v>33</v>
      </c>
      <c r="AH347" s="5" t="s">
        <v>26</v>
      </c>
      <c r="AI347" s="5" t="s">
        <v>54</v>
      </c>
      <c r="AJ347" s="5" t="s">
        <v>58</v>
      </c>
      <c r="AK347" s="5" t="s">
        <v>59</v>
      </c>
      <c r="AL347" s="5" t="s">
        <v>230</v>
      </c>
      <c r="AM347" s="5" t="s">
        <v>59</v>
      </c>
      <c r="AO347" s="17"/>
      <c r="AP347" s="17"/>
      <c r="AQ347" s="17"/>
      <c r="AR347" s="17"/>
      <c r="AS347" s="17"/>
      <c r="AT347" s="10"/>
      <c r="AU347" s="10"/>
    </row>
    <row r="348" spans="1:47" x14ac:dyDescent="0.4">
      <c r="A348" s="6" t="s">
        <v>592</v>
      </c>
      <c r="B348" s="2" t="str">
        <f t="shared" si="139"/>
        <v>4E23 56CD 5FE5 C34D C1F5 C5D5 E5CD 6FE5</v>
      </c>
      <c r="D348" s="2" t="str">
        <f t="shared" si="140"/>
        <v>4E2356CD5FE5C34DC1F5C5D5E5CD6FE5</v>
      </c>
      <c r="E348" s="2">
        <f t="shared" si="141"/>
        <v>124304</v>
      </c>
      <c r="F348" s="3" t="str">
        <f t="shared" si="142"/>
        <v>1E590</v>
      </c>
      <c r="G348" s="5" t="str">
        <f t="shared" si="123"/>
        <v>4E</v>
      </c>
      <c r="H348" s="5" t="str">
        <f t="shared" si="124"/>
        <v>23</v>
      </c>
      <c r="I348" s="5" t="str">
        <f t="shared" si="125"/>
        <v>56</v>
      </c>
      <c r="J348" s="5" t="str">
        <f t="shared" si="126"/>
        <v>CD</v>
      </c>
      <c r="K348" s="5" t="str">
        <f t="shared" si="127"/>
        <v>5F</v>
      </c>
      <c r="L348" s="5" t="str">
        <f t="shared" si="128"/>
        <v>E5</v>
      </c>
      <c r="M348" s="5" t="str">
        <f t="shared" si="129"/>
        <v>C3</v>
      </c>
      <c r="N348" s="5" t="str">
        <f t="shared" si="130"/>
        <v>4D</v>
      </c>
      <c r="O348" s="5" t="str">
        <f t="shared" si="131"/>
        <v>C1</v>
      </c>
      <c r="P348" s="5" t="str">
        <f t="shared" si="132"/>
        <v>F5</v>
      </c>
      <c r="Q348" s="5" t="str">
        <f t="shared" si="133"/>
        <v>C5</v>
      </c>
      <c r="R348" s="5" t="str">
        <f t="shared" si="134"/>
        <v>D5</v>
      </c>
      <c r="S348" s="5" t="str">
        <f t="shared" si="135"/>
        <v>E5</v>
      </c>
      <c r="T348" s="5" t="str">
        <f t="shared" si="136"/>
        <v>CD</v>
      </c>
      <c r="U348" s="5" t="str">
        <f t="shared" si="137"/>
        <v>6F</v>
      </c>
      <c r="V348" s="5" t="str">
        <f t="shared" si="138"/>
        <v>E5</v>
      </c>
      <c r="X348" s="5" t="s">
        <v>185</v>
      </c>
      <c r="Y348" s="5" t="s">
        <v>59</v>
      </c>
      <c r="Z348" s="5" t="s">
        <v>206</v>
      </c>
      <c r="AA348" s="5" t="s">
        <v>108</v>
      </c>
      <c r="AB348" s="5" t="s">
        <v>68</v>
      </c>
      <c r="AC348" s="5" t="s">
        <v>54</v>
      </c>
      <c r="AD348" s="5" t="s">
        <v>16</v>
      </c>
      <c r="AE348" s="5" t="s">
        <v>99</v>
      </c>
      <c r="AF348" s="5" t="s">
        <v>23</v>
      </c>
      <c r="AG348" s="5" t="s">
        <v>56</v>
      </c>
      <c r="AH348" s="5" t="s">
        <v>33</v>
      </c>
      <c r="AI348" s="5" t="s">
        <v>26</v>
      </c>
      <c r="AJ348" s="5" t="s">
        <v>54</v>
      </c>
      <c r="AK348" s="5" t="s">
        <v>108</v>
      </c>
      <c r="AL348" s="5" t="s">
        <v>61</v>
      </c>
      <c r="AM348" s="5" t="s">
        <v>54</v>
      </c>
      <c r="AO348" s="17"/>
      <c r="AP348" s="17"/>
      <c r="AQ348" s="17"/>
      <c r="AR348" s="17"/>
      <c r="AS348" s="17"/>
      <c r="AT348" s="10"/>
      <c r="AU348" s="10"/>
    </row>
    <row r="349" spans="1:47" x14ac:dyDescent="0.4">
      <c r="A349" s="6" t="s">
        <v>593</v>
      </c>
      <c r="B349" s="2" t="str">
        <f t="shared" si="139"/>
        <v>7723 7023 7123 72C3 4DC1 E521 EB00 CDD6</v>
      </c>
      <c r="D349" s="2" t="str">
        <f t="shared" si="140"/>
        <v>77237023712372C34DC1E521EB00CDD6</v>
      </c>
      <c r="E349" s="2">
        <f t="shared" si="141"/>
        <v>124320</v>
      </c>
      <c r="F349" s="3" t="str">
        <f t="shared" si="142"/>
        <v>1E5A0</v>
      </c>
      <c r="G349" s="5" t="str">
        <f t="shared" si="123"/>
        <v>77</v>
      </c>
      <c r="H349" s="5" t="str">
        <f t="shared" si="124"/>
        <v>23</v>
      </c>
      <c r="I349" s="5" t="str">
        <f t="shared" si="125"/>
        <v>70</v>
      </c>
      <c r="J349" s="5" t="str">
        <f t="shared" si="126"/>
        <v>23</v>
      </c>
      <c r="K349" s="5" t="str">
        <f t="shared" si="127"/>
        <v>71</v>
      </c>
      <c r="L349" s="5" t="str">
        <f t="shared" si="128"/>
        <v>23</v>
      </c>
      <c r="M349" s="5" t="str">
        <f t="shared" si="129"/>
        <v>72</v>
      </c>
      <c r="N349" s="5" t="str">
        <f t="shared" si="130"/>
        <v>C3</v>
      </c>
      <c r="O349" s="5" t="str">
        <f t="shared" si="131"/>
        <v>4D</v>
      </c>
      <c r="P349" s="5" t="str">
        <f t="shared" si="132"/>
        <v>C1</v>
      </c>
      <c r="Q349" s="5" t="str">
        <f t="shared" si="133"/>
        <v>E5</v>
      </c>
      <c r="R349" s="5" t="str">
        <f t="shared" si="134"/>
        <v>21</v>
      </c>
      <c r="S349" s="5" t="str">
        <f t="shared" si="135"/>
        <v>EB</v>
      </c>
      <c r="T349" s="5" t="str">
        <f t="shared" si="136"/>
        <v>00</v>
      </c>
      <c r="U349" s="5" t="str">
        <f t="shared" si="137"/>
        <v>CD</v>
      </c>
      <c r="V349" s="5" t="str">
        <f t="shared" si="138"/>
        <v>D6</v>
      </c>
      <c r="X349" s="5" t="s">
        <v>109</v>
      </c>
      <c r="Y349" s="5" t="s">
        <v>59</v>
      </c>
      <c r="Z349" s="5" t="s">
        <v>173</v>
      </c>
      <c r="AA349" s="5" t="s">
        <v>59</v>
      </c>
      <c r="AB349" s="5" t="s">
        <v>237</v>
      </c>
      <c r="AC349" s="5" t="s">
        <v>59</v>
      </c>
      <c r="AD349" s="5" t="s">
        <v>171</v>
      </c>
      <c r="AE349" s="5" t="s">
        <v>16</v>
      </c>
      <c r="AF349" s="5" t="s">
        <v>99</v>
      </c>
      <c r="AG349" s="5" t="s">
        <v>23</v>
      </c>
      <c r="AH349" s="5" t="s">
        <v>54</v>
      </c>
      <c r="AI349" s="5" t="s">
        <v>55</v>
      </c>
      <c r="AJ349" s="5" t="s">
        <v>43</v>
      </c>
      <c r="AK349" s="5" t="s">
        <v>0</v>
      </c>
      <c r="AL349" s="5" t="s">
        <v>108</v>
      </c>
      <c r="AM349" s="5" t="s">
        <v>102</v>
      </c>
      <c r="AO349" s="17"/>
      <c r="AP349" s="17"/>
      <c r="AQ349" s="17"/>
      <c r="AR349" s="17"/>
      <c r="AS349" s="17"/>
      <c r="AT349" s="10"/>
      <c r="AU349" s="10"/>
    </row>
    <row r="350" spans="1:47" x14ac:dyDescent="0.4">
      <c r="A350" s="6" t="s">
        <v>594</v>
      </c>
      <c r="B350" s="2" t="str">
        <f t="shared" si="139"/>
        <v>E921 E300 CDFB E9E1 E5CD 59EA 21EB 00E5</v>
      </c>
      <c r="D350" s="2" t="str">
        <f t="shared" si="140"/>
        <v>E921E300CDFBE9E1E5CD59EA21EB00E5</v>
      </c>
      <c r="E350" s="2">
        <f t="shared" si="141"/>
        <v>124336</v>
      </c>
      <c r="F350" s="3" t="str">
        <f t="shared" si="142"/>
        <v>1E5B0</v>
      </c>
      <c r="G350" s="5" t="str">
        <f t="shared" si="123"/>
        <v>E9</v>
      </c>
      <c r="H350" s="5" t="str">
        <f t="shared" si="124"/>
        <v>21</v>
      </c>
      <c r="I350" s="5" t="str">
        <f t="shared" si="125"/>
        <v>E3</v>
      </c>
      <c r="J350" s="5" t="str">
        <f t="shared" si="126"/>
        <v>00</v>
      </c>
      <c r="K350" s="5" t="str">
        <f t="shared" si="127"/>
        <v>CD</v>
      </c>
      <c r="L350" s="5" t="str">
        <f t="shared" si="128"/>
        <v>FB</v>
      </c>
      <c r="M350" s="5" t="str">
        <f t="shared" si="129"/>
        <v>E9</v>
      </c>
      <c r="N350" s="5" t="str">
        <f t="shared" si="130"/>
        <v>E1</v>
      </c>
      <c r="O350" s="5" t="str">
        <f t="shared" si="131"/>
        <v>E5</v>
      </c>
      <c r="P350" s="5" t="str">
        <f t="shared" si="132"/>
        <v>CD</v>
      </c>
      <c r="Q350" s="5" t="str">
        <f t="shared" si="133"/>
        <v>59</v>
      </c>
      <c r="R350" s="5" t="str">
        <f t="shared" si="134"/>
        <v>EA</v>
      </c>
      <c r="S350" s="5" t="str">
        <f t="shared" si="135"/>
        <v>21</v>
      </c>
      <c r="T350" s="5" t="str">
        <f t="shared" si="136"/>
        <v>EB</v>
      </c>
      <c r="U350" s="5" t="str">
        <f t="shared" si="137"/>
        <v>00</v>
      </c>
      <c r="V350" s="5" t="str">
        <f t="shared" si="138"/>
        <v>E5</v>
      </c>
      <c r="X350" s="5" t="s">
        <v>116</v>
      </c>
      <c r="Y350" s="5" t="s">
        <v>55</v>
      </c>
      <c r="Z350" s="5" t="s">
        <v>40</v>
      </c>
      <c r="AA350" s="5" t="s">
        <v>0</v>
      </c>
      <c r="AB350" s="5" t="s">
        <v>108</v>
      </c>
      <c r="AC350" s="5" t="s">
        <v>22</v>
      </c>
      <c r="AD350" s="5" t="s">
        <v>116</v>
      </c>
      <c r="AE350" s="5" t="s">
        <v>82</v>
      </c>
      <c r="AF350" s="5" t="s">
        <v>54</v>
      </c>
      <c r="AG350" s="5" t="s">
        <v>108</v>
      </c>
      <c r="AH350" s="5" t="s">
        <v>194</v>
      </c>
      <c r="AI350" s="5" t="s">
        <v>216</v>
      </c>
      <c r="AJ350" s="5" t="s">
        <v>55</v>
      </c>
      <c r="AK350" s="5" t="s">
        <v>43</v>
      </c>
      <c r="AL350" s="5" t="s">
        <v>0</v>
      </c>
      <c r="AM350" s="5" t="s">
        <v>54</v>
      </c>
      <c r="AO350" s="17"/>
      <c r="AP350" s="17"/>
      <c r="AQ350" s="17"/>
      <c r="AR350" s="17"/>
      <c r="AS350" s="17"/>
      <c r="AT350" s="10"/>
      <c r="AU350" s="10"/>
    </row>
    <row r="351" spans="1:47" x14ac:dyDescent="0.4">
      <c r="A351" s="6" t="s">
        <v>595</v>
      </c>
      <c r="B351" s="2" t="str">
        <f t="shared" si="139"/>
        <v>CD72 EAE1 CDDB E93A DE00 B7F2 D3E5 FEE8</v>
      </c>
      <c r="D351" s="2" t="str">
        <f t="shared" si="140"/>
        <v>CD72EAE1CDDBE93ADE00B7F2D3E5FEE8</v>
      </c>
      <c r="E351" s="2">
        <f t="shared" si="141"/>
        <v>124352</v>
      </c>
      <c r="F351" s="3" t="str">
        <f t="shared" si="142"/>
        <v>1E5C0</v>
      </c>
      <c r="G351" s="5" t="str">
        <f t="shared" si="123"/>
        <v>CD</v>
      </c>
      <c r="H351" s="5" t="str">
        <f t="shared" si="124"/>
        <v>72</v>
      </c>
      <c r="I351" s="5" t="str">
        <f t="shared" si="125"/>
        <v>EA</v>
      </c>
      <c r="J351" s="5" t="str">
        <f t="shared" si="126"/>
        <v>E1</v>
      </c>
      <c r="K351" s="5" t="str">
        <f t="shared" si="127"/>
        <v>CD</v>
      </c>
      <c r="L351" s="5" t="str">
        <f t="shared" si="128"/>
        <v>DB</v>
      </c>
      <c r="M351" s="5" t="str">
        <f t="shared" si="129"/>
        <v>E9</v>
      </c>
      <c r="N351" s="5" t="str">
        <f t="shared" si="130"/>
        <v>3A</v>
      </c>
      <c r="O351" s="5" t="str">
        <f t="shared" si="131"/>
        <v>DE</v>
      </c>
      <c r="P351" s="5" t="str">
        <f t="shared" si="132"/>
        <v>00</v>
      </c>
      <c r="Q351" s="5" t="str">
        <f t="shared" si="133"/>
        <v>B7</v>
      </c>
      <c r="R351" s="5" t="str">
        <f t="shared" si="134"/>
        <v>F2</v>
      </c>
      <c r="S351" s="5" t="str">
        <f t="shared" si="135"/>
        <v>D3</v>
      </c>
      <c r="T351" s="5" t="str">
        <f t="shared" si="136"/>
        <v>E5</v>
      </c>
      <c r="U351" s="5" t="str">
        <f t="shared" si="137"/>
        <v>FE</v>
      </c>
      <c r="V351" s="5" t="str">
        <f t="shared" si="138"/>
        <v>E8</v>
      </c>
      <c r="X351" s="5" t="s">
        <v>108</v>
      </c>
      <c r="Y351" s="5" t="s">
        <v>171</v>
      </c>
      <c r="Z351" s="5" t="s">
        <v>216</v>
      </c>
      <c r="AA351" s="5" t="s">
        <v>82</v>
      </c>
      <c r="AB351" s="5" t="s">
        <v>108</v>
      </c>
      <c r="AC351" s="5" t="s">
        <v>208</v>
      </c>
      <c r="AD351" s="5" t="s">
        <v>116</v>
      </c>
      <c r="AE351" s="5" t="s">
        <v>45</v>
      </c>
      <c r="AF351" s="5" t="s">
        <v>124</v>
      </c>
      <c r="AG351" s="5" t="s">
        <v>0</v>
      </c>
      <c r="AH351" s="5" t="s">
        <v>46</v>
      </c>
      <c r="AI351" s="5" t="s">
        <v>126</v>
      </c>
      <c r="AJ351" s="5" t="s">
        <v>203</v>
      </c>
      <c r="AK351" s="5" t="s">
        <v>54</v>
      </c>
      <c r="AL351" s="5" t="s">
        <v>87</v>
      </c>
      <c r="AM351" s="5" t="s">
        <v>70</v>
      </c>
      <c r="AO351" s="17"/>
      <c r="AP351" s="17"/>
      <c r="AQ351" s="17"/>
      <c r="AR351" s="17"/>
      <c r="AS351" s="17"/>
      <c r="AT351" s="10"/>
      <c r="AU351" s="10"/>
    </row>
    <row r="352" spans="1:47" x14ac:dyDescent="0.4">
      <c r="A352" s="6" t="s">
        <v>596</v>
      </c>
      <c r="B352" s="2" t="str">
        <f t="shared" si="139"/>
        <v>DAF3 E5E1 2323 2323 E523 7EB7 F2F3 E521</v>
      </c>
      <c r="D352" s="2" t="str">
        <f t="shared" si="140"/>
        <v>DAF3E5E123232323E5237EB7F2F3E521</v>
      </c>
      <c r="E352" s="2">
        <f t="shared" si="141"/>
        <v>124368</v>
      </c>
      <c r="F352" s="3" t="str">
        <f t="shared" si="142"/>
        <v>1E5D0</v>
      </c>
      <c r="G352" s="5" t="str">
        <f t="shared" si="123"/>
        <v>DA</v>
      </c>
      <c r="H352" s="5" t="str">
        <f t="shared" si="124"/>
        <v>F3</v>
      </c>
      <c r="I352" s="5" t="str">
        <f t="shared" si="125"/>
        <v>E5</v>
      </c>
      <c r="J352" s="5" t="str">
        <f t="shared" si="126"/>
        <v>E1</v>
      </c>
      <c r="K352" s="5" t="str">
        <f t="shared" si="127"/>
        <v>23</v>
      </c>
      <c r="L352" s="5" t="str">
        <f t="shared" si="128"/>
        <v>23</v>
      </c>
      <c r="M352" s="5" t="str">
        <f t="shared" si="129"/>
        <v>23</v>
      </c>
      <c r="N352" s="5" t="str">
        <f t="shared" si="130"/>
        <v>23</v>
      </c>
      <c r="O352" s="5" t="str">
        <f t="shared" si="131"/>
        <v>E5</v>
      </c>
      <c r="P352" s="5" t="str">
        <f t="shared" si="132"/>
        <v>23</v>
      </c>
      <c r="Q352" s="5" t="str">
        <f t="shared" si="133"/>
        <v>7E</v>
      </c>
      <c r="R352" s="5" t="str">
        <f t="shared" si="134"/>
        <v>B7</v>
      </c>
      <c r="S352" s="5" t="str">
        <f t="shared" si="135"/>
        <v>F2</v>
      </c>
      <c r="T352" s="5" t="str">
        <f t="shared" si="136"/>
        <v>F3</v>
      </c>
      <c r="U352" s="5" t="str">
        <f t="shared" si="137"/>
        <v>E5</v>
      </c>
      <c r="V352" s="5" t="str">
        <f t="shared" si="138"/>
        <v>21</v>
      </c>
      <c r="X352" s="5" t="s">
        <v>105</v>
      </c>
      <c r="Y352" s="5" t="s">
        <v>21</v>
      </c>
      <c r="Z352" s="5" t="s">
        <v>54</v>
      </c>
      <c r="AA352" s="5" t="s">
        <v>82</v>
      </c>
      <c r="AB352" s="5" t="s">
        <v>59</v>
      </c>
      <c r="AC352" s="5" t="s">
        <v>59</v>
      </c>
      <c r="AD352" s="5" t="s">
        <v>59</v>
      </c>
      <c r="AE352" s="5" t="s">
        <v>59</v>
      </c>
      <c r="AF352" s="5" t="s">
        <v>54</v>
      </c>
      <c r="AG352" s="5" t="s">
        <v>59</v>
      </c>
      <c r="AH352" s="5" t="s">
        <v>58</v>
      </c>
      <c r="AI352" s="5" t="s">
        <v>46</v>
      </c>
      <c r="AJ352" s="5" t="s">
        <v>126</v>
      </c>
      <c r="AK352" s="5" t="s">
        <v>21</v>
      </c>
      <c r="AL352" s="5" t="s">
        <v>54</v>
      </c>
      <c r="AM352" s="5" t="s">
        <v>55</v>
      </c>
      <c r="AO352" s="17"/>
      <c r="AP352" s="17"/>
      <c r="AQ352" s="17"/>
      <c r="AR352" s="17"/>
      <c r="AS352" s="17"/>
      <c r="AT352" s="10"/>
      <c r="AU352" s="10"/>
    </row>
    <row r="353" spans="1:47" x14ac:dyDescent="0.4">
      <c r="A353" s="6" t="s">
        <v>597</v>
      </c>
      <c r="B353" s="2" t="str">
        <f t="shared" si="139"/>
        <v>E300 E5CD FBE9 21E7 00CD 59EA E1CD DBE9</v>
      </c>
      <c r="D353" s="2" t="str">
        <f t="shared" si="140"/>
        <v>E300E5CDFBE921E700CD59EAE1CDDBE9</v>
      </c>
      <c r="E353" s="2">
        <f t="shared" si="141"/>
        <v>124384</v>
      </c>
      <c r="F353" s="3" t="str">
        <f t="shared" si="142"/>
        <v>1E5E0</v>
      </c>
      <c r="G353" s="5" t="str">
        <f t="shared" si="123"/>
        <v>E3</v>
      </c>
      <c r="H353" s="5" t="str">
        <f t="shared" si="124"/>
        <v>00</v>
      </c>
      <c r="I353" s="5" t="str">
        <f t="shared" si="125"/>
        <v>E5</v>
      </c>
      <c r="J353" s="5" t="str">
        <f t="shared" si="126"/>
        <v>CD</v>
      </c>
      <c r="K353" s="5" t="str">
        <f t="shared" si="127"/>
        <v>FB</v>
      </c>
      <c r="L353" s="5" t="str">
        <f t="shared" si="128"/>
        <v>E9</v>
      </c>
      <c r="M353" s="5" t="str">
        <f t="shared" si="129"/>
        <v>21</v>
      </c>
      <c r="N353" s="5" t="str">
        <f t="shared" si="130"/>
        <v>E7</v>
      </c>
      <c r="O353" s="5" t="str">
        <f t="shared" si="131"/>
        <v>00</v>
      </c>
      <c r="P353" s="5" t="str">
        <f t="shared" si="132"/>
        <v>CD</v>
      </c>
      <c r="Q353" s="5" t="str">
        <f t="shared" si="133"/>
        <v>59</v>
      </c>
      <c r="R353" s="5" t="str">
        <f t="shared" si="134"/>
        <v>EA</v>
      </c>
      <c r="S353" s="5" t="str">
        <f t="shared" si="135"/>
        <v>E1</v>
      </c>
      <c r="T353" s="5" t="str">
        <f t="shared" si="136"/>
        <v>CD</v>
      </c>
      <c r="U353" s="5" t="str">
        <f t="shared" si="137"/>
        <v>DB</v>
      </c>
      <c r="V353" s="5" t="str">
        <f t="shared" si="138"/>
        <v>E9</v>
      </c>
      <c r="X353" s="5" t="s">
        <v>40</v>
      </c>
      <c r="Y353" s="5" t="s">
        <v>0</v>
      </c>
      <c r="Z353" s="5" t="s">
        <v>54</v>
      </c>
      <c r="AA353" s="5" t="s">
        <v>108</v>
      </c>
      <c r="AB353" s="5" t="s">
        <v>22</v>
      </c>
      <c r="AC353" s="5" t="s">
        <v>116</v>
      </c>
      <c r="AD353" s="5" t="s">
        <v>55</v>
      </c>
      <c r="AE353" s="5" t="s">
        <v>66</v>
      </c>
      <c r="AF353" s="5" t="s">
        <v>0</v>
      </c>
      <c r="AG353" s="5" t="s">
        <v>108</v>
      </c>
      <c r="AH353" s="5" t="s">
        <v>194</v>
      </c>
      <c r="AI353" s="5" t="s">
        <v>216</v>
      </c>
      <c r="AJ353" s="5" t="s">
        <v>82</v>
      </c>
      <c r="AK353" s="5" t="s">
        <v>108</v>
      </c>
      <c r="AL353" s="5" t="s">
        <v>208</v>
      </c>
      <c r="AM353" s="5" t="s">
        <v>116</v>
      </c>
      <c r="AO353" s="17"/>
      <c r="AP353" s="17"/>
      <c r="AQ353" s="17"/>
      <c r="AR353" s="17"/>
      <c r="AS353" s="17"/>
      <c r="AT353" s="10"/>
      <c r="AU353" s="10"/>
    </row>
    <row r="354" spans="1:47" x14ac:dyDescent="0.4">
      <c r="A354" s="6" t="s">
        <v>598</v>
      </c>
      <c r="B354" s="2" t="str">
        <f t="shared" si="139"/>
        <v>C3B7 E5E1 CDF8 E9C9 F5C5 D5E5 CDF1 EBCA</v>
      </c>
      <c r="D354" s="2" t="str">
        <f t="shared" si="140"/>
        <v>C3B7E5E1CDF8E9C9F5C5D5E5CDF1EBCA</v>
      </c>
      <c r="E354" s="2">
        <f t="shared" si="141"/>
        <v>124400</v>
      </c>
      <c r="F354" s="3" t="str">
        <f t="shared" si="142"/>
        <v>1E5F0</v>
      </c>
      <c r="G354" s="5" t="str">
        <f t="shared" si="123"/>
        <v>C3</v>
      </c>
      <c r="H354" s="5" t="str">
        <f t="shared" si="124"/>
        <v>B7</v>
      </c>
      <c r="I354" s="5" t="str">
        <f t="shared" si="125"/>
        <v>E5</v>
      </c>
      <c r="J354" s="5" t="str">
        <f t="shared" si="126"/>
        <v>E1</v>
      </c>
      <c r="K354" s="5" t="str">
        <f t="shared" si="127"/>
        <v>CD</v>
      </c>
      <c r="L354" s="5" t="str">
        <f t="shared" si="128"/>
        <v>F8</v>
      </c>
      <c r="M354" s="5" t="str">
        <f t="shared" si="129"/>
        <v>E9</v>
      </c>
      <c r="N354" s="5" t="str">
        <f t="shared" si="130"/>
        <v>C9</v>
      </c>
      <c r="O354" s="5" t="str">
        <f t="shared" si="131"/>
        <v>F5</v>
      </c>
      <c r="P354" s="5" t="str">
        <f t="shared" si="132"/>
        <v>C5</v>
      </c>
      <c r="Q354" s="5" t="str">
        <f t="shared" si="133"/>
        <v>D5</v>
      </c>
      <c r="R354" s="5" t="str">
        <f t="shared" si="134"/>
        <v>E5</v>
      </c>
      <c r="S354" s="5" t="str">
        <f t="shared" si="135"/>
        <v>CD</v>
      </c>
      <c r="T354" s="5" t="str">
        <f t="shared" si="136"/>
        <v>F1</v>
      </c>
      <c r="U354" s="5" t="str">
        <f t="shared" si="137"/>
        <v>EB</v>
      </c>
      <c r="V354" s="5" t="str">
        <f t="shared" si="138"/>
        <v>CA</v>
      </c>
      <c r="X354" s="5" t="s">
        <v>16</v>
      </c>
      <c r="Y354" s="5" t="s">
        <v>46</v>
      </c>
      <c r="Z354" s="5" t="s">
        <v>54</v>
      </c>
      <c r="AA354" s="5" t="s">
        <v>82</v>
      </c>
      <c r="AB354" s="5" t="s">
        <v>108</v>
      </c>
      <c r="AC354" s="5" t="s">
        <v>247</v>
      </c>
      <c r="AD354" s="5" t="s">
        <v>116</v>
      </c>
      <c r="AE354" s="5" t="s">
        <v>53</v>
      </c>
      <c r="AF354" s="5" t="s">
        <v>56</v>
      </c>
      <c r="AG354" s="5" t="s">
        <v>33</v>
      </c>
      <c r="AH354" s="5" t="s">
        <v>26</v>
      </c>
      <c r="AI354" s="5" t="s">
        <v>54</v>
      </c>
      <c r="AJ354" s="5" t="s">
        <v>108</v>
      </c>
      <c r="AK354" s="5" t="s">
        <v>63</v>
      </c>
      <c r="AL354" s="5" t="s">
        <v>43</v>
      </c>
      <c r="AM354" s="5" t="s">
        <v>77</v>
      </c>
      <c r="AO354" s="17"/>
      <c r="AP354" s="17"/>
      <c r="AQ354" s="17"/>
      <c r="AR354" s="17"/>
      <c r="AS354" s="17"/>
      <c r="AT354" s="10"/>
      <c r="AU354" s="10"/>
    </row>
    <row r="355" spans="1:47" x14ac:dyDescent="0.4">
      <c r="A355" s="6" t="s">
        <v>599</v>
      </c>
      <c r="B355" s="2" t="str">
        <f t="shared" si="139"/>
        <v>3AE6 07DA D0E9 070F 1FB7 1FF5 3E00 115F</v>
      </c>
      <c r="D355" s="2" t="str">
        <f t="shared" si="140"/>
        <v>3AE607DAD0E9070F1FB71FF53E00115F</v>
      </c>
      <c r="E355" s="2">
        <f t="shared" si="141"/>
        <v>124416</v>
      </c>
      <c r="F355" s="3" t="str">
        <f t="shared" si="142"/>
        <v>1E600</v>
      </c>
      <c r="G355" s="5" t="str">
        <f t="shared" si="123"/>
        <v>3A</v>
      </c>
      <c r="H355" s="5" t="str">
        <f t="shared" si="124"/>
        <v>E6</v>
      </c>
      <c r="I355" s="5" t="str">
        <f t="shared" si="125"/>
        <v>07</v>
      </c>
      <c r="J355" s="5" t="str">
        <f t="shared" si="126"/>
        <v>DA</v>
      </c>
      <c r="K355" s="5" t="str">
        <f t="shared" si="127"/>
        <v>D0</v>
      </c>
      <c r="L355" s="5" t="str">
        <f t="shared" si="128"/>
        <v>E9</v>
      </c>
      <c r="M355" s="5" t="str">
        <f t="shared" si="129"/>
        <v>07</v>
      </c>
      <c r="N355" s="5" t="str">
        <f t="shared" si="130"/>
        <v>0F</v>
      </c>
      <c r="O355" s="5" t="str">
        <f t="shared" si="131"/>
        <v>1F</v>
      </c>
      <c r="P355" s="5" t="str">
        <f t="shared" si="132"/>
        <v>B7</v>
      </c>
      <c r="Q355" s="5" t="str">
        <f t="shared" si="133"/>
        <v>1F</v>
      </c>
      <c r="R355" s="5" t="str">
        <f t="shared" si="134"/>
        <v>F5</v>
      </c>
      <c r="S355" s="5" t="str">
        <f t="shared" si="135"/>
        <v>3E</v>
      </c>
      <c r="T355" s="5" t="str">
        <f t="shared" si="136"/>
        <v>00</v>
      </c>
      <c r="U355" s="5" t="str">
        <f t="shared" si="137"/>
        <v>11</v>
      </c>
      <c r="V355" s="5" t="str">
        <f t="shared" si="138"/>
        <v>5F</v>
      </c>
      <c r="X355" s="5" t="s">
        <v>45</v>
      </c>
      <c r="Y355" s="5" t="s">
        <v>97</v>
      </c>
      <c r="Z355" s="5" t="s">
        <v>7</v>
      </c>
      <c r="AA355" s="5" t="s">
        <v>105</v>
      </c>
      <c r="AB355" s="5" t="s">
        <v>44</v>
      </c>
      <c r="AC355" s="5" t="s">
        <v>116</v>
      </c>
      <c r="AD355" s="5" t="s">
        <v>7</v>
      </c>
      <c r="AE355" s="5" t="s">
        <v>15</v>
      </c>
      <c r="AF355" s="5" t="s">
        <v>79</v>
      </c>
      <c r="AG355" s="5" t="s">
        <v>46</v>
      </c>
      <c r="AH355" s="5" t="s">
        <v>79</v>
      </c>
      <c r="AI355" s="5" t="s">
        <v>56</v>
      </c>
      <c r="AJ355" s="5" t="s">
        <v>47</v>
      </c>
      <c r="AK355" s="5" t="s">
        <v>0</v>
      </c>
      <c r="AL355" s="5" t="s">
        <v>95</v>
      </c>
      <c r="AM355" s="5" t="s">
        <v>68</v>
      </c>
      <c r="AO355" s="17"/>
      <c r="AP355" s="17"/>
      <c r="AQ355" s="17"/>
      <c r="AR355" s="17"/>
      <c r="AS355" s="17"/>
      <c r="AT355" s="10"/>
      <c r="AU355" s="10"/>
    </row>
    <row r="356" spans="1:47" x14ac:dyDescent="0.4">
      <c r="A356" s="6" t="s">
        <v>600</v>
      </c>
      <c r="B356" s="2" t="str">
        <f t="shared" si="139"/>
        <v>E6D2 18E6 3C11 57E6 77E5 21E3 00CD 1CE1</v>
      </c>
      <c r="D356" s="2" t="str">
        <f t="shared" si="140"/>
        <v>E6D218E63C1157E677E521E300CD1CE1</v>
      </c>
      <c r="E356" s="2">
        <f t="shared" si="141"/>
        <v>124432</v>
      </c>
      <c r="F356" s="3" t="str">
        <f t="shared" si="142"/>
        <v>1E610</v>
      </c>
      <c r="G356" s="5" t="str">
        <f t="shared" si="123"/>
        <v>E6</v>
      </c>
      <c r="H356" s="5" t="str">
        <f t="shared" si="124"/>
        <v>D2</v>
      </c>
      <c r="I356" s="5" t="str">
        <f t="shared" si="125"/>
        <v>18</v>
      </c>
      <c r="J356" s="5" t="str">
        <f t="shared" si="126"/>
        <v>E6</v>
      </c>
      <c r="K356" s="5" t="str">
        <f t="shared" si="127"/>
        <v>3C</v>
      </c>
      <c r="L356" s="5" t="str">
        <f t="shared" si="128"/>
        <v>11</v>
      </c>
      <c r="M356" s="5" t="str">
        <f t="shared" si="129"/>
        <v>57</v>
      </c>
      <c r="N356" s="5" t="str">
        <f t="shared" si="130"/>
        <v>E6</v>
      </c>
      <c r="O356" s="5" t="str">
        <f t="shared" si="131"/>
        <v>77</v>
      </c>
      <c r="P356" s="5" t="str">
        <f t="shared" si="132"/>
        <v>E5</v>
      </c>
      <c r="Q356" s="5" t="str">
        <f t="shared" si="133"/>
        <v>21</v>
      </c>
      <c r="R356" s="5" t="str">
        <f t="shared" si="134"/>
        <v>E3</v>
      </c>
      <c r="S356" s="5" t="str">
        <f t="shared" si="135"/>
        <v>00</v>
      </c>
      <c r="T356" s="5" t="str">
        <f t="shared" si="136"/>
        <v>CD</v>
      </c>
      <c r="U356" s="5" t="str">
        <f t="shared" si="137"/>
        <v>1C</v>
      </c>
      <c r="V356" s="5" t="str">
        <f t="shared" si="138"/>
        <v>E1</v>
      </c>
      <c r="X356" s="5" t="s">
        <v>97</v>
      </c>
      <c r="Y356" s="5" t="s">
        <v>42</v>
      </c>
      <c r="Z356" s="5" t="s">
        <v>113</v>
      </c>
      <c r="AA356" s="5" t="s">
        <v>97</v>
      </c>
      <c r="AB356" s="5" t="s">
        <v>91</v>
      </c>
      <c r="AC356" s="5" t="s">
        <v>95</v>
      </c>
      <c r="AD356" s="5" t="s">
        <v>119</v>
      </c>
      <c r="AE356" s="5" t="s">
        <v>97</v>
      </c>
      <c r="AF356" s="5" t="s">
        <v>109</v>
      </c>
      <c r="AG356" s="5" t="s">
        <v>54</v>
      </c>
      <c r="AH356" s="5" t="s">
        <v>55</v>
      </c>
      <c r="AI356" s="5" t="s">
        <v>40</v>
      </c>
      <c r="AJ356" s="5" t="s">
        <v>0</v>
      </c>
      <c r="AK356" s="5" t="s">
        <v>108</v>
      </c>
      <c r="AL356" s="5" t="s">
        <v>138</v>
      </c>
      <c r="AM356" s="5" t="s">
        <v>82</v>
      </c>
      <c r="AO356" s="17"/>
      <c r="AP356" s="17"/>
      <c r="AQ356" s="17"/>
      <c r="AR356" s="17"/>
      <c r="AS356" s="17"/>
      <c r="AT356" s="10"/>
      <c r="AU356" s="10"/>
    </row>
    <row r="357" spans="1:47" x14ac:dyDescent="0.4">
      <c r="A357" s="6" t="s">
        <v>601</v>
      </c>
      <c r="B357" s="2" t="str">
        <f t="shared" si="139"/>
        <v>EBE5 CD59 EAE1 2323 2323 CD72 EACD 3DE6</v>
      </c>
      <c r="D357" s="2" t="str">
        <f t="shared" si="140"/>
        <v>EBE5CD59EAE123232323CD72EACD3DE6</v>
      </c>
      <c r="E357" s="2">
        <f t="shared" si="141"/>
        <v>124448</v>
      </c>
      <c r="F357" s="3" t="str">
        <f t="shared" si="142"/>
        <v>1E620</v>
      </c>
      <c r="G357" s="5" t="str">
        <f t="shared" si="123"/>
        <v>EB</v>
      </c>
      <c r="H357" s="5" t="str">
        <f t="shared" si="124"/>
        <v>E5</v>
      </c>
      <c r="I357" s="5" t="str">
        <f t="shared" si="125"/>
        <v>CD</v>
      </c>
      <c r="J357" s="5" t="str">
        <f t="shared" si="126"/>
        <v>59</v>
      </c>
      <c r="K357" s="5" t="str">
        <f t="shared" si="127"/>
        <v>EA</v>
      </c>
      <c r="L357" s="5" t="str">
        <f t="shared" si="128"/>
        <v>E1</v>
      </c>
      <c r="M357" s="5" t="str">
        <f t="shared" si="129"/>
        <v>23</v>
      </c>
      <c r="N357" s="5" t="str">
        <f t="shared" si="130"/>
        <v>23</v>
      </c>
      <c r="O357" s="5" t="str">
        <f t="shared" si="131"/>
        <v>23</v>
      </c>
      <c r="P357" s="5" t="str">
        <f t="shared" si="132"/>
        <v>23</v>
      </c>
      <c r="Q357" s="5" t="str">
        <f t="shared" si="133"/>
        <v>CD</v>
      </c>
      <c r="R357" s="5" t="str">
        <f t="shared" si="134"/>
        <v>72</v>
      </c>
      <c r="S357" s="5" t="str">
        <f t="shared" si="135"/>
        <v>EA</v>
      </c>
      <c r="T357" s="5" t="str">
        <f t="shared" si="136"/>
        <v>CD</v>
      </c>
      <c r="U357" s="5" t="str">
        <f t="shared" si="137"/>
        <v>3D</v>
      </c>
      <c r="V357" s="5" t="str">
        <f t="shared" si="138"/>
        <v>E6</v>
      </c>
      <c r="X357" s="5" t="s">
        <v>43</v>
      </c>
      <c r="Y357" s="5" t="s">
        <v>54</v>
      </c>
      <c r="Z357" s="5" t="s">
        <v>108</v>
      </c>
      <c r="AA357" s="5" t="s">
        <v>194</v>
      </c>
      <c r="AB357" s="5" t="s">
        <v>216</v>
      </c>
      <c r="AC357" s="5" t="s">
        <v>82</v>
      </c>
      <c r="AD357" s="5" t="s">
        <v>59</v>
      </c>
      <c r="AE357" s="5" t="s">
        <v>59</v>
      </c>
      <c r="AF357" s="5" t="s">
        <v>59</v>
      </c>
      <c r="AG357" s="5" t="s">
        <v>59</v>
      </c>
      <c r="AH357" s="5" t="s">
        <v>108</v>
      </c>
      <c r="AI357" s="5" t="s">
        <v>171</v>
      </c>
      <c r="AJ357" s="5" t="s">
        <v>216</v>
      </c>
      <c r="AK357" s="5" t="s">
        <v>108</v>
      </c>
      <c r="AL357" s="5" t="s">
        <v>86</v>
      </c>
      <c r="AM357" s="5" t="s">
        <v>97</v>
      </c>
      <c r="AO357" s="17"/>
      <c r="AP357" s="17"/>
      <c r="AQ357" s="17"/>
      <c r="AR357" s="17"/>
      <c r="AS357" s="17"/>
      <c r="AT357" s="10"/>
      <c r="AU357" s="10"/>
    </row>
    <row r="358" spans="1:47" x14ac:dyDescent="0.4">
      <c r="A358" s="6" t="s">
        <v>602</v>
      </c>
      <c r="B358" s="2" t="str">
        <f t="shared" si="139"/>
        <v>CD3D E6E1 C180 E67F 7700 C34D C121 E700</v>
      </c>
      <c r="D358" s="2" t="str">
        <f t="shared" si="140"/>
        <v>CD3DE6E1C180E67F7700C34DC121E700</v>
      </c>
      <c r="E358" s="2">
        <f t="shared" si="141"/>
        <v>124464</v>
      </c>
      <c r="F358" s="3" t="str">
        <f t="shared" si="142"/>
        <v>1E630</v>
      </c>
      <c r="G358" s="5" t="str">
        <f t="shared" si="123"/>
        <v>CD</v>
      </c>
      <c r="H358" s="5" t="str">
        <f t="shared" si="124"/>
        <v>3D</v>
      </c>
      <c r="I358" s="5" t="str">
        <f t="shared" si="125"/>
        <v>E6</v>
      </c>
      <c r="J358" s="5" t="str">
        <f t="shared" si="126"/>
        <v>E1</v>
      </c>
      <c r="K358" s="5" t="str">
        <f t="shared" si="127"/>
        <v>C1</v>
      </c>
      <c r="L358" s="5" t="str">
        <f t="shared" si="128"/>
        <v>80</v>
      </c>
      <c r="M358" s="5" t="str">
        <f t="shared" si="129"/>
        <v>E6</v>
      </c>
      <c r="N358" s="5" t="str">
        <f t="shared" si="130"/>
        <v>7F</v>
      </c>
      <c r="O358" s="5" t="str">
        <f t="shared" si="131"/>
        <v>77</v>
      </c>
      <c r="P358" s="5" t="str">
        <f t="shared" si="132"/>
        <v>00</v>
      </c>
      <c r="Q358" s="5" t="str">
        <f t="shared" si="133"/>
        <v>C3</v>
      </c>
      <c r="R358" s="5" t="str">
        <f t="shared" si="134"/>
        <v>4D</v>
      </c>
      <c r="S358" s="5" t="str">
        <f t="shared" si="135"/>
        <v>C1</v>
      </c>
      <c r="T358" s="5" t="str">
        <f t="shared" si="136"/>
        <v>21</v>
      </c>
      <c r="U358" s="5" t="str">
        <f t="shared" si="137"/>
        <v>E7</v>
      </c>
      <c r="V358" s="5" t="str">
        <f t="shared" si="138"/>
        <v>00</v>
      </c>
      <c r="X358" s="5" t="s">
        <v>108</v>
      </c>
      <c r="Y358" s="5" t="s">
        <v>86</v>
      </c>
      <c r="Z358" s="5" t="s">
        <v>97</v>
      </c>
      <c r="AA358" s="5" t="s">
        <v>82</v>
      </c>
      <c r="AB358" s="5" t="s">
        <v>23</v>
      </c>
      <c r="AC358" s="5" t="s">
        <v>88</v>
      </c>
      <c r="AD358" s="5" t="s">
        <v>97</v>
      </c>
      <c r="AE358" s="5" t="s">
        <v>94</v>
      </c>
      <c r="AF358" s="5" t="s">
        <v>109</v>
      </c>
      <c r="AG358" s="5" t="s">
        <v>0</v>
      </c>
      <c r="AH358" s="5" t="s">
        <v>16</v>
      </c>
      <c r="AI358" s="5" t="s">
        <v>99</v>
      </c>
      <c r="AJ358" s="5" t="s">
        <v>23</v>
      </c>
      <c r="AK358" s="5" t="s">
        <v>55</v>
      </c>
      <c r="AL358" s="5" t="s">
        <v>66</v>
      </c>
      <c r="AM358" s="5" t="s">
        <v>0</v>
      </c>
      <c r="AO358" s="17"/>
      <c r="AP358" s="17"/>
      <c r="AQ358" s="17"/>
      <c r="AR358" s="17"/>
      <c r="AS358" s="17"/>
      <c r="AT358" s="10"/>
      <c r="AU358" s="10"/>
    </row>
    <row r="359" spans="1:47" x14ac:dyDescent="0.4">
      <c r="A359" s="6" t="s">
        <v>603</v>
      </c>
      <c r="B359" s="2" t="str">
        <f t="shared" si="139"/>
        <v>E5CD DBE9 21E3 00CD FBE9 E1E5 CD20 EAE1</v>
      </c>
      <c r="D359" s="2" t="str">
        <f t="shared" si="140"/>
        <v>E5CDDBE921E300CDFBE9E1E5CD20EAE1</v>
      </c>
      <c r="E359" s="2">
        <f t="shared" si="141"/>
        <v>124480</v>
      </c>
      <c r="F359" s="3" t="str">
        <f t="shared" si="142"/>
        <v>1E640</v>
      </c>
      <c r="G359" s="5" t="str">
        <f t="shared" si="123"/>
        <v>E5</v>
      </c>
      <c r="H359" s="5" t="str">
        <f t="shared" si="124"/>
        <v>CD</v>
      </c>
      <c r="I359" s="5" t="str">
        <f t="shared" si="125"/>
        <v>DB</v>
      </c>
      <c r="J359" s="5" t="str">
        <f t="shared" si="126"/>
        <v>E9</v>
      </c>
      <c r="K359" s="5" t="str">
        <f t="shared" si="127"/>
        <v>21</v>
      </c>
      <c r="L359" s="5" t="str">
        <f t="shared" si="128"/>
        <v>E3</v>
      </c>
      <c r="M359" s="5" t="str">
        <f t="shared" si="129"/>
        <v>00</v>
      </c>
      <c r="N359" s="5" t="str">
        <f t="shared" si="130"/>
        <v>CD</v>
      </c>
      <c r="O359" s="5" t="str">
        <f t="shared" si="131"/>
        <v>FB</v>
      </c>
      <c r="P359" s="5" t="str">
        <f t="shared" si="132"/>
        <v>E9</v>
      </c>
      <c r="Q359" s="5" t="str">
        <f t="shared" si="133"/>
        <v>E1</v>
      </c>
      <c r="R359" s="5" t="str">
        <f t="shared" si="134"/>
        <v>E5</v>
      </c>
      <c r="S359" s="5" t="str">
        <f t="shared" si="135"/>
        <v>CD</v>
      </c>
      <c r="T359" s="5" t="str">
        <f t="shared" si="136"/>
        <v>20</v>
      </c>
      <c r="U359" s="5" t="str">
        <f t="shared" si="137"/>
        <v>EA</v>
      </c>
      <c r="V359" s="5" t="str">
        <f t="shared" si="138"/>
        <v>E1</v>
      </c>
      <c r="X359" s="5" t="s">
        <v>54</v>
      </c>
      <c r="Y359" s="5" t="s">
        <v>108</v>
      </c>
      <c r="Z359" s="5" t="s">
        <v>208</v>
      </c>
      <c r="AA359" s="5" t="s">
        <v>116</v>
      </c>
      <c r="AB359" s="5" t="s">
        <v>55</v>
      </c>
      <c r="AC359" s="5" t="s">
        <v>40</v>
      </c>
      <c r="AD359" s="5" t="s">
        <v>0</v>
      </c>
      <c r="AE359" s="5" t="s">
        <v>108</v>
      </c>
      <c r="AF359" s="5" t="s">
        <v>22</v>
      </c>
      <c r="AG359" s="5" t="s">
        <v>116</v>
      </c>
      <c r="AH359" s="5" t="s">
        <v>82</v>
      </c>
      <c r="AI359" s="5" t="s">
        <v>54</v>
      </c>
      <c r="AJ359" s="5" t="s">
        <v>108</v>
      </c>
      <c r="AK359" s="5" t="s">
        <v>159</v>
      </c>
      <c r="AL359" s="5" t="s">
        <v>216</v>
      </c>
      <c r="AM359" s="5" t="s">
        <v>82</v>
      </c>
      <c r="AO359" s="17"/>
      <c r="AP359" s="17"/>
      <c r="AQ359" s="17"/>
      <c r="AR359" s="17"/>
      <c r="AS359" s="17"/>
      <c r="AT359" s="10"/>
      <c r="AU359" s="10"/>
    </row>
    <row r="360" spans="1:47" x14ac:dyDescent="0.4">
      <c r="A360" s="6" t="s">
        <v>604</v>
      </c>
      <c r="B360" s="2" t="str">
        <f t="shared" si="139"/>
        <v>CD72 EA3D E67F C97F D2D0 1C00 99EE 1400</v>
      </c>
      <c r="D360" s="2" t="str">
        <f t="shared" si="140"/>
        <v>CD72EA3DE67FC97FD2D01C0099EE1400</v>
      </c>
      <c r="E360" s="2">
        <f t="shared" si="141"/>
        <v>124496</v>
      </c>
      <c r="F360" s="3" t="str">
        <f t="shared" si="142"/>
        <v>1E650</v>
      </c>
      <c r="G360" s="5" t="str">
        <f t="shared" si="123"/>
        <v>CD</v>
      </c>
      <c r="H360" s="5" t="str">
        <f t="shared" si="124"/>
        <v>72</v>
      </c>
      <c r="I360" s="5" t="str">
        <f t="shared" si="125"/>
        <v>EA</v>
      </c>
      <c r="J360" s="5" t="str">
        <f t="shared" si="126"/>
        <v>3D</v>
      </c>
      <c r="K360" s="5" t="str">
        <f t="shared" si="127"/>
        <v>E6</v>
      </c>
      <c r="L360" s="5" t="str">
        <f t="shared" si="128"/>
        <v>7F</v>
      </c>
      <c r="M360" s="5" t="str">
        <f t="shared" si="129"/>
        <v>C9</v>
      </c>
      <c r="N360" s="5" t="str">
        <f t="shared" si="130"/>
        <v>7F</v>
      </c>
      <c r="O360" s="5" t="str">
        <f t="shared" si="131"/>
        <v>D2</v>
      </c>
      <c r="P360" s="5" t="str">
        <f t="shared" si="132"/>
        <v>D0</v>
      </c>
      <c r="Q360" s="5" t="str">
        <f t="shared" si="133"/>
        <v>1C</v>
      </c>
      <c r="R360" s="5" t="str">
        <f t="shared" si="134"/>
        <v>00</v>
      </c>
      <c r="S360" s="5" t="str">
        <f t="shared" si="135"/>
        <v>99</v>
      </c>
      <c r="T360" s="5" t="str">
        <f t="shared" si="136"/>
        <v>EE</v>
      </c>
      <c r="U360" s="5" t="str">
        <f t="shared" si="137"/>
        <v>14</v>
      </c>
      <c r="V360" s="5" t="str">
        <f t="shared" si="138"/>
        <v>00</v>
      </c>
      <c r="X360" s="5" t="s">
        <v>108</v>
      </c>
      <c r="Y360" s="5" t="s">
        <v>171</v>
      </c>
      <c r="Z360" s="5" t="s">
        <v>216</v>
      </c>
      <c r="AA360" s="5" t="s">
        <v>86</v>
      </c>
      <c r="AB360" s="5" t="s">
        <v>97</v>
      </c>
      <c r="AC360" s="5" t="s">
        <v>94</v>
      </c>
      <c r="AD360" s="5" t="s">
        <v>53</v>
      </c>
      <c r="AE360" s="5" t="s">
        <v>94</v>
      </c>
      <c r="AF360" s="5" t="s">
        <v>42</v>
      </c>
      <c r="AG360" s="5" t="s">
        <v>44</v>
      </c>
      <c r="AH360" s="5" t="s">
        <v>138</v>
      </c>
      <c r="AI360" s="5" t="s">
        <v>0</v>
      </c>
      <c r="AJ360" s="5" t="s">
        <v>231</v>
      </c>
      <c r="AK360" s="5" t="s">
        <v>104</v>
      </c>
      <c r="AL360" s="5" t="s">
        <v>35</v>
      </c>
      <c r="AM360" s="5" t="s">
        <v>0</v>
      </c>
      <c r="AO360" s="17"/>
      <c r="AP360" s="17"/>
      <c r="AQ360" s="17"/>
      <c r="AR360" s="17"/>
      <c r="AS360" s="17"/>
      <c r="AT360" s="10"/>
      <c r="AU360" s="10"/>
    </row>
    <row r="361" spans="1:47" x14ac:dyDescent="0.4">
      <c r="A361" s="6" t="s">
        <v>605</v>
      </c>
      <c r="B361" s="2" t="str">
        <f t="shared" si="139"/>
        <v>9400 007F D800 00F5 C5D5 E53A D500 32EF</v>
      </c>
      <c r="D361" s="2" t="str">
        <f t="shared" si="140"/>
        <v>9400007FD80000F5C5D5E53AD50032EF</v>
      </c>
      <c r="E361" s="2">
        <f t="shared" si="141"/>
        <v>124512</v>
      </c>
      <c r="F361" s="3" t="str">
        <f t="shared" si="142"/>
        <v>1E660</v>
      </c>
      <c r="G361" s="5" t="str">
        <f t="shared" si="123"/>
        <v>94</v>
      </c>
      <c r="H361" s="5" t="str">
        <f t="shared" si="124"/>
        <v>00</v>
      </c>
      <c r="I361" s="5" t="str">
        <f t="shared" si="125"/>
        <v>00</v>
      </c>
      <c r="J361" s="5" t="str">
        <f t="shared" si="126"/>
        <v>7F</v>
      </c>
      <c r="K361" s="5" t="str">
        <f t="shared" si="127"/>
        <v>D8</v>
      </c>
      <c r="L361" s="5" t="str">
        <f t="shared" si="128"/>
        <v>00</v>
      </c>
      <c r="M361" s="5" t="str">
        <f t="shared" si="129"/>
        <v>00</v>
      </c>
      <c r="N361" s="5" t="str">
        <f t="shared" si="130"/>
        <v>F5</v>
      </c>
      <c r="O361" s="5" t="str">
        <f t="shared" si="131"/>
        <v>C5</v>
      </c>
      <c r="P361" s="5" t="str">
        <f t="shared" si="132"/>
        <v>D5</v>
      </c>
      <c r="Q361" s="5" t="str">
        <f t="shared" si="133"/>
        <v>E5</v>
      </c>
      <c r="R361" s="5" t="str">
        <f t="shared" si="134"/>
        <v>3A</v>
      </c>
      <c r="S361" s="5" t="str">
        <f t="shared" si="135"/>
        <v>D5</v>
      </c>
      <c r="T361" s="5" t="str">
        <f t="shared" si="136"/>
        <v>00</v>
      </c>
      <c r="U361" s="5" t="str">
        <f t="shared" si="137"/>
        <v>32</v>
      </c>
      <c r="V361" s="5" t="str">
        <f t="shared" si="138"/>
        <v>EF</v>
      </c>
      <c r="X361" s="5" t="s">
        <v>147</v>
      </c>
      <c r="Y361" s="5" t="s">
        <v>0</v>
      </c>
      <c r="Z361" s="5" t="s">
        <v>0</v>
      </c>
      <c r="AA361" s="5" t="s">
        <v>94</v>
      </c>
      <c r="AB361" s="5" t="s">
        <v>179</v>
      </c>
      <c r="AC361" s="5" t="s">
        <v>0</v>
      </c>
      <c r="AD361" s="5" t="s">
        <v>0</v>
      </c>
      <c r="AE361" s="5" t="s">
        <v>56</v>
      </c>
      <c r="AF361" s="5" t="s">
        <v>33</v>
      </c>
      <c r="AG361" s="5" t="s">
        <v>26</v>
      </c>
      <c r="AH361" s="5" t="s">
        <v>54</v>
      </c>
      <c r="AI361" s="5" t="s">
        <v>45</v>
      </c>
      <c r="AJ361" s="5" t="s">
        <v>26</v>
      </c>
      <c r="AK361" s="5" t="s">
        <v>0</v>
      </c>
      <c r="AL361" s="5" t="s">
        <v>51</v>
      </c>
      <c r="AM361" s="5" t="s">
        <v>92</v>
      </c>
      <c r="AO361" s="17"/>
      <c r="AP361" s="17"/>
      <c r="AQ361" s="17"/>
      <c r="AR361" s="17"/>
      <c r="AS361" s="17"/>
      <c r="AT361" s="10"/>
      <c r="AU361" s="10"/>
    </row>
    <row r="362" spans="1:47" x14ac:dyDescent="0.4">
      <c r="A362" s="6" t="s">
        <v>606</v>
      </c>
      <c r="B362" s="2" t="str">
        <f t="shared" si="139"/>
        <v>00CD EEE9 212B E7CD 59EA CD1E C2CD 14E4</v>
      </c>
      <c r="D362" s="2" t="str">
        <f t="shared" si="140"/>
        <v>00CDEEE9212BE7CD59EACD1EC2CD14E4</v>
      </c>
      <c r="E362" s="2">
        <f t="shared" si="141"/>
        <v>124528</v>
      </c>
      <c r="F362" s="3" t="str">
        <f t="shared" si="142"/>
        <v>1E670</v>
      </c>
      <c r="G362" s="5" t="str">
        <f t="shared" si="123"/>
        <v>00</v>
      </c>
      <c r="H362" s="5" t="str">
        <f t="shared" si="124"/>
        <v>CD</v>
      </c>
      <c r="I362" s="5" t="str">
        <f t="shared" si="125"/>
        <v>EE</v>
      </c>
      <c r="J362" s="5" t="str">
        <f t="shared" si="126"/>
        <v>E9</v>
      </c>
      <c r="K362" s="5" t="str">
        <f t="shared" si="127"/>
        <v>21</v>
      </c>
      <c r="L362" s="5" t="str">
        <f t="shared" si="128"/>
        <v>2B</v>
      </c>
      <c r="M362" s="5" t="str">
        <f t="shared" si="129"/>
        <v>E7</v>
      </c>
      <c r="N362" s="5" t="str">
        <f t="shared" si="130"/>
        <v>CD</v>
      </c>
      <c r="O362" s="5" t="str">
        <f t="shared" si="131"/>
        <v>59</v>
      </c>
      <c r="P362" s="5" t="str">
        <f t="shared" si="132"/>
        <v>EA</v>
      </c>
      <c r="Q362" s="5" t="str">
        <f t="shared" si="133"/>
        <v>CD</v>
      </c>
      <c r="R362" s="5" t="str">
        <f t="shared" si="134"/>
        <v>1E</v>
      </c>
      <c r="S362" s="5" t="str">
        <f t="shared" si="135"/>
        <v>C2</v>
      </c>
      <c r="T362" s="5" t="str">
        <f t="shared" si="136"/>
        <v>CD</v>
      </c>
      <c r="U362" s="5" t="str">
        <f t="shared" si="137"/>
        <v>14</v>
      </c>
      <c r="V362" s="5" t="str">
        <f t="shared" si="138"/>
        <v>E4</v>
      </c>
      <c r="X362" s="5" t="s">
        <v>0</v>
      </c>
      <c r="Y362" s="5" t="s">
        <v>108</v>
      </c>
      <c r="Z362" s="5" t="s">
        <v>104</v>
      </c>
      <c r="AA362" s="5" t="s">
        <v>116</v>
      </c>
      <c r="AB362" s="5" t="s">
        <v>55</v>
      </c>
      <c r="AC362" s="5" t="s">
        <v>85</v>
      </c>
      <c r="AD362" s="5" t="s">
        <v>66</v>
      </c>
      <c r="AE362" s="5" t="s">
        <v>108</v>
      </c>
      <c r="AF362" s="5" t="s">
        <v>194</v>
      </c>
      <c r="AG362" s="5" t="s">
        <v>216</v>
      </c>
      <c r="AH362" s="5" t="s">
        <v>108</v>
      </c>
      <c r="AI362" s="5" t="s">
        <v>28</v>
      </c>
      <c r="AJ362" s="5" t="s">
        <v>29</v>
      </c>
      <c r="AK362" s="5" t="s">
        <v>108</v>
      </c>
      <c r="AL362" s="5" t="s">
        <v>35</v>
      </c>
      <c r="AM362" s="5" t="s">
        <v>169</v>
      </c>
      <c r="AO362" s="17"/>
      <c r="AP362" s="17"/>
      <c r="AQ362" s="17"/>
      <c r="AR362" s="17"/>
      <c r="AS362" s="17"/>
      <c r="AT362" s="10"/>
      <c r="AU362" s="10"/>
    </row>
    <row r="363" spans="1:47" x14ac:dyDescent="0.4">
      <c r="A363" s="6" t="s">
        <v>607</v>
      </c>
      <c r="B363" s="2" t="str">
        <f t="shared" si="139"/>
        <v>CD33 E1CD 34C2 B0B1 CAC9 EF3A EF00 2FB7</v>
      </c>
      <c r="D363" s="2" t="str">
        <f t="shared" si="140"/>
        <v>CD33E1CD34C2B0B1CAC9EF3AEF002FB7</v>
      </c>
      <c r="E363" s="2">
        <f t="shared" si="141"/>
        <v>124544</v>
      </c>
      <c r="F363" s="3" t="str">
        <f t="shared" si="142"/>
        <v>1E680</v>
      </c>
      <c r="G363" s="5" t="str">
        <f t="shared" si="123"/>
        <v>CD</v>
      </c>
      <c r="H363" s="5" t="str">
        <f t="shared" si="124"/>
        <v>33</v>
      </c>
      <c r="I363" s="5" t="str">
        <f t="shared" si="125"/>
        <v>E1</v>
      </c>
      <c r="J363" s="5" t="str">
        <f t="shared" si="126"/>
        <v>CD</v>
      </c>
      <c r="K363" s="5" t="str">
        <f t="shared" si="127"/>
        <v>34</v>
      </c>
      <c r="L363" s="5" t="str">
        <f t="shared" si="128"/>
        <v>C2</v>
      </c>
      <c r="M363" s="5" t="str">
        <f t="shared" si="129"/>
        <v>B0</v>
      </c>
      <c r="N363" s="5" t="str">
        <f t="shared" si="130"/>
        <v>B1</v>
      </c>
      <c r="O363" s="5" t="str">
        <f t="shared" si="131"/>
        <v>CA</v>
      </c>
      <c r="P363" s="5" t="str">
        <f t="shared" si="132"/>
        <v>C9</v>
      </c>
      <c r="Q363" s="5" t="str">
        <f t="shared" si="133"/>
        <v>EF</v>
      </c>
      <c r="R363" s="5" t="str">
        <f t="shared" si="134"/>
        <v>3A</v>
      </c>
      <c r="S363" s="5" t="str">
        <f t="shared" si="135"/>
        <v>EF</v>
      </c>
      <c r="T363" s="5" t="str">
        <f t="shared" si="136"/>
        <v>00</v>
      </c>
      <c r="U363" s="5" t="str">
        <f t="shared" si="137"/>
        <v>2F</v>
      </c>
      <c r="V363" s="5" t="str">
        <f t="shared" si="138"/>
        <v>B7</v>
      </c>
      <c r="X363" s="5" t="s">
        <v>108</v>
      </c>
      <c r="Y363" s="5" t="s">
        <v>228</v>
      </c>
      <c r="Z363" s="5" t="s">
        <v>82</v>
      </c>
      <c r="AA363" s="5" t="s">
        <v>108</v>
      </c>
      <c r="AB363" s="5" t="s">
        <v>30</v>
      </c>
      <c r="AC363" s="5" t="s">
        <v>29</v>
      </c>
      <c r="AD363" s="5" t="s">
        <v>122</v>
      </c>
      <c r="AE363" s="5" t="s">
        <v>161</v>
      </c>
      <c r="AF363" s="5" t="s">
        <v>77</v>
      </c>
      <c r="AG363" s="5" t="s">
        <v>53</v>
      </c>
      <c r="AH363" s="5" t="s">
        <v>92</v>
      </c>
      <c r="AI363" s="5" t="s">
        <v>45</v>
      </c>
      <c r="AJ363" s="5" t="s">
        <v>92</v>
      </c>
      <c r="AK363" s="5" t="s">
        <v>0</v>
      </c>
      <c r="AL363" s="5" t="s">
        <v>118</v>
      </c>
      <c r="AM363" s="5" t="s">
        <v>46</v>
      </c>
      <c r="AO363" s="17"/>
      <c r="AP363" s="17"/>
      <c r="AQ363" s="17"/>
      <c r="AR363" s="17"/>
      <c r="AS363" s="17"/>
      <c r="AT363" s="10"/>
      <c r="AU363" s="10"/>
    </row>
    <row r="364" spans="1:47" x14ac:dyDescent="0.4">
      <c r="A364" s="6" t="s">
        <v>608</v>
      </c>
      <c r="B364" s="2" t="str">
        <f t="shared" si="139"/>
        <v>37C3 F5E6 D5CD 54E1 11FB E62A D500 B5CA</v>
      </c>
      <c r="D364" s="2" t="str">
        <f t="shared" si="140"/>
        <v>37C3F5E6D5CD54E111FBE62AD500B5CA</v>
      </c>
      <c r="E364" s="2">
        <f t="shared" si="141"/>
        <v>124560</v>
      </c>
      <c r="F364" s="3" t="str">
        <f t="shared" si="142"/>
        <v>1E690</v>
      </c>
      <c r="G364" s="5" t="str">
        <f t="shared" si="123"/>
        <v>37</v>
      </c>
      <c r="H364" s="5" t="str">
        <f t="shared" si="124"/>
        <v>C3</v>
      </c>
      <c r="I364" s="5" t="str">
        <f t="shared" si="125"/>
        <v>F5</v>
      </c>
      <c r="J364" s="5" t="str">
        <f t="shared" si="126"/>
        <v>E6</v>
      </c>
      <c r="K364" s="5" t="str">
        <f t="shared" si="127"/>
        <v>D5</v>
      </c>
      <c r="L364" s="5" t="str">
        <f t="shared" si="128"/>
        <v>CD</v>
      </c>
      <c r="M364" s="5" t="str">
        <f t="shared" si="129"/>
        <v>54</v>
      </c>
      <c r="N364" s="5" t="str">
        <f t="shared" si="130"/>
        <v>E1</v>
      </c>
      <c r="O364" s="5" t="str">
        <f t="shared" si="131"/>
        <v>11</v>
      </c>
      <c r="P364" s="5" t="str">
        <f t="shared" si="132"/>
        <v>FB</v>
      </c>
      <c r="Q364" s="5" t="str">
        <f t="shared" si="133"/>
        <v>E6</v>
      </c>
      <c r="R364" s="5" t="str">
        <f t="shared" si="134"/>
        <v>2A</v>
      </c>
      <c r="S364" s="5" t="str">
        <f t="shared" si="135"/>
        <v>D5</v>
      </c>
      <c r="T364" s="5" t="str">
        <f t="shared" si="136"/>
        <v>00</v>
      </c>
      <c r="U364" s="5" t="str">
        <f t="shared" si="137"/>
        <v>B5</v>
      </c>
      <c r="V364" s="5" t="str">
        <f t="shared" si="138"/>
        <v>CA</v>
      </c>
      <c r="X364" s="5" t="s">
        <v>123</v>
      </c>
      <c r="Y364" s="5" t="s">
        <v>16</v>
      </c>
      <c r="Z364" s="5" t="s">
        <v>56</v>
      </c>
      <c r="AA364" s="5" t="s">
        <v>97</v>
      </c>
      <c r="AB364" s="5" t="s">
        <v>26</v>
      </c>
      <c r="AC364" s="5" t="s">
        <v>108</v>
      </c>
      <c r="AD364" s="5" t="s">
        <v>128</v>
      </c>
      <c r="AE364" s="5" t="s">
        <v>82</v>
      </c>
      <c r="AF364" s="5" t="s">
        <v>95</v>
      </c>
      <c r="AG364" s="5" t="s">
        <v>22</v>
      </c>
      <c r="AH364" s="5" t="s">
        <v>97</v>
      </c>
      <c r="AI364" s="5" t="s">
        <v>57</v>
      </c>
      <c r="AJ364" s="5" t="s">
        <v>26</v>
      </c>
      <c r="AK364" s="5" t="s">
        <v>0</v>
      </c>
      <c r="AL364" s="5" t="s">
        <v>217</v>
      </c>
      <c r="AM364" s="5" t="s">
        <v>77</v>
      </c>
      <c r="AO364" s="17"/>
      <c r="AP364" s="17"/>
      <c r="AQ364" s="17"/>
      <c r="AR364" s="17"/>
      <c r="AS364" s="17"/>
      <c r="AT364" s="10"/>
      <c r="AU364" s="10"/>
    </row>
    <row r="365" spans="1:47" x14ac:dyDescent="0.4">
      <c r="A365" s="6" t="s">
        <v>609</v>
      </c>
      <c r="B365" s="2" t="str">
        <f t="shared" si="139"/>
        <v>F9EF FE7F DAB8 E611 FFE6 C3B8 E607 0711</v>
      </c>
      <c r="D365" s="2" t="str">
        <f t="shared" si="140"/>
        <v>F9EFFE7FDAB8E611FFE6C3B8E6070711</v>
      </c>
      <c r="E365" s="2">
        <f t="shared" si="141"/>
        <v>124576</v>
      </c>
      <c r="F365" s="3" t="str">
        <f t="shared" si="142"/>
        <v>1E6A0</v>
      </c>
      <c r="G365" s="5" t="str">
        <f t="shared" si="123"/>
        <v>F9</v>
      </c>
      <c r="H365" s="5" t="str">
        <f t="shared" si="124"/>
        <v>EF</v>
      </c>
      <c r="I365" s="5" t="str">
        <f t="shared" si="125"/>
        <v>FE</v>
      </c>
      <c r="J365" s="5" t="str">
        <f t="shared" si="126"/>
        <v>7F</v>
      </c>
      <c r="K365" s="5" t="str">
        <f t="shared" si="127"/>
        <v>DA</v>
      </c>
      <c r="L365" s="5" t="str">
        <f t="shared" si="128"/>
        <v>B8</v>
      </c>
      <c r="M365" s="5" t="str">
        <f t="shared" si="129"/>
        <v>E6</v>
      </c>
      <c r="N365" s="5" t="str">
        <f t="shared" si="130"/>
        <v>11</v>
      </c>
      <c r="O365" s="5" t="str">
        <f t="shared" si="131"/>
        <v>FF</v>
      </c>
      <c r="P365" s="5" t="str">
        <f t="shared" si="132"/>
        <v>E6</v>
      </c>
      <c r="Q365" s="5" t="str">
        <f t="shared" si="133"/>
        <v>C3</v>
      </c>
      <c r="R365" s="5" t="str">
        <f t="shared" si="134"/>
        <v>B8</v>
      </c>
      <c r="S365" s="5" t="str">
        <f t="shared" si="135"/>
        <v>E6</v>
      </c>
      <c r="T365" s="5" t="str">
        <f t="shared" si="136"/>
        <v>07</v>
      </c>
      <c r="U365" s="5" t="str">
        <f t="shared" si="137"/>
        <v>07</v>
      </c>
      <c r="V365" s="5" t="str">
        <f t="shared" si="138"/>
        <v>11</v>
      </c>
      <c r="X365" s="5" t="s">
        <v>200</v>
      </c>
      <c r="Y365" s="5" t="s">
        <v>92</v>
      </c>
      <c r="Z365" s="5" t="s">
        <v>87</v>
      </c>
      <c r="AA365" s="5" t="s">
        <v>94</v>
      </c>
      <c r="AB365" s="5" t="s">
        <v>105</v>
      </c>
      <c r="AC365" s="5" t="s">
        <v>207</v>
      </c>
      <c r="AD365" s="5" t="s">
        <v>97</v>
      </c>
      <c r="AE365" s="5" t="s">
        <v>95</v>
      </c>
      <c r="AF365" s="5" t="s">
        <v>181</v>
      </c>
      <c r="AG365" s="5" t="s">
        <v>97</v>
      </c>
      <c r="AH365" s="5" t="s">
        <v>16</v>
      </c>
      <c r="AI365" s="5" t="s">
        <v>207</v>
      </c>
      <c r="AJ365" s="5" t="s">
        <v>97</v>
      </c>
      <c r="AK365" s="5" t="s">
        <v>7</v>
      </c>
      <c r="AL365" s="5" t="s">
        <v>7</v>
      </c>
      <c r="AM365" s="5" t="s">
        <v>95</v>
      </c>
      <c r="AO365" s="17"/>
      <c r="AP365" s="17"/>
      <c r="AQ365" s="17"/>
      <c r="AR365" s="17"/>
      <c r="AS365" s="17"/>
      <c r="AT365" s="10"/>
      <c r="AU365" s="10"/>
    </row>
    <row r="366" spans="1:47" x14ac:dyDescent="0.4">
      <c r="A366" s="6" t="s">
        <v>610</v>
      </c>
      <c r="B366" s="2" t="str">
        <f t="shared" si="139"/>
        <v>03E7 D2B8 E611 07E7 EBE5 CD6D EA5F 3AEF</v>
      </c>
      <c r="D366" s="2" t="str">
        <f t="shared" si="140"/>
        <v>03E7D2B8E61107E7EBE5CD6DEA5F3AEF</v>
      </c>
      <c r="E366" s="2">
        <f t="shared" si="141"/>
        <v>124592</v>
      </c>
      <c r="F366" s="3" t="str">
        <f t="shared" si="142"/>
        <v>1E6B0</v>
      </c>
      <c r="G366" s="5" t="str">
        <f t="shared" si="123"/>
        <v>03</v>
      </c>
      <c r="H366" s="5" t="str">
        <f t="shared" si="124"/>
        <v>E7</v>
      </c>
      <c r="I366" s="5" t="str">
        <f t="shared" si="125"/>
        <v>D2</v>
      </c>
      <c r="J366" s="5" t="str">
        <f t="shared" si="126"/>
        <v>B8</v>
      </c>
      <c r="K366" s="5" t="str">
        <f t="shared" si="127"/>
        <v>E6</v>
      </c>
      <c r="L366" s="5" t="str">
        <f t="shared" si="128"/>
        <v>11</v>
      </c>
      <c r="M366" s="5" t="str">
        <f t="shared" si="129"/>
        <v>07</v>
      </c>
      <c r="N366" s="5" t="str">
        <f t="shared" si="130"/>
        <v>E7</v>
      </c>
      <c r="O366" s="5" t="str">
        <f t="shared" si="131"/>
        <v>EB</v>
      </c>
      <c r="P366" s="5" t="str">
        <f t="shared" si="132"/>
        <v>E5</v>
      </c>
      <c r="Q366" s="5" t="str">
        <f t="shared" si="133"/>
        <v>CD</v>
      </c>
      <c r="R366" s="5" t="str">
        <f t="shared" si="134"/>
        <v>6D</v>
      </c>
      <c r="S366" s="5" t="str">
        <f t="shared" si="135"/>
        <v>EA</v>
      </c>
      <c r="T366" s="5" t="str">
        <f t="shared" si="136"/>
        <v>5F</v>
      </c>
      <c r="U366" s="5" t="str">
        <f t="shared" si="137"/>
        <v>3A</v>
      </c>
      <c r="V366" s="5" t="str">
        <f t="shared" si="138"/>
        <v>EF</v>
      </c>
      <c r="X366" s="5" t="s">
        <v>3</v>
      </c>
      <c r="Y366" s="5" t="s">
        <v>66</v>
      </c>
      <c r="Z366" s="5" t="s">
        <v>42</v>
      </c>
      <c r="AA366" s="5" t="s">
        <v>207</v>
      </c>
      <c r="AB366" s="5" t="s">
        <v>97</v>
      </c>
      <c r="AC366" s="5" t="s">
        <v>95</v>
      </c>
      <c r="AD366" s="5" t="s">
        <v>7</v>
      </c>
      <c r="AE366" s="5" t="s">
        <v>66</v>
      </c>
      <c r="AF366" s="5" t="s">
        <v>43</v>
      </c>
      <c r="AG366" s="5" t="s">
        <v>54</v>
      </c>
      <c r="AH366" s="5" t="s">
        <v>108</v>
      </c>
      <c r="AI366" s="5" t="s">
        <v>212</v>
      </c>
      <c r="AJ366" s="5" t="s">
        <v>216</v>
      </c>
      <c r="AK366" s="5" t="s">
        <v>68</v>
      </c>
      <c r="AL366" s="5" t="s">
        <v>45</v>
      </c>
      <c r="AM366" s="5" t="s">
        <v>92</v>
      </c>
      <c r="AO366" s="17"/>
      <c r="AP366" s="17"/>
      <c r="AQ366" s="17"/>
      <c r="AR366" s="17"/>
      <c r="AS366" s="17"/>
      <c r="AT366" s="10"/>
      <c r="AU366" s="10"/>
    </row>
    <row r="367" spans="1:47" x14ac:dyDescent="0.4">
      <c r="A367" s="6" t="s">
        <v>611</v>
      </c>
      <c r="B367" s="2" t="str">
        <f t="shared" si="139"/>
        <v>0007 F57B DCE4 E921 E300 CDDB E9CD DBE9</v>
      </c>
      <c r="D367" s="2" t="str">
        <f t="shared" si="140"/>
        <v>0007F57BDCE4E921E300CDDBE9CDDBE9</v>
      </c>
      <c r="E367" s="2">
        <f t="shared" si="141"/>
        <v>124608</v>
      </c>
      <c r="F367" s="3" t="str">
        <f t="shared" si="142"/>
        <v>1E6C0</v>
      </c>
      <c r="G367" s="5" t="str">
        <f t="shared" si="123"/>
        <v>00</v>
      </c>
      <c r="H367" s="5" t="str">
        <f t="shared" si="124"/>
        <v>07</v>
      </c>
      <c r="I367" s="5" t="str">
        <f t="shared" si="125"/>
        <v>F5</v>
      </c>
      <c r="J367" s="5" t="str">
        <f t="shared" si="126"/>
        <v>7B</v>
      </c>
      <c r="K367" s="5" t="str">
        <f t="shared" si="127"/>
        <v>DC</v>
      </c>
      <c r="L367" s="5" t="str">
        <f t="shared" si="128"/>
        <v>E4</v>
      </c>
      <c r="M367" s="5" t="str">
        <f t="shared" si="129"/>
        <v>E9</v>
      </c>
      <c r="N367" s="5" t="str">
        <f t="shared" si="130"/>
        <v>21</v>
      </c>
      <c r="O367" s="5" t="str">
        <f t="shared" si="131"/>
        <v>E3</v>
      </c>
      <c r="P367" s="5" t="str">
        <f t="shared" si="132"/>
        <v>00</v>
      </c>
      <c r="Q367" s="5" t="str">
        <f t="shared" si="133"/>
        <v>CD</v>
      </c>
      <c r="R367" s="5" t="str">
        <f t="shared" si="134"/>
        <v>DB</v>
      </c>
      <c r="S367" s="5" t="str">
        <f t="shared" si="135"/>
        <v>E9</v>
      </c>
      <c r="T367" s="5" t="str">
        <f t="shared" si="136"/>
        <v>CD</v>
      </c>
      <c r="U367" s="5" t="str">
        <f t="shared" si="137"/>
        <v>DB</v>
      </c>
      <c r="V367" s="5" t="str">
        <f t="shared" si="138"/>
        <v>E9</v>
      </c>
      <c r="X367" s="5" t="s">
        <v>0</v>
      </c>
      <c r="Y367" s="5" t="s">
        <v>7</v>
      </c>
      <c r="Z367" s="5" t="s">
        <v>56</v>
      </c>
      <c r="AA367" s="5" t="s">
        <v>50</v>
      </c>
      <c r="AB367" s="5" t="s">
        <v>103</v>
      </c>
      <c r="AC367" s="5" t="s">
        <v>169</v>
      </c>
      <c r="AD367" s="5" t="s">
        <v>116</v>
      </c>
      <c r="AE367" s="5" t="s">
        <v>55</v>
      </c>
      <c r="AF367" s="5" t="s">
        <v>40</v>
      </c>
      <c r="AG367" s="5" t="s">
        <v>0</v>
      </c>
      <c r="AH367" s="5" t="s">
        <v>108</v>
      </c>
      <c r="AI367" s="5" t="s">
        <v>208</v>
      </c>
      <c r="AJ367" s="5" t="s">
        <v>116</v>
      </c>
      <c r="AK367" s="5" t="s">
        <v>108</v>
      </c>
      <c r="AL367" s="5" t="s">
        <v>208</v>
      </c>
      <c r="AM367" s="5" t="s">
        <v>116</v>
      </c>
      <c r="AO367" s="17"/>
      <c r="AP367" s="17"/>
      <c r="AQ367" s="17"/>
      <c r="AR367" s="17"/>
      <c r="AS367" s="17"/>
      <c r="AT367" s="10"/>
      <c r="AU367" s="10"/>
    </row>
    <row r="368" spans="1:47" x14ac:dyDescent="0.4">
      <c r="A368" s="6" t="s">
        <v>612</v>
      </c>
      <c r="B368" s="2" t="str">
        <f t="shared" si="139"/>
        <v>2162 C4CD FBE9 212F E7CD AAE5 F1D1 F521</v>
      </c>
      <c r="D368" s="2" t="str">
        <f t="shared" si="140"/>
        <v>2162C4CDFBE9212FE7CDAAE5F1D1F521</v>
      </c>
      <c r="E368" s="2">
        <f t="shared" si="141"/>
        <v>124624</v>
      </c>
      <c r="F368" s="3" t="str">
        <f t="shared" si="142"/>
        <v>1E6D0</v>
      </c>
      <c r="G368" s="5" t="str">
        <f t="shared" si="123"/>
        <v>21</v>
      </c>
      <c r="H368" s="5" t="str">
        <f t="shared" si="124"/>
        <v>62</v>
      </c>
      <c r="I368" s="5" t="str">
        <f t="shared" si="125"/>
        <v>C4</v>
      </c>
      <c r="J368" s="5" t="str">
        <f t="shared" si="126"/>
        <v>CD</v>
      </c>
      <c r="K368" s="5" t="str">
        <f t="shared" si="127"/>
        <v>FB</v>
      </c>
      <c r="L368" s="5" t="str">
        <f t="shared" si="128"/>
        <v>E9</v>
      </c>
      <c r="M368" s="5" t="str">
        <f t="shared" si="129"/>
        <v>21</v>
      </c>
      <c r="N368" s="5" t="str">
        <f t="shared" si="130"/>
        <v>2F</v>
      </c>
      <c r="O368" s="5" t="str">
        <f t="shared" si="131"/>
        <v>E7</v>
      </c>
      <c r="P368" s="5" t="str">
        <f t="shared" si="132"/>
        <v>CD</v>
      </c>
      <c r="Q368" s="5" t="str">
        <f t="shared" si="133"/>
        <v>AA</v>
      </c>
      <c r="R368" s="5" t="str">
        <f t="shared" si="134"/>
        <v>E5</v>
      </c>
      <c r="S368" s="5" t="str">
        <f t="shared" si="135"/>
        <v>F1</v>
      </c>
      <c r="T368" s="5" t="str">
        <f t="shared" si="136"/>
        <v>D1</v>
      </c>
      <c r="U368" s="5" t="str">
        <f t="shared" si="137"/>
        <v>F5</v>
      </c>
      <c r="V368" s="5" t="str">
        <f t="shared" si="138"/>
        <v>21</v>
      </c>
      <c r="X368" s="5" t="s">
        <v>55</v>
      </c>
      <c r="Y368" s="5" t="s">
        <v>96</v>
      </c>
      <c r="Z368" s="5" t="s">
        <v>39</v>
      </c>
      <c r="AA368" s="5" t="s">
        <v>108</v>
      </c>
      <c r="AB368" s="5" t="s">
        <v>22</v>
      </c>
      <c r="AC368" s="5" t="s">
        <v>116</v>
      </c>
      <c r="AD368" s="5" t="s">
        <v>55</v>
      </c>
      <c r="AE368" s="5" t="s">
        <v>118</v>
      </c>
      <c r="AF368" s="5" t="s">
        <v>66</v>
      </c>
      <c r="AG368" s="5" t="s">
        <v>108</v>
      </c>
      <c r="AH368" s="5" t="s">
        <v>213</v>
      </c>
      <c r="AI368" s="5" t="s">
        <v>54</v>
      </c>
      <c r="AJ368" s="5" t="s">
        <v>63</v>
      </c>
      <c r="AK368" s="5" t="s">
        <v>62</v>
      </c>
      <c r="AL368" s="5" t="s">
        <v>56</v>
      </c>
      <c r="AM368" s="5" t="s">
        <v>55</v>
      </c>
      <c r="AO368" s="17"/>
      <c r="AP368" s="17"/>
      <c r="AQ368" s="17"/>
      <c r="AR368" s="17"/>
      <c r="AS368" s="17"/>
      <c r="AT368" s="10"/>
      <c r="AU368" s="10"/>
    </row>
    <row r="369" spans="1:47" x14ac:dyDescent="0.4">
      <c r="A369" s="6" t="s">
        <v>613</v>
      </c>
      <c r="B369" s="2" t="str">
        <f t="shared" si="139"/>
        <v>1000 D2E6 E629 19CD 59EA F1E1 7CD2 F2E6</v>
      </c>
      <c r="D369" s="2" t="str">
        <f t="shared" si="140"/>
        <v>1000D2E6E62919CD59EAF1E17CD2F2E6</v>
      </c>
      <c r="E369" s="2">
        <f t="shared" si="141"/>
        <v>124640</v>
      </c>
      <c r="F369" s="3" t="str">
        <f t="shared" si="142"/>
        <v>1E6E0</v>
      </c>
      <c r="G369" s="5" t="str">
        <f t="shared" si="123"/>
        <v>10</v>
      </c>
      <c r="H369" s="5" t="str">
        <f t="shared" si="124"/>
        <v>00</v>
      </c>
      <c r="I369" s="5" t="str">
        <f t="shared" si="125"/>
        <v>D2</v>
      </c>
      <c r="J369" s="5" t="str">
        <f t="shared" si="126"/>
        <v>E6</v>
      </c>
      <c r="K369" s="5" t="str">
        <f t="shared" si="127"/>
        <v>E6</v>
      </c>
      <c r="L369" s="5" t="str">
        <f t="shared" si="128"/>
        <v>29</v>
      </c>
      <c r="M369" s="5" t="str">
        <f t="shared" si="129"/>
        <v>19</v>
      </c>
      <c r="N369" s="5" t="str">
        <f t="shared" si="130"/>
        <v>CD</v>
      </c>
      <c r="O369" s="5" t="str">
        <f t="shared" si="131"/>
        <v>59</v>
      </c>
      <c r="P369" s="5" t="str">
        <f t="shared" si="132"/>
        <v>EA</v>
      </c>
      <c r="Q369" s="5" t="str">
        <f t="shared" si="133"/>
        <v>F1</v>
      </c>
      <c r="R369" s="5" t="str">
        <f t="shared" si="134"/>
        <v>E1</v>
      </c>
      <c r="S369" s="5" t="str">
        <f t="shared" si="135"/>
        <v>7C</v>
      </c>
      <c r="T369" s="5" t="str">
        <f t="shared" si="136"/>
        <v>D2</v>
      </c>
      <c r="U369" s="5" t="str">
        <f t="shared" si="137"/>
        <v>F2</v>
      </c>
      <c r="V369" s="5" t="str">
        <f t="shared" si="138"/>
        <v>E6</v>
      </c>
      <c r="X369" s="5" t="s">
        <v>170</v>
      </c>
      <c r="Y369" s="5" t="s">
        <v>0</v>
      </c>
      <c r="Z369" s="5" t="s">
        <v>42</v>
      </c>
      <c r="AA369" s="5" t="s">
        <v>97</v>
      </c>
      <c r="AB369" s="5" t="s">
        <v>97</v>
      </c>
      <c r="AC369" s="5" t="s">
        <v>130</v>
      </c>
      <c r="AD369" s="5" t="s">
        <v>17</v>
      </c>
      <c r="AE369" s="5" t="s">
        <v>108</v>
      </c>
      <c r="AF369" s="5" t="s">
        <v>194</v>
      </c>
      <c r="AG369" s="5" t="s">
        <v>216</v>
      </c>
      <c r="AH369" s="5" t="s">
        <v>63</v>
      </c>
      <c r="AI369" s="5" t="s">
        <v>82</v>
      </c>
      <c r="AJ369" s="5" t="s">
        <v>149</v>
      </c>
      <c r="AK369" s="5" t="s">
        <v>42</v>
      </c>
      <c r="AL369" s="5" t="s">
        <v>126</v>
      </c>
      <c r="AM369" s="5" t="s">
        <v>97</v>
      </c>
      <c r="AO369" s="17"/>
      <c r="AP369" s="17"/>
      <c r="AQ369" s="17"/>
      <c r="AR369" s="17"/>
      <c r="AS369" s="17"/>
      <c r="AT369" s="10"/>
      <c r="AU369" s="10"/>
    </row>
    <row r="370" spans="1:47" x14ac:dyDescent="0.4">
      <c r="A370" s="6" t="s">
        <v>614</v>
      </c>
      <c r="B370" s="2" t="str">
        <f t="shared" si="139"/>
        <v>2F3C CDB7 C1DC 4BEA C34D C17E 8000 007F</v>
      </c>
      <c r="D370" s="2" t="str">
        <f t="shared" si="140"/>
        <v>2F3CCDB7C1DC4BEAC34DC17E8000007F</v>
      </c>
      <c r="E370" s="2">
        <f t="shared" si="141"/>
        <v>124656</v>
      </c>
      <c r="F370" s="3" t="str">
        <f t="shared" si="142"/>
        <v>1E6F0</v>
      </c>
      <c r="G370" s="5" t="str">
        <f t="shared" si="123"/>
        <v>2F</v>
      </c>
      <c r="H370" s="5" t="str">
        <f t="shared" si="124"/>
        <v>3C</v>
      </c>
      <c r="I370" s="5" t="str">
        <f t="shared" si="125"/>
        <v>CD</v>
      </c>
      <c r="J370" s="5" t="str">
        <f t="shared" si="126"/>
        <v>B7</v>
      </c>
      <c r="K370" s="5" t="str">
        <f t="shared" si="127"/>
        <v>C1</v>
      </c>
      <c r="L370" s="5" t="str">
        <f t="shared" si="128"/>
        <v>DC</v>
      </c>
      <c r="M370" s="5" t="str">
        <f t="shared" si="129"/>
        <v>4B</v>
      </c>
      <c r="N370" s="5" t="str">
        <f t="shared" si="130"/>
        <v>EA</v>
      </c>
      <c r="O370" s="5" t="str">
        <f t="shared" si="131"/>
        <v>C3</v>
      </c>
      <c r="P370" s="5" t="str">
        <f t="shared" si="132"/>
        <v>4D</v>
      </c>
      <c r="Q370" s="5" t="str">
        <f t="shared" si="133"/>
        <v>C1</v>
      </c>
      <c r="R370" s="5" t="str">
        <f t="shared" si="134"/>
        <v>7E</v>
      </c>
      <c r="S370" s="5" t="str">
        <f t="shared" si="135"/>
        <v>80</v>
      </c>
      <c r="T370" s="5" t="str">
        <f t="shared" si="136"/>
        <v>00</v>
      </c>
      <c r="U370" s="5" t="str">
        <f t="shared" si="137"/>
        <v>00</v>
      </c>
      <c r="V370" s="5" t="str">
        <f t="shared" si="138"/>
        <v>7F</v>
      </c>
      <c r="X370" s="5" t="s">
        <v>118</v>
      </c>
      <c r="Y370" s="5" t="s">
        <v>91</v>
      </c>
      <c r="Z370" s="5" t="s">
        <v>108</v>
      </c>
      <c r="AA370" s="5" t="s">
        <v>46</v>
      </c>
      <c r="AB370" s="5" t="s">
        <v>23</v>
      </c>
      <c r="AC370" s="5" t="s">
        <v>103</v>
      </c>
      <c r="AD370" s="5" t="s">
        <v>90</v>
      </c>
      <c r="AE370" s="5" t="s">
        <v>216</v>
      </c>
      <c r="AF370" s="5" t="s">
        <v>16</v>
      </c>
      <c r="AG370" s="5" t="s">
        <v>99</v>
      </c>
      <c r="AH370" s="5" t="s">
        <v>23</v>
      </c>
      <c r="AI370" s="5" t="s">
        <v>58</v>
      </c>
      <c r="AJ370" s="5" t="s">
        <v>88</v>
      </c>
      <c r="AK370" s="5" t="s">
        <v>0</v>
      </c>
      <c r="AL370" s="5" t="s">
        <v>0</v>
      </c>
      <c r="AM370" s="5" t="s">
        <v>94</v>
      </c>
      <c r="AO370" s="17"/>
      <c r="AP370" s="17"/>
      <c r="AQ370" s="17"/>
      <c r="AR370" s="17"/>
      <c r="AS370" s="17"/>
      <c r="AT370" s="10"/>
      <c r="AU370" s="10"/>
    </row>
    <row r="371" spans="1:47" x14ac:dyDescent="0.4">
      <c r="A371" s="6" t="s">
        <v>615</v>
      </c>
      <c r="B371" s="2" t="str">
        <f t="shared" si="139"/>
        <v>C000 0000 A000 0000 E000 0001 8B95 C201</v>
      </c>
      <c r="D371" s="2" t="str">
        <f t="shared" si="140"/>
        <v>C0000000A0000000E00000018B95C201</v>
      </c>
      <c r="E371" s="2">
        <f t="shared" si="141"/>
        <v>124672</v>
      </c>
      <c r="F371" s="3" t="str">
        <f t="shared" si="142"/>
        <v>1E700</v>
      </c>
      <c r="G371" s="5" t="str">
        <f t="shared" si="123"/>
        <v>C0</v>
      </c>
      <c r="H371" s="5" t="str">
        <f t="shared" si="124"/>
        <v>00</v>
      </c>
      <c r="I371" s="5" t="str">
        <f t="shared" si="125"/>
        <v>00</v>
      </c>
      <c r="J371" s="5" t="str">
        <f t="shared" si="126"/>
        <v>00</v>
      </c>
      <c r="K371" s="5" t="str">
        <f t="shared" si="127"/>
        <v>A0</v>
      </c>
      <c r="L371" s="5" t="str">
        <f t="shared" si="128"/>
        <v>00</v>
      </c>
      <c r="M371" s="5" t="str">
        <f t="shared" si="129"/>
        <v>00</v>
      </c>
      <c r="N371" s="5" t="str">
        <f t="shared" si="130"/>
        <v>00</v>
      </c>
      <c r="O371" s="5" t="str">
        <f t="shared" si="131"/>
        <v>E0</v>
      </c>
      <c r="P371" s="5" t="str">
        <f t="shared" si="132"/>
        <v>00</v>
      </c>
      <c r="Q371" s="5" t="str">
        <f t="shared" si="133"/>
        <v>00</v>
      </c>
      <c r="R371" s="5" t="str">
        <f t="shared" si="134"/>
        <v>01</v>
      </c>
      <c r="S371" s="5" t="str">
        <f t="shared" si="135"/>
        <v>8B</v>
      </c>
      <c r="T371" s="5" t="str">
        <f t="shared" si="136"/>
        <v>95</v>
      </c>
      <c r="U371" s="5" t="str">
        <f t="shared" si="137"/>
        <v>C2</v>
      </c>
      <c r="V371" s="5" t="str">
        <f t="shared" si="138"/>
        <v>01</v>
      </c>
      <c r="X371" s="5" t="s">
        <v>20</v>
      </c>
      <c r="Y371" s="5" t="s">
        <v>0</v>
      </c>
      <c r="Z371" s="5" t="s">
        <v>0</v>
      </c>
      <c r="AA371" s="5" t="s">
        <v>0</v>
      </c>
      <c r="AB371" s="5" t="s">
        <v>156</v>
      </c>
      <c r="AC371" s="5" t="s">
        <v>0</v>
      </c>
      <c r="AD371" s="5" t="s">
        <v>0</v>
      </c>
      <c r="AE371" s="5" t="s">
        <v>0</v>
      </c>
      <c r="AF371" s="5" t="s">
        <v>176</v>
      </c>
      <c r="AG371" s="5" t="s">
        <v>0</v>
      </c>
      <c r="AH371" s="5" t="s">
        <v>0</v>
      </c>
      <c r="AI371" s="5" t="s">
        <v>1</v>
      </c>
      <c r="AJ371" s="5" t="s">
        <v>225</v>
      </c>
      <c r="AK371" s="5" t="s">
        <v>221</v>
      </c>
      <c r="AL371" s="5" t="s">
        <v>29</v>
      </c>
      <c r="AM371" s="5" t="s">
        <v>1</v>
      </c>
      <c r="AO371" s="17"/>
      <c r="AP371" s="17"/>
      <c r="AQ371" s="17"/>
      <c r="AR371" s="17"/>
      <c r="AS371" s="17"/>
      <c r="AT371" s="10"/>
      <c r="AU371" s="10"/>
    </row>
    <row r="372" spans="1:47" x14ac:dyDescent="0.4">
      <c r="A372" s="6" t="s">
        <v>616</v>
      </c>
      <c r="B372" s="2" t="str">
        <f t="shared" si="139"/>
        <v>A5FE D701 C567 2A01 EAC0 C700 EAC0 C700</v>
      </c>
      <c r="D372" s="2" t="str">
        <f t="shared" si="140"/>
        <v>A5FED701C5672A01EAC0C700EAC0C700</v>
      </c>
      <c r="E372" s="2">
        <f t="shared" si="141"/>
        <v>124688</v>
      </c>
      <c r="F372" s="3" t="str">
        <f t="shared" si="142"/>
        <v>1E710</v>
      </c>
      <c r="G372" s="5" t="str">
        <f t="shared" si="123"/>
        <v>A5</v>
      </c>
      <c r="H372" s="5" t="str">
        <f t="shared" si="124"/>
        <v>FE</v>
      </c>
      <c r="I372" s="5" t="str">
        <f t="shared" si="125"/>
        <v>D7</v>
      </c>
      <c r="J372" s="5" t="str">
        <f t="shared" si="126"/>
        <v>01</v>
      </c>
      <c r="K372" s="5" t="str">
        <f t="shared" si="127"/>
        <v>C5</v>
      </c>
      <c r="L372" s="5" t="str">
        <f t="shared" si="128"/>
        <v>67</v>
      </c>
      <c r="M372" s="5" t="str">
        <f t="shared" si="129"/>
        <v>2A</v>
      </c>
      <c r="N372" s="5" t="str">
        <f t="shared" si="130"/>
        <v>01</v>
      </c>
      <c r="O372" s="5" t="str">
        <f t="shared" si="131"/>
        <v>EA</v>
      </c>
      <c r="P372" s="5" t="str">
        <f t="shared" si="132"/>
        <v>C0</v>
      </c>
      <c r="Q372" s="5" t="str">
        <f t="shared" si="133"/>
        <v>C7</v>
      </c>
      <c r="R372" s="5" t="str">
        <f t="shared" si="134"/>
        <v>00</v>
      </c>
      <c r="S372" s="5" t="str">
        <f t="shared" si="135"/>
        <v>EA</v>
      </c>
      <c r="T372" s="5" t="str">
        <f t="shared" si="136"/>
        <v>C0</v>
      </c>
      <c r="U372" s="5" t="str">
        <f t="shared" si="137"/>
        <v>C7</v>
      </c>
      <c r="V372" s="5" t="str">
        <f t="shared" si="138"/>
        <v>00</v>
      </c>
      <c r="X372" s="5" t="s">
        <v>184</v>
      </c>
      <c r="Y372" s="5" t="s">
        <v>87</v>
      </c>
      <c r="Z372" s="5" t="s">
        <v>172</v>
      </c>
      <c r="AA372" s="5" t="s">
        <v>1</v>
      </c>
      <c r="AB372" s="5" t="s">
        <v>33</v>
      </c>
      <c r="AC372" s="5" t="s">
        <v>150</v>
      </c>
      <c r="AD372" s="5" t="s">
        <v>57</v>
      </c>
      <c r="AE372" s="5" t="s">
        <v>1</v>
      </c>
      <c r="AF372" s="5" t="s">
        <v>216</v>
      </c>
      <c r="AG372" s="5" t="s">
        <v>20</v>
      </c>
      <c r="AH372" s="5" t="s">
        <v>18</v>
      </c>
      <c r="AI372" s="5" t="s">
        <v>0</v>
      </c>
      <c r="AJ372" s="5" t="s">
        <v>216</v>
      </c>
      <c r="AK372" s="5" t="s">
        <v>20</v>
      </c>
      <c r="AL372" s="5" t="s">
        <v>18</v>
      </c>
      <c r="AM372" s="5" t="s">
        <v>0</v>
      </c>
      <c r="AO372" s="17"/>
      <c r="AP372" s="17"/>
      <c r="AQ372" s="17"/>
      <c r="AR372" s="17"/>
      <c r="AS372" s="17"/>
      <c r="AT372" s="10"/>
      <c r="AU372" s="10"/>
    </row>
    <row r="373" spans="1:47" x14ac:dyDescent="0.4">
      <c r="A373" s="6" t="s">
        <v>617</v>
      </c>
      <c r="B373" s="2" t="str">
        <f t="shared" si="139"/>
        <v>C567 2A00 A5FE D700 8B95 C201 B8AA 3B00</v>
      </c>
      <c r="D373" s="2" t="str">
        <f t="shared" si="140"/>
        <v>C5672A00A5FED7008B95C201B8AA3B00</v>
      </c>
      <c r="E373" s="2">
        <f t="shared" si="141"/>
        <v>124704</v>
      </c>
      <c r="F373" s="3" t="str">
        <f t="shared" si="142"/>
        <v>1E720</v>
      </c>
      <c r="G373" s="5" t="str">
        <f t="shared" si="123"/>
        <v>C5</v>
      </c>
      <c r="H373" s="5" t="str">
        <f t="shared" si="124"/>
        <v>67</v>
      </c>
      <c r="I373" s="5" t="str">
        <f t="shared" si="125"/>
        <v>2A</v>
      </c>
      <c r="J373" s="5" t="str">
        <f t="shared" si="126"/>
        <v>00</v>
      </c>
      <c r="K373" s="5" t="str">
        <f t="shared" si="127"/>
        <v>A5</v>
      </c>
      <c r="L373" s="5" t="str">
        <f t="shared" si="128"/>
        <v>FE</v>
      </c>
      <c r="M373" s="5" t="str">
        <f t="shared" si="129"/>
        <v>D7</v>
      </c>
      <c r="N373" s="5" t="str">
        <f t="shared" si="130"/>
        <v>00</v>
      </c>
      <c r="O373" s="5" t="str">
        <f t="shared" si="131"/>
        <v>8B</v>
      </c>
      <c r="P373" s="5" t="str">
        <f t="shared" si="132"/>
        <v>95</v>
      </c>
      <c r="Q373" s="5" t="str">
        <f t="shared" si="133"/>
        <v>C2</v>
      </c>
      <c r="R373" s="5" t="str">
        <f t="shared" si="134"/>
        <v>01</v>
      </c>
      <c r="S373" s="5" t="str">
        <f t="shared" si="135"/>
        <v>B8</v>
      </c>
      <c r="T373" s="5" t="str">
        <f t="shared" si="136"/>
        <v>AA</v>
      </c>
      <c r="U373" s="5" t="str">
        <f t="shared" si="137"/>
        <v>3B</v>
      </c>
      <c r="V373" s="5" t="str">
        <f t="shared" si="138"/>
        <v>00</v>
      </c>
      <c r="X373" s="5" t="s">
        <v>33</v>
      </c>
      <c r="Y373" s="5" t="s">
        <v>150</v>
      </c>
      <c r="Z373" s="5" t="s">
        <v>57</v>
      </c>
      <c r="AA373" s="5" t="s">
        <v>0</v>
      </c>
      <c r="AB373" s="5" t="s">
        <v>184</v>
      </c>
      <c r="AC373" s="5" t="s">
        <v>87</v>
      </c>
      <c r="AD373" s="5" t="s">
        <v>172</v>
      </c>
      <c r="AE373" s="5" t="s">
        <v>0</v>
      </c>
      <c r="AF373" s="5" t="s">
        <v>225</v>
      </c>
      <c r="AG373" s="5" t="s">
        <v>221</v>
      </c>
      <c r="AH373" s="5" t="s">
        <v>29</v>
      </c>
      <c r="AI373" s="5" t="s">
        <v>1</v>
      </c>
      <c r="AJ373" s="5" t="s">
        <v>207</v>
      </c>
      <c r="AK373" s="5" t="s">
        <v>213</v>
      </c>
      <c r="AL373" s="5" t="s">
        <v>193</v>
      </c>
      <c r="AM373" s="5" t="s">
        <v>0</v>
      </c>
      <c r="AO373" s="17"/>
      <c r="AP373" s="17"/>
      <c r="AQ373" s="17"/>
      <c r="AR373" s="17"/>
      <c r="AS373" s="17"/>
      <c r="AT373" s="10"/>
      <c r="AU373" s="10"/>
    </row>
    <row r="374" spans="1:47" x14ac:dyDescent="0.4">
      <c r="A374" s="6" t="s">
        <v>618</v>
      </c>
      <c r="B374" s="2" t="str">
        <f t="shared" si="139"/>
        <v>B172 187E F5FD EF7C E358 467A 9DA4 8177</v>
      </c>
      <c r="D374" s="2" t="str">
        <f t="shared" si="140"/>
        <v>B172187EF5FDEF7CE358467A9DA48177</v>
      </c>
      <c r="E374" s="2">
        <f t="shared" si="141"/>
        <v>124720</v>
      </c>
      <c r="F374" s="3" t="str">
        <f t="shared" si="142"/>
        <v>1E730</v>
      </c>
      <c r="G374" s="5" t="str">
        <f t="shared" si="123"/>
        <v>B1</v>
      </c>
      <c r="H374" s="5" t="str">
        <f t="shared" si="124"/>
        <v>72</v>
      </c>
      <c r="I374" s="5" t="str">
        <f t="shared" si="125"/>
        <v>18</v>
      </c>
      <c r="J374" s="5" t="str">
        <f t="shared" si="126"/>
        <v>7E</v>
      </c>
      <c r="K374" s="5" t="str">
        <f t="shared" si="127"/>
        <v>F5</v>
      </c>
      <c r="L374" s="5" t="str">
        <f t="shared" si="128"/>
        <v>FD</v>
      </c>
      <c r="M374" s="5" t="str">
        <f t="shared" si="129"/>
        <v>EF</v>
      </c>
      <c r="N374" s="5" t="str">
        <f t="shared" si="130"/>
        <v>7C</v>
      </c>
      <c r="O374" s="5" t="str">
        <f t="shared" si="131"/>
        <v>E3</v>
      </c>
      <c r="P374" s="5" t="str">
        <f t="shared" si="132"/>
        <v>58</v>
      </c>
      <c r="Q374" s="5" t="str">
        <f t="shared" si="133"/>
        <v>46</v>
      </c>
      <c r="R374" s="5" t="str">
        <f t="shared" si="134"/>
        <v>7A</v>
      </c>
      <c r="S374" s="5" t="str">
        <f t="shared" si="135"/>
        <v>9D</v>
      </c>
      <c r="T374" s="5" t="str">
        <f t="shared" si="136"/>
        <v>A4</v>
      </c>
      <c r="U374" s="5" t="str">
        <f t="shared" si="137"/>
        <v>81</v>
      </c>
      <c r="V374" s="5" t="str">
        <f t="shared" si="138"/>
        <v>77</v>
      </c>
      <c r="X374" s="5" t="s">
        <v>161</v>
      </c>
      <c r="Y374" s="5" t="s">
        <v>171</v>
      </c>
      <c r="Z374" s="5" t="s">
        <v>113</v>
      </c>
      <c r="AA374" s="5" t="s">
        <v>58</v>
      </c>
      <c r="AB374" s="5" t="s">
        <v>56</v>
      </c>
      <c r="AC374" s="5" t="s">
        <v>198</v>
      </c>
      <c r="AD374" s="5" t="s">
        <v>92</v>
      </c>
      <c r="AE374" s="5" t="s">
        <v>149</v>
      </c>
      <c r="AF374" s="5" t="s">
        <v>40</v>
      </c>
      <c r="AG374" s="5" t="s">
        <v>235</v>
      </c>
      <c r="AH374" s="5" t="s">
        <v>230</v>
      </c>
      <c r="AI374" s="5" t="s">
        <v>76</v>
      </c>
      <c r="AJ374" s="5" t="s">
        <v>165</v>
      </c>
      <c r="AK374" s="5" t="s">
        <v>84</v>
      </c>
      <c r="AL374" s="5" t="s">
        <v>120</v>
      </c>
      <c r="AM374" s="5" t="s">
        <v>109</v>
      </c>
      <c r="AO374" s="17"/>
      <c r="AP374" s="17"/>
      <c r="AQ374" s="17"/>
      <c r="AR374" s="17"/>
      <c r="AS374" s="17"/>
      <c r="AT374" s="10"/>
      <c r="AU374" s="10"/>
    </row>
    <row r="375" spans="1:47" x14ac:dyDescent="0.4">
      <c r="A375" s="6" t="s">
        <v>619</v>
      </c>
      <c r="B375" s="2" t="str">
        <f t="shared" si="139"/>
        <v>AED1 FE00 00F5 C5D5 E5CD F1EB CAD0 E9B7</v>
      </c>
      <c r="D375" s="2" t="str">
        <f t="shared" si="140"/>
        <v>AED1FE0000F5C5D5E5CDF1EBCAD0E9B7</v>
      </c>
      <c r="E375" s="2">
        <f t="shared" si="141"/>
        <v>124736</v>
      </c>
      <c r="F375" s="3" t="str">
        <f t="shared" si="142"/>
        <v>1E740</v>
      </c>
      <c r="G375" s="5" t="str">
        <f t="shared" si="123"/>
        <v>AE</v>
      </c>
      <c r="H375" s="5" t="str">
        <f t="shared" si="124"/>
        <v>D1</v>
      </c>
      <c r="I375" s="5" t="str">
        <f t="shared" si="125"/>
        <v>FE</v>
      </c>
      <c r="J375" s="5" t="str">
        <f t="shared" si="126"/>
        <v>00</v>
      </c>
      <c r="K375" s="5" t="str">
        <f t="shared" si="127"/>
        <v>00</v>
      </c>
      <c r="L375" s="5" t="str">
        <f t="shared" si="128"/>
        <v>F5</v>
      </c>
      <c r="M375" s="5" t="str">
        <f t="shared" si="129"/>
        <v>C5</v>
      </c>
      <c r="N375" s="5" t="str">
        <f t="shared" si="130"/>
        <v>D5</v>
      </c>
      <c r="O375" s="5" t="str">
        <f t="shared" si="131"/>
        <v>E5</v>
      </c>
      <c r="P375" s="5" t="str">
        <f t="shared" si="132"/>
        <v>CD</v>
      </c>
      <c r="Q375" s="5" t="str">
        <f t="shared" si="133"/>
        <v>F1</v>
      </c>
      <c r="R375" s="5" t="str">
        <f t="shared" si="134"/>
        <v>EB</v>
      </c>
      <c r="S375" s="5" t="str">
        <f t="shared" si="135"/>
        <v>CA</v>
      </c>
      <c r="T375" s="5" t="str">
        <f t="shared" si="136"/>
        <v>D0</v>
      </c>
      <c r="U375" s="5" t="str">
        <f t="shared" si="137"/>
        <v>E9</v>
      </c>
      <c r="V375" s="5" t="str">
        <f t="shared" si="138"/>
        <v>B7</v>
      </c>
      <c r="X375" s="5" t="s">
        <v>69</v>
      </c>
      <c r="Y375" s="5" t="s">
        <v>62</v>
      </c>
      <c r="Z375" s="5" t="s">
        <v>87</v>
      </c>
      <c r="AA375" s="5" t="s">
        <v>0</v>
      </c>
      <c r="AB375" s="5" t="s">
        <v>0</v>
      </c>
      <c r="AC375" s="5" t="s">
        <v>56</v>
      </c>
      <c r="AD375" s="5" t="s">
        <v>33</v>
      </c>
      <c r="AE375" s="5" t="s">
        <v>26</v>
      </c>
      <c r="AF375" s="5" t="s">
        <v>54</v>
      </c>
      <c r="AG375" s="5" t="s">
        <v>108</v>
      </c>
      <c r="AH375" s="5" t="s">
        <v>63</v>
      </c>
      <c r="AI375" s="5" t="s">
        <v>43</v>
      </c>
      <c r="AJ375" s="5" t="s">
        <v>77</v>
      </c>
      <c r="AK375" s="5" t="s">
        <v>44</v>
      </c>
      <c r="AL375" s="5" t="s">
        <v>116</v>
      </c>
      <c r="AM375" s="5" t="s">
        <v>46</v>
      </c>
      <c r="AO375" s="17"/>
      <c r="AP375" s="17"/>
      <c r="AQ375" s="17"/>
      <c r="AR375" s="17"/>
      <c r="AS375" s="17"/>
      <c r="AT375" s="10"/>
      <c r="AU375" s="10"/>
    </row>
    <row r="376" spans="1:47" x14ac:dyDescent="0.4">
      <c r="A376" s="6" t="s">
        <v>620</v>
      </c>
      <c r="B376" s="2" t="str">
        <f t="shared" si="139"/>
        <v>FAD0 E9CD E9C1 F536 003A D600 FEB5 D26A</v>
      </c>
      <c r="D376" s="2" t="str">
        <f t="shared" si="140"/>
        <v>FAD0E9CDE9C1F536003AD600FEB5D26A</v>
      </c>
      <c r="E376" s="2">
        <f t="shared" si="141"/>
        <v>124752</v>
      </c>
      <c r="F376" s="3" t="str">
        <f t="shared" si="142"/>
        <v>1E750</v>
      </c>
      <c r="G376" s="5" t="str">
        <f t="shared" si="123"/>
        <v>FA</v>
      </c>
      <c r="H376" s="5" t="str">
        <f t="shared" si="124"/>
        <v>D0</v>
      </c>
      <c r="I376" s="5" t="str">
        <f t="shared" si="125"/>
        <v>E9</v>
      </c>
      <c r="J376" s="5" t="str">
        <f t="shared" si="126"/>
        <v>CD</v>
      </c>
      <c r="K376" s="5" t="str">
        <f t="shared" si="127"/>
        <v>E9</v>
      </c>
      <c r="L376" s="5" t="str">
        <f t="shared" si="128"/>
        <v>C1</v>
      </c>
      <c r="M376" s="5" t="str">
        <f t="shared" si="129"/>
        <v>F5</v>
      </c>
      <c r="N376" s="5" t="str">
        <f t="shared" si="130"/>
        <v>36</v>
      </c>
      <c r="O376" s="5" t="str">
        <f t="shared" si="131"/>
        <v>00</v>
      </c>
      <c r="P376" s="5" t="str">
        <f t="shared" si="132"/>
        <v>3A</v>
      </c>
      <c r="Q376" s="5" t="str">
        <f t="shared" si="133"/>
        <v>D6</v>
      </c>
      <c r="R376" s="5" t="str">
        <f t="shared" si="134"/>
        <v>00</v>
      </c>
      <c r="S376" s="5" t="str">
        <f t="shared" si="135"/>
        <v>FE</v>
      </c>
      <c r="T376" s="5" t="str">
        <f t="shared" si="136"/>
        <v>B5</v>
      </c>
      <c r="U376" s="5" t="str">
        <f t="shared" si="137"/>
        <v>D2</v>
      </c>
      <c r="V376" s="5" t="str">
        <f t="shared" si="138"/>
        <v>6A</v>
      </c>
      <c r="X376" s="5" t="s">
        <v>48</v>
      </c>
      <c r="Y376" s="5" t="s">
        <v>44</v>
      </c>
      <c r="Z376" s="5" t="s">
        <v>116</v>
      </c>
      <c r="AA376" s="5" t="s">
        <v>108</v>
      </c>
      <c r="AB376" s="5" t="s">
        <v>116</v>
      </c>
      <c r="AC376" s="5" t="s">
        <v>23</v>
      </c>
      <c r="AD376" s="5" t="s">
        <v>56</v>
      </c>
      <c r="AE376" s="5" t="s">
        <v>106</v>
      </c>
      <c r="AF376" s="5" t="s">
        <v>0</v>
      </c>
      <c r="AG376" s="5" t="s">
        <v>45</v>
      </c>
      <c r="AH376" s="5" t="s">
        <v>102</v>
      </c>
      <c r="AI376" s="5" t="s">
        <v>0</v>
      </c>
      <c r="AJ376" s="5" t="s">
        <v>87</v>
      </c>
      <c r="AK376" s="5" t="s">
        <v>217</v>
      </c>
      <c r="AL376" s="5" t="s">
        <v>42</v>
      </c>
      <c r="AM376" s="5" t="s">
        <v>189</v>
      </c>
      <c r="AO376" s="17"/>
      <c r="AP376" s="17"/>
      <c r="AQ376" s="17"/>
      <c r="AR376" s="17"/>
      <c r="AS376" s="17"/>
      <c r="AT376" s="10"/>
      <c r="AU376" s="10"/>
    </row>
    <row r="377" spans="1:47" x14ac:dyDescent="0.4">
      <c r="A377" s="6" t="s">
        <v>621</v>
      </c>
      <c r="B377" s="2" t="str">
        <f t="shared" si="139"/>
        <v>E721 66C4 CD59 EAF1 3DF5 2162 C4CD 72EA</v>
      </c>
      <c r="D377" s="2" t="str">
        <f t="shared" si="140"/>
        <v>E72166C4CD59EAF13DF52162C4CD72EA</v>
      </c>
      <c r="E377" s="2">
        <f t="shared" si="141"/>
        <v>124768</v>
      </c>
      <c r="F377" s="3" t="str">
        <f t="shared" si="142"/>
        <v>1E760</v>
      </c>
      <c r="G377" s="5" t="str">
        <f t="shared" si="123"/>
        <v>E7</v>
      </c>
      <c r="H377" s="5" t="str">
        <f t="shared" si="124"/>
        <v>21</v>
      </c>
      <c r="I377" s="5" t="str">
        <f t="shared" si="125"/>
        <v>66</v>
      </c>
      <c r="J377" s="5" t="str">
        <f t="shared" si="126"/>
        <v>C4</v>
      </c>
      <c r="K377" s="5" t="str">
        <f t="shared" si="127"/>
        <v>CD</v>
      </c>
      <c r="L377" s="5" t="str">
        <f t="shared" si="128"/>
        <v>59</v>
      </c>
      <c r="M377" s="5" t="str">
        <f t="shared" si="129"/>
        <v>EA</v>
      </c>
      <c r="N377" s="5" t="str">
        <f t="shared" si="130"/>
        <v>F1</v>
      </c>
      <c r="O377" s="5" t="str">
        <f t="shared" si="131"/>
        <v>3D</v>
      </c>
      <c r="P377" s="5" t="str">
        <f t="shared" si="132"/>
        <v>F5</v>
      </c>
      <c r="Q377" s="5" t="str">
        <f t="shared" si="133"/>
        <v>21</v>
      </c>
      <c r="R377" s="5" t="str">
        <f t="shared" si="134"/>
        <v>62</v>
      </c>
      <c r="S377" s="5" t="str">
        <f t="shared" si="135"/>
        <v>C4</v>
      </c>
      <c r="T377" s="5" t="str">
        <f t="shared" si="136"/>
        <v>CD</v>
      </c>
      <c r="U377" s="5" t="str">
        <f t="shared" si="137"/>
        <v>72</v>
      </c>
      <c r="V377" s="5" t="str">
        <f t="shared" si="138"/>
        <v>EA</v>
      </c>
      <c r="X377" s="5" t="s">
        <v>66</v>
      </c>
      <c r="Y377" s="5" t="s">
        <v>55</v>
      </c>
      <c r="Z377" s="5" t="s">
        <v>60</v>
      </c>
      <c r="AA377" s="5" t="s">
        <v>39</v>
      </c>
      <c r="AB377" s="5" t="s">
        <v>108</v>
      </c>
      <c r="AC377" s="5" t="s">
        <v>194</v>
      </c>
      <c r="AD377" s="5" t="s">
        <v>216</v>
      </c>
      <c r="AE377" s="5" t="s">
        <v>63</v>
      </c>
      <c r="AF377" s="5" t="s">
        <v>86</v>
      </c>
      <c r="AG377" s="5" t="s">
        <v>56</v>
      </c>
      <c r="AH377" s="5" t="s">
        <v>55</v>
      </c>
      <c r="AI377" s="5" t="s">
        <v>96</v>
      </c>
      <c r="AJ377" s="5" t="s">
        <v>39</v>
      </c>
      <c r="AK377" s="5" t="s">
        <v>108</v>
      </c>
      <c r="AL377" s="5" t="s">
        <v>171</v>
      </c>
      <c r="AM377" s="5" t="s">
        <v>216</v>
      </c>
      <c r="AO377" s="17"/>
      <c r="AP377" s="17"/>
      <c r="AQ377" s="17"/>
      <c r="AR377" s="17"/>
      <c r="AS377" s="17"/>
      <c r="AT377" s="10"/>
      <c r="AU377" s="10"/>
    </row>
    <row r="378" spans="1:47" x14ac:dyDescent="0.4">
      <c r="A378" s="6" t="s">
        <v>622</v>
      </c>
      <c r="B378" s="2" t="str">
        <f t="shared" si="139"/>
        <v>CD1E C221 66C4 CD6D EA21 0000 39CD 20EA</v>
      </c>
      <c r="D378" s="2" t="str">
        <f t="shared" si="140"/>
        <v>CD1EC22166C4CD6DEA21000039CD20EA</v>
      </c>
      <c r="E378" s="2">
        <f t="shared" si="141"/>
        <v>124784</v>
      </c>
      <c r="F378" s="3" t="str">
        <f t="shared" si="142"/>
        <v>1E770</v>
      </c>
      <c r="G378" s="5" t="str">
        <f t="shared" si="123"/>
        <v>CD</v>
      </c>
      <c r="H378" s="5" t="str">
        <f t="shared" si="124"/>
        <v>1E</v>
      </c>
      <c r="I378" s="5" t="str">
        <f t="shared" si="125"/>
        <v>C2</v>
      </c>
      <c r="J378" s="5" t="str">
        <f t="shared" si="126"/>
        <v>21</v>
      </c>
      <c r="K378" s="5" t="str">
        <f t="shared" si="127"/>
        <v>66</v>
      </c>
      <c r="L378" s="5" t="str">
        <f t="shared" si="128"/>
        <v>C4</v>
      </c>
      <c r="M378" s="5" t="str">
        <f t="shared" si="129"/>
        <v>CD</v>
      </c>
      <c r="N378" s="5" t="str">
        <f t="shared" si="130"/>
        <v>6D</v>
      </c>
      <c r="O378" s="5" t="str">
        <f t="shared" si="131"/>
        <v>EA</v>
      </c>
      <c r="P378" s="5" t="str">
        <f t="shared" si="132"/>
        <v>21</v>
      </c>
      <c r="Q378" s="5" t="str">
        <f t="shared" si="133"/>
        <v>00</v>
      </c>
      <c r="R378" s="5" t="str">
        <f t="shared" si="134"/>
        <v>00</v>
      </c>
      <c r="S378" s="5" t="str">
        <f t="shared" si="135"/>
        <v>39</v>
      </c>
      <c r="T378" s="5" t="str">
        <f t="shared" si="136"/>
        <v>CD</v>
      </c>
      <c r="U378" s="5" t="str">
        <f t="shared" si="137"/>
        <v>20</v>
      </c>
      <c r="V378" s="5" t="str">
        <f t="shared" si="138"/>
        <v>EA</v>
      </c>
      <c r="X378" s="5" t="s">
        <v>108</v>
      </c>
      <c r="Y378" s="5" t="s">
        <v>28</v>
      </c>
      <c r="Z378" s="5" t="s">
        <v>29</v>
      </c>
      <c r="AA378" s="5" t="s">
        <v>55</v>
      </c>
      <c r="AB378" s="5" t="s">
        <v>60</v>
      </c>
      <c r="AC378" s="5" t="s">
        <v>39</v>
      </c>
      <c r="AD378" s="5" t="s">
        <v>108</v>
      </c>
      <c r="AE378" s="5" t="s">
        <v>212</v>
      </c>
      <c r="AF378" s="5" t="s">
        <v>216</v>
      </c>
      <c r="AG378" s="5" t="s">
        <v>55</v>
      </c>
      <c r="AH378" s="5" t="s">
        <v>0</v>
      </c>
      <c r="AI378" s="5" t="s">
        <v>0</v>
      </c>
      <c r="AJ378" s="5" t="s">
        <v>133</v>
      </c>
      <c r="AK378" s="5" t="s">
        <v>108</v>
      </c>
      <c r="AL378" s="5" t="s">
        <v>159</v>
      </c>
      <c r="AM378" s="5" t="s">
        <v>216</v>
      </c>
      <c r="AO378" s="17"/>
      <c r="AP378" s="17"/>
      <c r="AQ378" s="17"/>
      <c r="AR378" s="17"/>
      <c r="AS378" s="17"/>
      <c r="AT378" s="10"/>
      <c r="AU378" s="10"/>
    </row>
    <row r="379" spans="1:47" x14ac:dyDescent="0.4">
      <c r="A379" s="6" t="s">
        <v>623</v>
      </c>
      <c r="B379" s="2" t="str">
        <f t="shared" si="139"/>
        <v>3333 3333 21E3 00CD DBE9 E5CD 1EC2 2100</v>
      </c>
      <c r="D379" s="2" t="str">
        <f t="shared" si="140"/>
        <v>3333333321E300CDDBE9E5CD1EC22100</v>
      </c>
      <c r="E379" s="2">
        <f t="shared" si="141"/>
        <v>124800</v>
      </c>
      <c r="F379" s="3" t="str">
        <f t="shared" si="142"/>
        <v>1E780</v>
      </c>
      <c r="G379" s="5" t="str">
        <f t="shared" si="123"/>
        <v>33</v>
      </c>
      <c r="H379" s="5" t="str">
        <f t="shared" si="124"/>
        <v>33</v>
      </c>
      <c r="I379" s="5" t="str">
        <f t="shared" si="125"/>
        <v>33</v>
      </c>
      <c r="J379" s="5" t="str">
        <f t="shared" si="126"/>
        <v>33</v>
      </c>
      <c r="K379" s="5" t="str">
        <f t="shared" si="127"/>
        <v>21</v>
      </c>
      <c r="L379" s="5" t="str">
        <f t="shared" si="128"/>
        <v>E3</v>
      </c>
      <c r="M379" s="5" t="str">
        <f t="shared" si="129"/>
        <v>00</v>
      </c>
      <c r="N379" s="5" t="str">
        <f t="shared" si="130"/>
        <v>CD</v>
      </c>
      <c r="O379" s="5" t="str">
        <f t="shared" si="131"/>
        <v>DB</v>
      </c>
      <c r="P379" s="5" t="str">
        <f t="shared" si="132"/>
        <v>E9</v>
      </c>
      <c r="Q379" s="5" t="str">
        <f t="shared" si="133"/>
        <v>E5</v>
      </c>
      <c r="R379" s="5" t="str">
        <f t="shared" si="134"/>
        <v>CD</v>
      </c>
      <c r="S379" s="5" t="str">
        <f t="shared" si="135"/>
        <v>1E</v>
      </c>
      <c r="T379" s="5" t="str">
        <f t="shared" si="136"/>
        <v>C2</v>
      </c>
      <c r="U379" s="5" t="str">
        <f t="shared" si="137"/>
        <v>21</v>
      </c>
      <c r="V379" s="5" t="str">
        <f t="shared" si="138"/>
        <v>00</v>
      </c>
      <c r="X379" s="5" t="s">
        <v>228</v>
      </c>
      <c r="Y379" s="5" t="s">
        <v>228</v>
      </c>
      <c r="Z379" s="5" t="s">
        <v>228</v>
      </c>
      <c r="AA379" s="5" t="s">
        <v>228</v>
      </c>
      <c r="AB379" s="5" t="s">
        <v>55</v>
      </c>
      <c r="AC379" s="5" t="s">
        <v>40</v>
      </c>
      <c r="AD379" s="5" t="s">
        <v>0</v>
      </c>
      <c r="AE379" s="5" t="s">
        <v>108</v>
      </c>
      <c r="AF379" s="5" t="s">
        <v>208</v>
      </c>
      <c r="AG379" s="5" t="s">
        <v>116</v>
      </c>
      <c r="AH379" s="5" t="s">
        <v>54</v>
      </c>
      <c r="AI379" s="5" t="s">
        <v>108</v>
      </c>
      <c r="AJ379" s="5" t="s">
        <v>28</v>
      </c>
      <c r="AK379" s="5" t="s">
        <v>29</v>
      </c>
      <c r="AL379" s="5" t="s">
        <v>55</v>
      </c>
      <c r="AM379" s="5" t="s">
        <v>0</v>
      </c>
      <c r="AO379" s="17"/>
      <c r="AP379" s="17"/>
      <c r="AQ379" s="17"/>
      <c r="AR379" s="17"/>
      <c r="AS379" s="17"/>
      <c r="AT379" s="10"/>
      <c r="AU379" s="10"/>
    </row>
    <row r="380" spans="1:47" x14ac:dyDescent="0.4">
      <c r="A380" s="6" t="s">
        <v>624</v>
      </c>
      <c r="B380" s="2" t="str">
        <f t="shared" si="139"/>
        <v>0039 CD59 EA33 3333 33E1 CDDB E9D1 7A17</v>
      </c>
      <c r="D380" s="2" t="str">
        <f t="shared" si="140"/>
        <v>0039CD59EA33333333E1CDDBE9D17A17</v>
      </c>
      <c r="E380" s="2">
        <f t="shared" si="141"/>
        <v>124816</v>
      </c>
      <c r="F380" s="3" t="str">
        <f t="shared" si="142"/>
        <v>1E790</v>
      </c>
      <c r="G380" s="5" t="str">
        <f t="shared" si="123"/>
        <v>00</v>
      </c>
      <c r="H380" s="5" t="str">
        <f t="shared" si="124"/>
        <v>39</v>
      </c>
      <c r="I380" s="5" t="str">
        <f t="shared" si="125"/>
        <v>CD</v>
      </c>
      <c r="J380" s="5" t="str">
        <f t="shared" si="126"/>
        <v>59</v>
      </c>
      <c r="K380" s="5" t="str">
        <f t="shared" si="127"/>
        <v>EA</v>
      </c>
      <c r="L380" s="5" t="str">
        <f t="shared" si="128"/>
        <v>33</v>
      </c>
      <c r="M380" s="5" t="str">
        <f t="shared" si="129"/>
        <v>33</v>
      </c>
      <c r="N380" s="5" t="str">
        <f t="shared" si="130"/>
        <v>33</v>
      </c>
      <c r="O380" s="5" t="str">
        <f t="shared" si="131"/>
        <v>33</v>
      </c>
      <c r="P380" s="5" t="str">
        <f t="shared" si="132"/>
        <v>E1</v>
      </c>
      <c r="Q380" s="5" t="str">
        <f t="shared" si="133"/>
        <v>CD</v>
      </c>
      <c r="R380" s="5" t="str">
        <f t="shared" si="134"/>
        <v>DB</v>
      </c>
      <c r="S380" s="5" t="str">
        <f t="shared" si="135"/>
        <v>E9</v>
      </c>
      <c r="T380" s="5" t="str">
        <f t="shared" si="136"/>
        <v>D1</v>
      </c>
      <c r="U380" s="5" t="str">
        <f t="shared" si="137"/>
        <v>7A</v>
      </c>
      <c r="V380" s="5" t="str">
        <f t="shared" si="138"/>
        <v>17</v>
      </c>
      <c r="X380" s="5" t="s">
        <v>0</v>
      </c>
      <c r="Y380" s="5" t="s">
        <v>133</v>
      </c>
      <c r="Z380" s="5" t="s">
        <v>108</v>
      </c>
      <c r="AA380" s="5" t="s">
        <v>194</v>
      </c>
      <c r="AB380" s="5" t="s">
        <v>216</v>
      </c>
      <c r="AC380" s="5" t="s">
        <v>228</v>
      </c>
      <c r="AD380" s="5" t="s">
        <v>228</v>
      </c>
      <c r="AE380" s="5" t="s">
        <v>228</v>
      </c>
      <c r="AF380" s="5" t="s">
        <v>228</v>
      </c>
      <c r="AG380" s="5" t="s">
        <v>82</v>
      </c>
      <c r="AH380" s="5" t="s">
        <v>108</v>
      </c>
      <c r="AI380" s="5" t="s">
        <v>208</v>
      </c>
      <c r="AJ380" s="5" t="s">
        <v>116</v>
      </c>
      <c r="AK380" s="5" t="s">
        <v>62</v>
      </c>
      <c r="AL380" s="5" t="s">
        <v>76</v>
      </c>
      <c r="AM380" s="5" t="s">
        <v>71</v>
      </c>
      <c r="AO380" s="17"/>
      <c r="AP380" s="17"/>
      <c r="AQ380" s="17"/>
      <c r="AR380" s="17"/>
      <c r="AS380" s="17"/>
      <c r="AT380" s="10"/>
      <c r="AU380" s="10"/>
    </row>
    <row r="381" spans="1:47" x14ac:dyDescent="0.4">
      <c r="A381" s="6" t="s">
        <v>625</v>
      </c>
      <c r="B381" s="2" t="str">
        <f t="shared" si="139"/>
        <v>9F47 4FCD 26E1 CDDE E321 B8E7 CD59 EA21</v>
      </c>
      <c r="D381" s="2" t="str">
        <f t="shared" si="140"/>
        <v>9F474FCD26E1CDDEE321B8E7CD59EA21</v>
      </c>
      <c r="E381" s="2">
        <f t="shared" si="141"/>
        <v>124832</v>
      </c>
      <c r="F381" s="3" t="str">
        <f t="shared" si="142"/>
        <v>1E7A0</v>
      </c>
      <c r="G381" s="5" t="str">
        <f t="shared" si="123"/>
        <v>9F</v>
      </c>
      <c r="H381" s="5" t="str">
        <f t="shared" si="124"/>
        <v>47</v>
      </c>
      <c r="I381" s="5" t="str">
        <f t="shared" si="125"/>
        <v>4F</v>
      </c>
      <c r="J381" s="5" t="str">
        <f t="shared" si="126"/>
        <v>CD</v>
      </c>
      <c r="K381" s="5" t="str">
        <f t="shared" si="127"/>
        <v>26</v>
      </c>
      <c r="L381" s="5" t="str">
        <f t="shared" si="128"/>
        <v>E1</v>
      </c>
      <c r="M381" s="5" t="str">
        <f t="shared" si="129"/>
        <v>CD</v>
      </c>
      <c r="N381" s="5" t="str">
        <f t="shared" si="130"/>
        <v>DE</v>
      </c>
      <c r="O381" s="5" t="str">
        <f t="shared" si="131"/>
        <v>E3</v>
      </c>
      <c r="P381" s="5" t="str">
        <f t="shared" si="132"/>
        <v>21</v>
      </c>
      <c r="Q381" s="5" t="str">
        <f t="shared" si="133"/>
        <v>B8</v>
      </c>
      <c r="R381" s="5" t="str">
        <f t="shared" si="134"/>
        <v>E7</v>
      </c>
      <c r="S381" s="5" t="str">
        <f t="shared" si="135"/>
        <v>CD</v>
      </c>
      <c r="T381" s="5" t="str">
        <f t="shared" si="136"/>
        <v>59</v>
      </c>
      <c r="U381" s="5" t="str">
        <f t="shared" si="137"/>
        <v>EA</v>
      </c>
      <c r="V381" s="5" t="str">
        <f t="shared" si="138"/>
        <v>21</v>
      </c>
      <c r="X381" s="5" t="s">
        <v>114</v>
      </c>
      <c r="Y381" s="5" t="s">
        <v>49</v>
      </c>
      <c r="Z381" s="5" t="s">
        <v>64</v>
      </c>
      <c r="AA381" s="5" t="s">
        <v>108</v>
      </c>
      <c r="AB381" s="5" t="s">
        <v>127</v>
      </c>
      <c r="AC381" s="5" t="s">
        <v>82</v>
      </c>
      <c r="AD381" s="5" t="s">
        <v>108</v>
      </c>
      <c r="AE381" s="5" t="s">
        <v>124</v>
      </c>
      <c r="AF381" s="5" t="s">
        <v>40</v>
      </c>
      <c r="AG381" s="5" t="s">
        <v>55</v>
      </c>
      <c r="AH381" s="5" t="s">
        <v>207</v>
      </c>
      <c r="AI381" s="5" t="s">
        <v>66</v>
      </c>
      <c r="AJ381" s="5" t="s">
        <v>108</v>
      </c>
      <c r="AK381" s="5" t="s">
        <v>194</v>
      </c>
      <c r="AL381" s="5" t="s">
        <v>216</v>
      </c>
      <c r="AM381" s="5" t="s">
        <v>55</v>
      </c>
      <c r="AO381" s="17"/>
      <c r="AP381" s="17"/>
      <c r="AQ381" s="17"/>
      <c r="AR381" s="17"/>
      <c r="AS381" s="17"/>
      <c r="AT381" s="10"/>
      <c r="AU381" s="10"/>
    </row>
    <row r="382" spans="1:47" x14ac:dyDescent="0.4">
      <c r="A382" s="6" t="s">
        <v>626</v>
      </c>
      <c r="B382" s="2" t="str">
        <f t="shared" si="139"/>
        <v>BCE7 CDAA E5C3 4DC1 00B1 7218 0280 0000</v>
      </c>
      <c r="D382" s="2" t="str">
        <f t="shared" si="140"/>
        <v>BCE7CDAAE5C34DC100B1721802800000</v>
      </c>
      <c r="E382" s="2">
        <f t="shared" si="141"/>
        <v>124848</v>
      </c>
      <c r="F382" s="3" t="str">
        <f t="shared" si="142"/>
        <v>1E7B0</v>
      </c>
      <c r="G382" s="5" t="str">
        <f t="shared" si="123"/>
        <v>BC</v>
      </c>
      <c r="H382" s="5" t="str">
        <f t="shared" si="124"/>
        <v>E7</v>
      </c>
      <c r="I382" s="5" t="str">
        <f t="shared" si="125"/>
        <v>CD</v>
      </c>
      <c r="J382" s="5" t="str">
        <f t="shared" si="126"/>
        <v>AA</v>
      </c>
      <c r="K382" s="5" t="str">
        <f t="shared" si="127"/>
        <v>E5</v>
      </c>
      <c r="L382" s="5" t="str">
        <f t="shared" si="128"/>
        <v>C3</v>
      </c>
      <c r="M382" s="5" t="str">
        <f t="shared" si="129"/>
        <v>4D</v>
      </c>
      <c r="N382" s="5" t="str">
        <f t="shared" si="130"/>
        <v>C1</v>
      </c>
      <c r="O382" s="5" t="str">
        <f t="shared" si="131"/>
        <v>00</v>
      </c>
      <c r="P382" s="5" t="str">
        <f t="shared" si="132"/>
        <v>B1</v>
      </c>
      <c r="Q382" s="5" t="str">
        <f t="shared" si="133"/>
        <v>72</v>
      </c>
      <c r="R382" s="5" t="str">
        <f t="shared" si="134"/>
        <v>18</v>
      </c>
      <c r="S382" s="5" t="str">
        <f t="shared" si="135"/>
        <v>02</v>
      </c>
      <c r="T382" s="5" t="str">
        <f t="shared" si="136"/>
        <v>80</v>
      </c>
      <c r="U382" s="5" t="str">
        <f t="shared" si="137"/>
        <v>00</v>
      </c>
      <c r="V382" s="5" t="str">
        <f t="shared" si="138"/>
        <v>00</v>
      </c>
      <c r="X382" s="5" t="s">
        <v>158</v>
      </c>
      <c r="Y382" s="5" t="s">
        <v>66</v>
      </c>
      <c r="Z382" s="5" t="s">
        <v>108</v>
      </c>
      <c r="AA382" s="5" t="s">
        <v>213</v>
      </c>
      <c r="AB382" s="5" t="s">
        <v>54</v>
      </c>
      <c r="AC382" s="5" t="s">
        <v>16</v>
      </c>
      <c r="AD382" s="5" t="s">
        <v>99</v>
      </c>
      <c r="AE382" s="5" t="s">
        <v>23</v>
      </c>
      <c r="AF382" s="5" t="s">
        <v>0</v>
      </c>
      <c r="AG382" s="5" t="s">
        <v>161</v>
      </c>
      <c r="AH382" s="5" t="s">
        <v>171</v>
      </c>
      <c r="AI382" s="5" t="s">
        <v>113</v>
      </c>
      <c r="AJ382" s="5" t="s">
        <v>2</v>
      </c>
      <c r="AK382" s="5" t="s">
        <v>88</v>
      </c>
      <c r="AL382" s="5" t="s">
        <v>0</v>
      </c>
      <c r="AM382" s="5" t="s">
        <v>0</v>
      </c>
      <c r="AO382" s="17"/>
      <c r="AP382" s="17"/>
      <c r="AQ382" s="17"/>
      <c r="AR382" s="17"/>
      <c r="AS382" s="17"/>
      <c r="AT382" s="10"/>
      <c r="AU382" s="10"/>
    </row>
    <row r="383" spans="1:47" x14ac:dyDescent="0.4">
      <c r="A383" s="6" t="s">
        <v>627</v>
      </c>
      <c r="B383" s="2" t="str">
        <f t="shared" si="139"/>
        <v>00AA AAA9 7FCC CF45 7F91 AEAB 7E80 0000</v>
      </c>
      <c r="D383" s="2" t="str">
        <f t="shared" si="140"/>
        <v>00AAAAA97FCCCF457F91AEAB7E800000</v>
      </c>
      <c r="E383" s="2">
        <f t="shared" si="141"/>
        <v>124864</v>
      </c>
      <c r="F383" s="3" t="str">
        <f t="shared" si="142"/>
        <v>1E7C0</v>
      </c>
      <c r="G383" s="5" t="str">
        <f t="shared" si="123"/>
        <v>00</v>
      </c>
      <c r="H383" s="5" t="str">
        <f t="shared" si="124"/>
        <v>AA</v>
      </c>
      <c r="I383" s="5" t="str">
        <f t="shared" si="125"/>
        <v>AA</v>
      </c>
      <c r="J383" s="5" t="str">
        <f t="shared" si="126"/>
        <v>A9</v>
      </c>
      <c r="K383" s="5" t="str">
        <f t="shared" si="127"/>
        <v>7F</v>
      </c>
      <c r="L383" s="5" t="str">
        <f t="shared" si="128"/>
        <v>CC</v>
      </c>
      <c r="M383" s="5" t="str">
        <f t="shared" si="129"/>
        <v>CF</v>
      </c>
      <c r="N383" s="5" t="str">
        <f t="shared" si="130"/>
        <v>45</v>
      </c>
      <c r="O383" s="5" t="str">
        <f t="shared" si="131"/>
        <v>7F</v>
      </c>
      <c r="P383" s="5" t="str">
        <f t="shared" si="132"/>
        <v>91</v>
      </c>
      <c r="Q383" s="5" t="str">
        <f t="shared" si="133"/>
        <v>AE</v>
      </c>
      <c r="R383" s="5" t="str">
        <f t="shared" si="134"/>
        <v>AB</v>
      </c>
      <c r="S383" s="5" t="str">
        <f t="shared" si="135"/>
        <v>7E</v>
      </c>
      <c r="T383" s="5" t="str">
        <f t="shared" si="136"/>
        <v>80</v>
      </c>
      <c r="U383" s="5" t="str">
        <f t="shared" si="137"/>
        <v>00</v>
      </c>
      <c r="V383" s="5" t="str">
        <f t="shared" si="138"/>
        <v>00</v>
      </c>
      <c r="X383" s="5" t="s">
        <v>0</v>
      </c>
      <c r="Y383" s="5" t="s">
        <v>213</v>
      </c>
      <c r="Z383" s="5" t="s">
        <v>213</v>
      </c>
      <c r="AA383" s="5" t="s">
        <v>117</v>
      </c>
      <c r="AB383" s="5" t="s">
        <v>94</v>
      </c>
      <c r="AC383" s="5" t="s">
        <v>89</v>
      </c>
      <c r="AD383" s="5" t="s">
        <v>199</v>
      </c>
      <c r="AE383" s="5" t="s">
        <v>139</v>
      </c>
      <c r="AF383" s="5" t="s">
        <v>94</v>
      </c>
      <c r="AG383" s="5" t="s">
        <v>191</v>
      </c>
      <c r="AH383" s="5" t="s">
        <v>69</v>
      </c>
      <c r="AI383" s="5" t="s">
        <v>80</v>
      </c>
      <c r="AJ383" s="5" t="s">
        <v>58</v>
      </c>
      <c r="AK383" s="5" t="s">
        <v>88</v>
      </c>
      <c r="AL383" s="5" t="s">
        <v>0</v>
      </c>
      <c r="AM383" s="5" t="s">
        <v>0</v>
      </c>
      <c r="AO383" s="17"/>
      <c r="AP383" s="17"/>
      <c r="AQ383" s="17"/>
      <c r="AR383" s="17"/>
      <c r="AS383" s="17"/>
      <c r="AT383" s="10"/>
      <c r="AU383" s="10"/>
    </row>
    <row r="384" spans="1:47" x14ac:dyDescent="0.4">
      <c r="A384" s="6" t="s">
        <v>628</v>
      </c>
      <c r="B384" s="2" t="str">
        <f t="shared" si="139"/>
        <v>0000 F5C5 D5E5 C3E3 E7F5 C5D5 E521 33E8</v>
      </c>
      <c r="D384" s="2" t="str">
        <f t="shared" si="140"/>
        <v>0000F5C5D5E5C3E3E7F5C5D5E52133E8</v>
      </c>
      <c r="E384" s="2">
        <f t="shared" si="141"/>
        <v>124880</v>
      </c>
      <c r="F384" s="3" t="str">
        <f t="shared" si="142"/>
        <v>1E7D0</v>
      </c>
      <c r="G384" s="5" t="str">
        <f t="shared" si="123"/>
        <v>00</v>
      </c>
      <c r="H384" s="5" t="str">
        <f t="shared" si="124"/>
        <v>00</v>
      </c>
      <c r="I384" s="5" t="str">
        <f t="shared" si="125"/>
        <v>F5</v>
      </c>
      <c r="J384" s="5" t="str">
        <f t="shared" si="126"/>
        <v>C5</v>
      </c>
      <c r="K384" s="5" t="str">
        <f t="shared" si="127"/>
        <v>D5</v>
      </c>
      <c r="L384" s="5" t="str">
        <f t="shared" si="128"/>
        <v>E5</v>
      </c>
      <c r="M384" s="5" t="str">
        <f t="shared" si="129"/>
        <v>C3</v>
      </c>
      <c r="N384" s="5" t="str">
        <f t="shared" si="130"/>
        <v>E3</v>
      </c>
      <c r="O384" s="5" t="str">
        <f t="shared" si="131"/>
        <v>E7</v>
      </c>
      <c r="P384" s="5" t="str">
        <f t="shared" si="132"/>
        <v>F5</v>
      </c>
      <c r="Q384" s="5" t="str">
        <f t="shared" si="133"/>
        <v>C5</v>
      </c>
      <c r="R384" s="5" t="str">
        <f t="shared" si="134"/>
        <v>D5</v>
      </c>
      <c r="S384" s="5" t="str">
        <f t="shared" si="135"/>
        <v>E5</v>
      </c>
      <c r="T384" s="5" t="str">
        <f t="shared" si="136"/>
        <v>21</v>
      </c>
      <c r="U384" s="5" t="str">
        <f t="shared" si="137"/>
        <v>33</v>
      </c>
      <c r="V384" s="5" t="str">
        <f t="shared" si="138"/>
        <v>E8</v>
      </c>
      <c r="X384" s="5" t="s">
        <v>0</v>
      </c>
      <c r="Y384" s="5" t="s">
        <v>0</v>
      </c>
      <c r="Z384" s="5" t="s">
        <v>56</v>
      </c>
      <c r="AA384" s="5" t="s">
        <v>33</v>
      </c>
      <c r="AB384" s="5" t="s">
        <v>26</v>
      </c>
      <c r="AC384" s="5" t="s">
        <v>54</v>
      </c>
      <c r="AD384" s="5" t="s">
        <v>16</v>
      </c>
      <c r="AE384" s="5" t="s">
        <v>40</v>
      </c>
      <c r="AF384" s="5" t="s">
        <v>66</v>
      </c>
      <c r="AG384" s="5" t="s">
        <v>56</v>
      </c>
      <c r="AH384" s="5" t="s">
        <v>33</v>
      </c>
      <c r="AI384" s="5" t="s">
        <v>26</v>
      </c>
      <c r="AJ384" s="5" t="s">
        <v>54</v>
      </c>
      <c r="AK384" s="5" t="s">
        <v>55</v>
      </c>
      <c r="AL384" s="5" t="s">
        <v>228</v>
      </c>
      <c r="AM384" s="5" t="s">
        <v>70</v>
      </c>
      <c r="AO384" s="17"/>
      <c r="AP384" s="17"/>
      <c r="AQ384" s="17"/>
      <c r="AR384" s="17"/>
      <c r="AS384" s="17"/>
      <c r="AT384" s="10"/>
      <c r="AU384" s="10"/>
    </row>
    <row r="385" spans="1:47" x14ac:dyDescent="0.4">
      <c r="A385" s="6" t="s">
        <v>629</v>
      </c>
      <c r="B385" s="2" t="str">
        <f t="shared" si="139"/>
        <v>CD72 EA21 3FE8 CD20 EACD 54E1 21D5 007E</v>
      </c>
      <c r="D385" s="2" t="str">
        <f t="shared" si="140"/>
        <v>CD72EA213FE8CD20EACD54E121D5007E</v>
      </c>
      <c r="E385" s="2">
        <f t="shared" si="141"/>
        <v>124896</v>
      </c>
      <c r="F385" s="3" t="str">
        <f t="shared" si="142"/>
        <v>1E7E0</v>
      </c>
      <c r="G385" s="5" t="str">
        <f t="shared" si="123"/>
        <v>CD</v>
      </c>
      <c r="H385" s="5" t="str">
        <f t="shared" si="124"/>
        <v>72</v>
      </c>
      <c r="I385" s="5" t="str">
        <f t="shared" si="125"/>
        <v>EA</v>
      </c>
      <c r="J385" s="5" t="str">
        <f t="shared" si="126"/>
        <v>21</v>
      </c>
      <c r="K385" s="5" t="str">
        <f t="shared" si="127"/>
        <v>3F</v>
      </c>
      <c r="L385" s="5" t="str">
        <f t="shared" si="128"/>
        <v>E8</v>
      </c>
      <c r="M385" s="5" t="str">
        <f t="shared" si="129"/>
        <v>CD</v>
      </c>
      <c r="N385" s="5" t="str">
        <f t="shared" si="130"/>
        <v>20</v>
      </c>
      <c r="O385" s="5" t="str">
        <f t="shared" si="131"/>
        <v>EA</v>
      </c>
      <c r="P385" s="5" t="str">
        <f t="shared" si="132"/>
        <v>CD</v>
      </c>
      <c r="Q385" s="5" t="str">
        <f t="shared" si="133"/>
        <v>54</v>
      </c>
      <c r="R385" s="5" t="str">
        <f t="shared" si="134"/>
        <v>E1</v>
      </c>
      <c r="S385" s="5" t="str">
        <f t="shared" si="135"/>
        <v>21</v>
      </c>
      <c r="T385" s="5" t="str">
        <f t="shared" si="136"/>
        <v>D5</v>
      </c>
      <c r="U385" s="5" t="str">
        <f t="shared" si="137"/>
        <v>00</v>
      </c>
      <c r="V385" s="5" t="str">
        <f t="shared" si="138"/>
        <v>7E</v>
      </c>
      <c r="X385" s="5" t="s">
        <v>108</v>
      </c>
      <c r="Y385" s="5" t="s">
        <v>171</v>
      </c>
      <c r="Z385" s="5" t="s">
        <v>216</v>
      </c>
      <c r="AA385" s="5" t="s">
        <v>55</v>
      </c>
      <c r="AB385" s="5" t="s">
        <v>144</v>
      </c>
      <c r="AC385" s="5" t="s">
        <v>70</v>
      </c>
      <c r="AD385" s="5" t="s">
        <v>108</v>
      </c>
      <c r="AE385" s="5" t="s">
        <v>159</v>
      </c>
      <c r="AF385" s="5" t="s">
        <v>216</v>
      </c>
      <c r="AG385" s="5" t="s">
        <v>108</v>
      </c>
      <c r="AH385" s="5" t="s">
        <v>128</v>
      </c>
      <c r="AI385" s="5" t="s">
        <v>82</v>
      </c>
      <c r="AJ385" s="5" t="s">
        <v>55</v>
      </c>
      <c r="AK385" s="5" t="s">
        <v>26</v>
      </c>
      <c r="AL385" s="5" t="s">
        <v>0</v>
      </c>
      <c r="AM385" s="5" t="s">
        <v>58</v>
      </c>
      <c r="AO385" s="17"/>
      <c r="AP385" s="17"/>
      <c r="AQ385" s="17"/>
      <c r="AR385" s="17"/>
      <c r="AS385" s="17"/>
      <c r="AT385" s="10"/>
      <c r="AU385" s="10"/>
    </row>
    <row r="386" spans="1:47" x14ac:dyDescent="0.4">
      <c r="A386" s="6" t="s">
        <v>630</v>
      </c>
      <c r="B386" s="2" t="str">
        <f t="shared" si="139"/>
        <v>E67F CAFA E7FE 7EDA 18E8 BE21 62C4 C472</v>
      </c>
      <c r="D386" s="2" t="str">
        <f t="shared" si="140"/>
        <v>E67FCAFAE7FE7EDA18E8BE2162C4C472</v>
      </c>
      <c r="E386" s="2">
        <f t="shared" si="141"/>
        <v>124912</v>
      </c>
      <c r="F386" s="3" t="str">
        <f t="shared" si="142"/>
        <v>1E7F0</v>
      </c>
      <c r="G386" s="5" t="str">
        <f t="shared" si="123"/>
        <v>E6</v>
      </c>
      <c r="H386" s="5" t="str">
        <f t="shared" si="124"/>
        <v>7F</v>
      </c>
      <c r="I386" s="5" t="str">
        <f t="shared" si="125"/>
        <v>CA</v>
      </c>
      <c r="J386" s="5" t="str">
        <f t="shared" si="126"/>
        <v>FA</v>
      </c>
      <c r="K386" s="5" t="str">
        <f t="shared" si="127"/>
        <v>E7</v>
      </c>
      <c r="L386" s="5" t="str">
        <f t="shared" si="128"/>
        <v>FE</v>
      </c>
      <c r="M386" s="5" t="str">
        <f t="shared" si="129"/>
        <v>7E</v>
      </c>
      <c r="N386" s="5" t="str">
        <f t="shared" si="130"/>
        <v>DA</v>
      </c>
      <c r="O386" s="5" t="str">
        <f t="shared" si="131"/>
        <v>18</v>
      </c>
      <c r="P386" s="5" t="str">
        <f t="shared" si="132"/>
        <v>E8</v>
      </c>
      <c r="Q386" s="5" t="str">
        <f t="shared" si="133"/>
        <v>BE</v>
      </c>
      <c r="R386" s="5" t="str">
        <f t="shared" si="134"/>
        <v>21</v>
      </c>
      <c r="S386" s="5" t="str">
        <f t="shared" si="135"/>
        <v>62</v>
      </c>
      <c r="T386" s="5" t="str">
        <f t="shared" si="136"/>
        <v>C4</v>
      </c>
      <c r="U386" s="5" t="str">
        <f t="shared" si="137"/>
        <v>C4</v>
      </c>
      <c r="V386" s="5" t="str">
        <f t="shared" si="138"/>
        <v>72</v>
      </c>
      <c r="X386" s="5" t="s">
        <v>97</v>
      </c>
      <c r="Y386" s="5" t="s">
        <v>94</v>
      </c>
      <c r="Z386" s="5" t="s">
        <v>77</v>
      </c>
      <c r="AA386" s="5" t="s">
        <v>48</v>
      </c>
      <c r="AB386" s="5" t="s">
        <v>66</v>
      </c>
      <c r="AC386" s="5" t="s">
        <v>87</v>
      </c>
      <c r="AD386" s="5" t="s">
        <v>58</v>
      </c>
      <c r="AE386" s="5" t="s">
        <v>105</v>
      </c>
      <c r="AF386" s="5" t="s">
        <v>113</v>
      </c>
      <c r="AG386" s="5" t="s">
        <v>70</v>
      </c>
      <c r="AH386" s="5" t="s">
        <v>100</v>
      </c>
      <c r="AI386" s="5" t="s">
        <v>55</v>
      </c>
      <c r="AJ386" s="5" t="s">
        <v>96</v>
      </c>
      <c r="AK386" s="5" t="s">
        <v>39</v>
      </c>
      <c r="AL386" s="5" t="s">
        <v>39</v>
      </c>
      <c r="AM386" s="5" t="s">
        <v>171</v>
      </c>
      <c r="AO386" s="17"/>
      <c r="AP386" s="17"/>
      <c r="AQ386" s="17"/>
      <c r="AR386" s="17"/>
      <c r="AS386" s="17"/>
      <c r="AT386" s="10"/>
      <c r="AU386" s="10"/>
    </row>
    <row r="387" spans="1:47" x14ac:dyDescent="0.4">
      <c r="A387" s="6" t="s">
        <v>631</v>
      </c>
      <c r="B387" s="2" t="str">
        <f t="shared" si="139"/>
        <v>EA21 37E8 E5CD 6DEA CDEE E921 3BE8 CD6D</v>
      </c>
      <c r="D387" s="2" t="str">
        <f t="shared" si="140"/>
        <v>EA2137E8E5CD6DEACDEEE9213BE8CD6D</v>
      </c>
      <c r="E387" s="2">
        <f t="shared" si="141"/>
        <v>124928</v>
      </c>
      <c r="F387" s="3" t="str">
        <f t="shared" si="142"/>
        <v>1E800</v>
      </c>
      <c r="G387" s="5" t="str">
        <f t="shared" ref="G387:G450" si="143">MID(D387,1,2)</f>
        <v>EA</v>
      </c>
      <c r="H387" s="5" t="str">
        <f t="shared" ref="H387:H450" si="144">MID(D387,3,2)</f>
        <v>21</v>
      </c>
      <c r="I387" s="5" t="str">
        <f t="shared" ref="I387:I450" si="145">MID(D387,5,2)</f>
        <v>37</v>
      </c>
      <c r="J387" s="5" t="str">
        <f t="shared" ref="J387:J450" si="146">MID(D387,7,2)</f>
        <v>E8</v>
      </c>
      <c r="K387" s="5" t="str">
        <f t="shared" ref="K387:K450" si="147">MID(D387,9,2)</f>
        <v>E5</v>
      </c>
      <c r="L387" s="5" t="str">
        <f t="shared" ref="L387:L450" si="148">MID(D387,11,2)</f>
        <v>CD</v>
      </c>
      <c r="M387" s="5" t="str">
        <f t="shared" ref="M387:M450" si="149">MID(D387,13,2)</f>
        <v>6D</v>
      </c>
      <c r="N387" s="5" t="str">
        <f t="shared" ref="N387:N450" si="150">MID(D387,15,2)</f>
        <v>EA</v>
      </c>
      <c r="O387" s="5" t="str">
        <f t="shared" ref="O387:O450" si="151">MID(D387,17,2)</f>
        <v>CD</v>
      </c>
      <c r="P387" s="5" t="str">
        <f t="shared" ref="P387:P450" si="152">MID(D387,19,2)</f>
        <v>EE</v>
      </c>
      <c r="Q387" s="5" t="str">
        <f t="shared" ref="Q387:Q450" si="153">MID(D387,21,2)</f>
        <v>E9</v>
      </c>
      <c r="R387" s="5" t="str">
        <f t="shared" ref="R387:R450" si="154">MID(D387,23,2)</f>
        <v>21</v>
      </c>
      <c r="S387" s="5" t="str">
        <f t="shared" ref="S387:S450" si="155">MID(D387,25,2)</f>
        <v>3B</v>
      </c>
      <c r="T387" s="5" t="str">
        <f t="shared" ref="T387:T450" si="156">MID(D387,27,2)</f>
        <v>E8</v>
      </c>
      <c r="U387" s="5" t="str">
        <f t="shared" ref="U387:U450" si="157">MID(D387,29,2)</f>
        <v>CD</v>
      </c>
      <c r="V387" s="5" t="str">
        <f t="shared" ref="V387:V450" si="158">MID(D387,31,2)</f>
        <v>6D</v>
      </c>
      <c r="X387" s="5" t="s">
        <v>216</v>
      </c>
      <c r="Y387" s="5" t="s">
        <v>55</v>
      </c>
      <c r="Z387" s="5" t="s">
        <v>123</v>
      </c>
      <c r="AA387" s="5" t="s">
        <v>70</v>
      </c>
      <c r="AB387" s="5" t="s">
        <v>54</v>
      </c>
      <c r="AC387" s="5" t="s">
        <v>108</v>
      </c>
      <c r="AD387" s="5" t="s">
        <v>212</v>
      </c>
      <c r="AE387" s="5" t="s">
        <v>216</v>
      </c>
      <c r="AF387" s="5" t="s">
        <v>108</v>
      </c>
      <c r="AG387" s="5" t="s">
        <v>104</v>
      </c>
      <c r="AH387" s="5" t="s">
        <v>116</v>
      </c>
      <c r="AI387" s="5" t="s">
        <v>55</v>
      </c>
      <c r="AJ387" s="5" t="s">
        <v>193</v>
      </c>
      <c r="AK387" s="5" t="s">
        <v>70</v>
      </c>
      <c r="AL387" s="5" t="s">
        <v>108</v>
      </c>
      <c r="AM387" s="5" t="s">
        <v>212</v>
      </c>
      <c r="AO387" s="17"/>
      <c r="AP387" s="17"/>
      <c r="AQ387" s="17"/>
      <c r="AR387" s="17"/>
      <c r="AS387" s="17"/>
      <c r="AT387" s="10"/>
      <c r="AU387" s="10"/>
    </row>
    <row r="388" spans="1:47" x14ac:dyDescent="0.4">
      <c r="A388" s="6" t="s">
        <v>632</v>
      </c>
      <c r="B388" s="2" t="str">
        <f t="shared" ref="B388:B451" si="159">UPPER(A388)</f>
        <v>EACD EEE9 E1CD 6DEA 21E3 00E5 CDD6 E9E3</v>
      </c>
      <c r="D388" s="2" t="str">
        <f t="shared" si="140"/>
        <v>EACDEEE9E1CD6DEA21E300E5CDD6E9E3</v>
      </c>
      <c r="E388" s="2">
        <f t="shared" si="141"/>
        <v>124944</v>
      </c>
      <c r="F388" s="3" t="str">
        <f t="shared" si="142"/>
        <v>1E810</v>
      </c>
      <c r="G388" s="5" t="str">
        <f t="shared" si="143"/>
        <v>EA</v>
      </c>
      <c r="H388" s="5" t="str">
        <f t="shared" si="144"/>
        <v>CD</v>
      </c>
      <c r="I388" s="5" t="str">
        <f t="shared" si="145"/>
        <v>EE</v>
      </c>
      <c r="J388" s="5" t="str">
        <f t="shared" si="146"/>
        <v>E9</v>
      </c>
      <c r="K388" s="5" t="str">
        <f t="shared" si="147"/>
        <v>E1</v>
      </c>
      <c r="L388" s="5" t="str">
        <f t="shared" si="148"/>
        <v>CD</v>
      </c>
      <c r="M388" s="5" t="str">
        <f t="shared" si="149"/>
        <v>6D</v>
      </c>
      <c r="N388" s="5" t="str">
        <f t="shared" si="150"/>
        <v>EA</v>
      </c>
      <c r="O388" s="5" t="str">
        <f t="shared" si="151"/>
        <v>21</v>
      </c>
      <c r="P388" s="5" t="str">
        <f t="shared" si="152"/>
        <v>E3</v>
      </c>
      <c r="Q388" s="5" t="str">
        <f t="shared" si="153"/>
        <v>00</v>
      </c>
      <c r="R388" s="5" t="str">
        <f t="shared" si="154"/>
        <v>E5</v>
      </c>
      <c r="S388" s="5" t="str">
        <f t="shared" si="155"/>
        <v>CD</v>
      </c>
      <c r="T388" s="5" t="str">
        <f t="shared" si="156"/>
        <v>D6</v>
      </c>
      <c r="U388" s="5" t="str">
        <f t="shared" si="157"/>
        <v>E9</v>
      </c>
      <c r="V388" s="5" t="str">
        <f t="shared" si="158"/>
        <v>E3</v>
      </c>
      <c r="X388" s="5" t="s">
        <v>216</v>
      </c>
      <c r="Y388" s="5" t="s">
        <v>108</v>
      </c>
      <c r="Z388" s="5" t="s">
        <v>104</v>
      </c>
      <c r="AA388" s="5" t="s">
        <v>116</v>
      </c>
      <c r="AB388" s="5" t="s">
        <v>82</v>
      </c>
      <c r="AC388" s="5" t="s">
        <v>108</v>
      </c>
      <c r="AD388" s="5" t="s">
        <v>212</v>
      </c>
      <c r="AE388" s="5" t="s">
        <v>216</v>
      </c>
      <c r="AF388" s="5" t="s">
        <v>55</v>
      </c>
      <c r="AG388" s="5" t="s">
        <v>40</v>
      </c>
      <c r="AH388" s="5" t="s">
        <v>0</v>
      </c>
      <c r="AI388" s="5" t="s">
        <v>54</v>
      </c>
      <c r="AJ388" s="5" t="s">
        <v>108</v>
      </c>
      <c r="AK388" s="5" t="s">
        <v>102</v>
      </c>
      <c r="AL388" s="5" t="s">
        <v>116</v>
      </c>
      <c r="AM388" s="5" t="s">
        <v>40</v>
      </c>
      <c r="AO388" s="17"/>
      <c r="AP388" s="17"/>
      <c r="AQ388" s="17"/>
      <c r="AR388" s="17"/>
      <c r="AS388" s="17"/>
      <c r="AT388" s="10"/>
      <c r="AU388" s="10"/>
    </row>
    <row r="389" spans="1:47" x14ac:dyDescent="0.4">
      <c r="A389" s="6" t="s">
        <v>633</v>
      </c>
      <c r="B389" s="2" t="str">
        <f t="shared" si="159"/>
        <v>CD59 EAE1 CDDB E9CD 16EA 213F E8CD AAE5</v>
      </c>
      <c r="D389" s="2" t="str">
        <f t="shared" ref="D389:D452" si="160">MID(B389,1,4)&amp;MID(B389,6,4)&amp;MID(B389,11,4)&amp;MID(B389,16,4)&amp;MID(B389,21,4)&amp;MID(B389,26,4)&amp;MID(B389,31,4)&amp;MID(B389,36,4)</f>
        <v>CD59EAE1CDDBE9CD16EA213FE8CDAAE5</v>
      </c>
      <c r="E389" s="2">
        <f t="shared" ref="E389:E452" si="161">E388+16</f>
        <v>124960</v>
      </c>
      <c r="F389" s="3" t="str">
        <f t="shared" ref="F389:F452" si="162">DEC2HEX(E389,5)</f>
        <v>1E820</v>
      </c>
      <c r="G389" s="5" t="str">
        <f t="shared" si="143"/>
        <v>CD</v>
      </c>
      <c r="H389" s="5" t="str">
        <f t="shared" si="144"/>
        <v>59</v>
      </c>
      <c r="I389" s="5" t="str">
        <f t="shared" si="145"/>
        <v>EA</v>
      </c>
      <c r="J389" s="5" t="str">
        <f t="shared" si="146"/>
        <v>E1</v>
      </c>
      <c r="K389" s="5" t="str">
        <f t="shared" si="147"/>
        <v>CD</v>
      </c>
      <c r="L389" s="5" t="str">
        <f t="shared" si="148"/>
        <v>DB</v>
      </c>
      <c r="M389" s="5" t="str">
        <f t="shared" si="149"/>
        <v>E9</v>
      </c>
      <c r="N389" s="5" t="str">
        <f t="shared" si="150"/>
        <v>CD</v>
      </c>
      <c r="O389" s="5" t="str">
        <f t="shared" si="151"/>
        <v>16</v>
      </c>
      <c r="P389" s="5" t="str">
        <f t="shared" si="152"/>
        <v>EA</v>
      </c>
      <c r="Q389" s="5" t="str">
        <f t="shared" si="153"/>
        <v>21</v>
      </c>
      <c r="R389" s="5" t="str">
        <f t="shared" si="154"/>
        <v>3F</v>
      </c>
      <c r="S389" s="5" t="str">
        <f t="shared" si="155"/>
        <v>E8</v>
      </c>
      <c r="T389" s="5" t="str">
        <f t="shared" si="156"/>
        <v>CD</v>
      </c>
      <c r="U389" s="5" t="str">
        <f t="shared" si="157"/>
        <v>AA</v>
      </c>
      <c r="V389" s="5" t="str">
        <f t="shared" si="158"/>
        <v>E5</v>
      </c>
      <c r="X389" s="5" t="s">
        <v>108</v>
      </c>
      <c r="Y389" s="5" t="s">
        <v>194</v>
      </c>
      <c r="Z389" s="5" t="s">
        <v>216</v>
      </c>
      <c r="AA389" s="5" t="s">
        <v>82</v>
      </c>
      <c r="AB389" s="5" t="s">
        <v>108</v>
      </c>
      <c r="AC389" s="5" t="s">
        <v>208</v>
      </c>
      <c r="AD389" s="5" t="s">
        <v>116</v>
      </c>
      <c r="AE389" s="5" t="s">
        <v>108</v>
      </c>
      <c r="AF389" s="5" t="s">
        <v>146</v>
      </c>
      <c r="AG389" s="5" t="s">
        <v>216</v>
      </c>
      <c r="AH389" s="5" t="s">
        <v>55</v>
      </c>
      <c r="AI389" s="5" t="s">
        <v>144</v>
      </c>
      <c r="AJ389" s="5" t="s">
        <v>70</v>
      </c>
      <c r="AK389" s="5" t="s">
        <v>108</v>
      </c>
      <c r="AL389" s="5" t="s">
        <v>213</v>
      </c>
      <c r="AM389" s="5" t="s">
        <v>54</v>
      </c>
      <c r="AO389" s="17"/>
      <c r="AP389" s="17"/>
      <c r="AQ389" s="17"/>
      <c r="AR389" s="17"/>
      <c r="AS389" s="17"/>
      <c r="AT389" s="10"/>
      <c r="AU389" s="10"/>
    </row>
    <row r="390" spans="1:47" x14ac:dyDescent="0.4">
      <c r="A390" s="6" t="s">
        <v>634</v>
      </c>
      <c r="B390" s="2" t="str">
        <f t="shared" si="159"/>
        <v>C34D C101 C90F DB7F 8000 0000 8000 0003</v>
      </c>
      <c r="D390" s="2" t="str">
        <f t="shared" si="160"/>
        <v>C34DC101C90FDB7F8000000080000003</v>
      </c>
      <c r="E390" s="2">
        <f t="shared" si="161"/>
        <v>124976</v>
      </c>
      <c r="F390" s="3" t="str">
        <f t="shared" si="162"/>
        <v>1E830</v>
      </c>
      <c r="G390" s="5" t="str">
        <f t="shared" si="143"/>
        <v>C3</v>
      </c>
      <c r="H390" s="5" t="str">
        <f t="shared" si="144"/>
        <v>4D</v>
      </c>
      <c r="I390" s="5" t="str">
        <f t="shared" si="145"/>
        <v>C1</v>
      </c>
      <c r="J390" s="5" t="str">
        <f t="shared" si="146"/>
        <v>01</v>
      </c>
      <c r="K390" s="5" t="str">
        <f t="shared" si="147"/>
        <v>C9</v>
      </c>
      <c r="L390" s="5" t="str">
        <f t="shared" si="148"/>
        <v>0F</v>
      </c>
      <c r="M390" s="5" t="str">
        <f t="shared" si="149"/>
        <v>DB</v>
      </c>
      <c r="N390" s="5" t="str">
        <f t="shared" si="150"/>
        <v>7F</v>
      </c>
      <c r="O390" s="5" t="str">
        <f t="shared" si="151"/>
        <v>80</v>
      </c>
      <c r="P390" s="5" t="str">
        <f t="shared" si="152"/>
        <v>00</v>
      </c>
      <c r="Q390" s="5" t="str">
        <f t="shared" si="153"/>
        <v>00</v>
      </c>
      <c r="R390" s="5" t="str">
        <f t="shared" si="154"/>
        <v>00</v>
      </c>
      <c r="S390" s="5" t="str">
        <f t="shared" si="155"/>
        <v>80</v>
      </c>
      <c r="T390" s="5" t="str">
        <f t="shared" si="156"/>
        <v>00</v>
      </c>
      <c r="U390" s="5" t="str">
        <f t="shared" si="157"/>
        <v>00</v>
      </c>
      <c r="V390" s="5" t="str">
        <f t="shared" si="158"/>
        <v>03</v>
      </c>
      <c r="X390" s="5" t="s">
        <v>16</v>
      </c>
      <c r="Y390" s="5" t="s">
        <v>99</v>
      </c>
      <c r="Z390" s="5" t="s">
        <v>23</v>
      </c>
      <c r="AA390" s="5" t="s">
        <v>1</v>
      </c>
      <c r="AB390" s="5" t="s">
        <v>53</v>
      </c>
      <c r="AC390" s="5" t="s">
        <v>15</v>
      </c>
      <c r="AD390" s="5" t="s">
        <v>208</v>
      </c>
      <c r="AE390" s="5" t="s">
        <v>94</v>
      </c>
      <c r="AF390" s="5" t="s">
        <v>88</v>
      </c>
      <c r="AG390" s="5" t="s">
        <v>0</v>
      </c>
      <c r="AH390" s="5" t="s">
        <v>0</v>
      </c>
      <c r="AI390" s="5" t="s">
        <v>0</v>
      </c>
      <c r="AJ390" s="5" t="s">
        <v>88</v>
      </c>
      <c r="AK390" s="5" t="s">
        <v>0</v>
      </c>
      <c r="AL390" s="5" t="s">
        <v>0</v>
      </c>
      <c r="AM390" s="5" t="s">
        <v>3</v>
      </c>
      <c r="AO390" s="17"/>
      <c r="AP390" s="17"/>
      <c r="AQ390" s="17"/>
      <c r="AR390" s="17"/>
      <c r="AS390" s="17"/>
    </row>
    <row r="391" spans="1:47" x14ac:dyDescent="0.4">
      <c r="A391" s="6" t="s">
        <v>635</v>
      </c>
      <c r="B391" s="2" t="str">
        <f t="shared" si="159"/>
        <v>C90F DB86 A55D E207 A334 7887 9929 9E06</v>
      </c>
      <c r="D391" s="2" t="str">
        <f t="shared" si="160"/>
        <v>C90FDB86A55DE207A334788799299E06</v>
      </c>
      <c r="E391" s="2">
        <f t="shared" si="161"/>
        <v>124992</v>
      </c>
      <c r="F391" s="3" t="str">
        <f t="shared" si="162"/>
        <v>1E840</v>
      </c>
      <c r="G391" s="5" t="str">
        <f t="shared" si="143"/>
        <v>C9</v>
      </c>
      <c r="H391" s="5" t="str">
        <f t="shared" si="144"/>
        <v>0F</v>
      </c>
      <c r="I391" s="5" t="str">
        <f t="shared" si="145"/>
        <v>DB</v>
      </c>
      <c r="J391" s="5" t="str">
        <f t="shared" si="146"/>
        <v>86</v>
      </c>
      <c r="K391" s="5" t="str">
        <f t="shared" si="147"/>
        <v>A5</v>
      </c>
      <c r="L391" s="5" t="str">
        <f t="shared" si="148"/>
        <v>5D</v>
      </c>
      <c r="M391" s="5" t="str">
        <f t="shared" si="149"/>
        <v>E2</v>
      </c>
      <c r="N391" s="5" t="str">
        <f t="shared" si="150"/>
        <v>07</v>
      </c>
      <c r="O391" s="5" t="str">
        <f t="shared" si="151"/>
        <v>A3</v>
      </c>
      <c r="P391" s="5" t="str">
        <f t="shared" si="152"/>
        <v>34</v>
      </c>
      <c r="Q391" s="5" t="str">
        <f t="shared" si="153"/>
        <v>78</v>
      </c>
      <c r="R391" s="5" t="str">
        <f t="shared" si="154"/>
        <v>87</v>
      </c>
      <c r="S391" s="5" t="str">
        <f t="shared" si="155"/>
        <v>99</v>
      </c>
      <c r="T391" s="5" t="str">
        <f t="shared" si="156"/>
        <v>29</v>
      </c>
      <c r="U391" s="5" t="str">
        <f t="shared" si="157"/>
        <v>9E</v>
      </c>
      <c r="V391" s="5" t="str">
        <f t="shared" si="158"/>
        <v>06</v>
      </c>
      <c r="X391" s="5" t="s">
        <v>53</v>
      </c>
      <c r="Y391" s="5" t="s">
        <v>15</v>
      </c>
      <c r="Z391" s="5" t="s">
        <v>208</v>
      </c>
      <c r="AA391" s="5" t="s">
        <v>38</v>
      </c>
      <c r="AB391" s="5" t="s">
        <v>184</v>
      </c>
      <c r="AC391" s="5" t="s">
        <v>129</v>
      </c>
      <c r="AD391" s="5" t="s">
        <v>121</v>
      </c>
      <c r="AE391" s="5" t="s">
        <v>7</v>
      </c>
      <c r="AF391" s="5" t="s">
        <v>72</v>
      </c>
      <c r="AG391" s="5" t="s">
        <v>30</v>
      </c>
      <c r="AH391" s="5" t="s">
        <v>75</v>
      </c>
      <c r="AI391" s="5" t="s">
        <v>145</v>
      </c>
      <c r="AJ391" s="5" t="s">
        <v>231</v>
      </c>
      <c r="AK391" s="5" t="s">
        <v>130</v>
      </c>
      <c r="AL391" s="5" t="s">
        <v>215</v>
      </c>
      <c r="AM391" s="5" t="s">
        <v>6</v>
      </c>
      <c r="AO391" s="17"/>
      <c r="AP391" s="17"/>
      <c r="AQ391" s="17"/>
      <c r="AR391" s="17"/>
      <c r="AS391" s="17"/>
    </row>
    <row r="392" spans="1:47" x14ac:dyDescent="0.4">
      <c r="A392" s="6" t="s">
        <v>636</v>
      </c>
      <c r="B392" s="2" t="str">
        <f t="shared" si="159"/>
        <v>9F0A FB00 00F5 C5D5 E5E5 CDF8 E9E1 CA6D</v>
      </c>
      <c r="D392" s="2" t="str">
        <f t="shared" si="160"/>
        <v>9F0AFB0000F5C5D5E5E5CDF8E9E1CA6D</v>
      </c>
      <c r="E392" s="2">
        <f t="shared" si="161"/>
        <v>125008</v>
      </c>
      <c r="F392" s="3" t="str">
        <f t="shared" si="162"/>
        <v>1E850</v>
      </c>
      <c r="G392" s="5" t="str">
        <f t="shared" si="143"/>
        <v>9F</v>
      </c>
      <c r="H392" s="5" t="str">
        <f t="shared" si="144"/>
        <v>0A</v>
      </c>
      <c r="I392" s="5" t="str">
        <f t="shared" si="145"/>
        <v>FB</v>
      </c>
      <c r="J392" s="5" t="str">
        <f t="shared" si="146"/>
        <v>00</v>
      </c>
      <c r="K392" s="5" t="str">
        <f t="shared" si="147"/>
        <v>00</v>
      </c>
      <c r="L392" s="5" t="str">
        <f t="shared" si="148"/>
        <v>F5</v>
      </c>
      <c r="M392" s="5" t="str">
        <f t="shared" si="149"/>
        <v>C5</v>
      </c>
      <c r="N392" s="5" t="str">
        <f t="shared" si="150"/>
        <v>D5</v>
      </c>
      <c r="O392" s="5" t="str">
        <f t="shared" si="151"/>
        <v>E5</v>
      </c>
      <c r="P392" s="5" t="str">
        <f t="shared" si="152"/>
        <v>E5</v>
      </c>
      <c r="Q392" s="5" t="str">
        <f t="shared" si="153"/>
        <v>CD</v>
      </c>
      <c r="R392" s="5" t="str">
        <f t="shared" si="154"/>
        <v>F8</v>
      </c>
      <c r="S392" s="5" t="str">
        <f t="shared" si="155"/>
        <v>E9</v>
      </c>
      <c r="T392" s="5" t="str">
        <f t="shared" si="156"/>
        <v>E1</v>
      </c>
      <c r="U392" s="5" t="str">
        <f t="shared" si="157"/>
        <v>CA</v>
      </c>
      <c r="V392" s="5" t="str">
        <f t="shared" si="158"/>
        <v>6D</v>
      </c>
      <c r="X392" s="5" t="s">
        <v>114</v>
      </c>
      <c r="Y392" s="5" t="s">
        <v>10</v>
      </c>
      <c r="Z392" s="5" t="s">
        <v>22</v>
      </c>
      <c r="AA392" s="5" t="s">
        <v>0</v>
      </c>
      <c r="AB392" s="5" t="s">
        <v>0</v>
      </c>
      <c r="AC392" s="5" t="s">
        <v>56</v>
      </c>
      <c r="AD392" s="5" t="s">
        <v>33</v>
      </c>
      <c r="AE392" s="5" t="s">
        <v>26</v>
      </c>
      <c r="AF392" s="5" t="s">
        <v>54</v>
      </c>
      <c r="AG392" s="5" t="s">
        <v>54</v>
      </c>
      <c r="AH392" s="5" t="s">
        <v>108</v>
      </c>
      <c r="AI392" s="5" t="s">
        <v>247</v>
      </c>
      <c r="AJ392" s="5" t="s">
        <v>116</v>
      </c>
      <c r="AK392" s="5" t="s">
        <v>82</v>
      </c>
      <c r="AL392" s="5" t="s">
        <v>77</v>
      </c>
      <c r="AM392" s="5" t="s">
        <v>212</v>
      </c>
      <c r="AO392" s="17"/>
      <c r="AP392" s="17"/>
      <c r="AQ392" s="17"/>
      <c r="AR392" s="17"/>
      <c r="AS392" s="17"/>
    </row>
    <row r="393" spans="1:47" x14ac:dyDescent="0.4">
      <c r="A393" s="6" t="s">
        <v>637</v>
      </c>
      <c r="B393" s="2" t="str">
        <f t="shared" si="159"/>
        <v>E8FA D0E9 CD45 E7CD 59EA CD67 E6C3 4DC1</v>
      </c>
      <c r="D393" s="2" t="str">
        <f t="shared" si="160"/>
        <v>E8FAD0E9CD45E7CD59EACD67E6C34DC1</v>
      </c>
      <c r="E393" s="2">
        <f t="shared" si="161"/>
        <v>125024</v>
      </c>
      <c r="F393" s="3" t="str">
        <f t="shared" si="162"/>
        <v>1E860</v>
      </c>
      <c r="G393" s="5" t="str">
        <f t="shared" si="143"/>
        <v>E8</v>
      </c>
      <c r="H393" s="5" t="str">
        <f t="shared" si="144"/>
        <v>FA</v>
      </c>
      <c r="I393" s="5" t="str">
        <f t="shared" si="145"/>
        <v>D0</v>
      </c>
      <c r="J393" s="5" t="str">
        <f t="shared" si="146"/>
        <v>E9</v>
      </c>
      <c r="K393" s="5" t="str">
        <f t="shared" si="147"/>
        <v>CD</v>
      </c>
      <c r="L393" s="5" t="str">
        <f t="shared" si="148"/>
        <v>45</v>
      </c>
      <c r="M393" s="5" t="str">
        <f t="shared" si="149"/>
        <v>E7</v>
      </c>
      <c r="N393" s="5" t="str">
        <f t="shared" si="150"/>
        <v>CD</v>
      </c>
      <c r="O393" s="5" t="str">
        <f t="shared" si="151"/>
        <v>59</v>
      </c>
      <c r="P393" s="5" t="str">
        <f t="shared" si="152"/>
        <v>EA</v>
      </c>
      <c r="Q393" s="5" t="str">
        <f t="shared" si="153"/>
        <v>CD</v>
      </c>
      <c r="R393" s="5" t="str">
        <f t="shared" si="154"/>
        <v>67</v>
      </c>
      <c r="S393" s="5" t="str">
        <f t="shared" si="155"/>
        <v>E6</v>
      </c>
      <c r="T393" s="5" t="str">
        <f t="shared" si="156"/>
        <v>C3</v>
      </c>
      <c r="U393" s="5" t="str">
        <f t="shared" si="157"/>
        <v>4D</v>
      </c>
      <c r="V393" s="5" t="str">
        <f t="shared" si="158"/>
        <v>C1</v>
      </c>
      <c r="X393" s="5" t="s">
        <v>70</v>
      </c>
      <c r="Y393" s="5" t="s">
        <v>48</v>
      </c>
      <c r="Z393" s="5" t="s">
        <v>44</v>
      </c>
      <c r="AA393" s="5" t="s">
        <v>116</v>
      </c>
      <c r="AB393" s="5" t="s">
        <v>108</v>
      </c>
      <c r="AC393" s="5" t="s">
        <v>139</v>
      </c>
      <c r="AD393" s="5" t="s">
        <v>66</v>
      </c>
      <c r="AE393" s="5" t="s">
        <v>108</v>
      </c>
      <c r="AF393" s="5" t="s">
        <v>194</v>
      </c>
      <c r="AG393" s="5" t="s">
        <v>216</v>
      </c>
      <c r="AH393" s="5" t="s">
        <v>108</v>
      </c>
      <c r="AI393" s="5" t="s">
        <v>150</v>
      </c>
      <c r="AJ393" s="5" t="s">
        <v>97</v>
      </c>
      <c r="AK393" s="5" t="s">
        <v>16</v>
      </c>
      <c r="AL393" s="5" t="s">
        <v>99</v>
      </c>
      <c r="AM393" s="5" t="s">
        <v>23</v>
      </c>
      <c r="AO393" s="17"/>
      <c r="AP393" s="17"/>
      <c r="AQ393" s="17"/>
      <c r="AR393" s="17"/>
      <c r="AS393" s="17"/>
    </row>
    <row r="394" spans="1:47" x14ac:dyDescent="0.4">
      <c r="A394" s="6" t="s">
        <v>638</v>
      </c>
      <c r="B394" s="2" t="str">
        <f t="shared" si="159"/>
        <v>F5C5 D5E5 CD45 E721 90E8 CD59 EAC3 4DC1</v>
      </c>
      <c r="D394" s="2" t="str">
        <f t="shared" si="160"/>
        <v>F5C5D5E5CD45E72190E8CD59EAC34DC1</v>
      </c>
      <c r="E394" s="2">
        <f t="shared" si="161"/>
        <v>125040</v>
      </c>
      <c r="F394" s="3" t="str">
        <f t="shared" si="162"/>
        <v>1E870</v>
      </c>
      <c r="G394" s="5" t="str">
        <f t="shared" si="143"/>
        <v>F5</v>
      </c>
      <c r="H394" s="5" t="str">
        <f t="shared" si="144"/>
        <v>C5</v>
      </c>
      <c r="I394" s="5" t="str">
        <f t="shared" si="145"/>
        <v>D5</v>
      </c>
      <c r="J394" s="5" t="str">
        <f t="shared" si="146"/>
        <v>E5</v>
      </c>
      <c r="K394" s="5" t="str">
        <f t="shared" si="147"/>
        <v>CD</v>
      </c>
      <c r="L394" s="5" t="str">
        <f t="shared" si="148"/>
        <v>45</v>
      </c>
      <c r="M394" s="5" t="str">
        <f t="shared" si="149"/>
        <v>E7</v>
      </c>
      <c r="N394" s="5" t="str">
        <f t="shared" si="150"/>
        <v>21</v>
      </c>
      <c r="O394" s="5" t="str">
        <f t="shared" si="151"/>
        <v>90</v>
      </c>
      <c r="P394" s="5" t="str">
        <f t="shared" si="152"/>
        <v>E8</v>
      </c>
      <c r="Q394" s="5" t="str">
        <f t="shared" si="153"/>
        <v>CD</v>
      </c>
      <c r="R394" s="5" t="str">
        <f t="shared" si="154"/>
        <v>59</v>
      </c>
      <c r="S394" s="5" t="str">
        <f t="shared" si="155"/>
        <v>EA</v>
      </c>
      <c r="T394" s="5" t="str">
        <f t="shared" si="156"/>
        <v>C3</v>
      </c>
      <c r="U394" s="5" t="str">
        <f t="shared" si="157"/>
        <v>4D</v>
      </c>
      <c r="V394" s="5" t="str">
        <f t="shared" si="158"/>
        <v>C1</v>
      </c>
      <c r="X394" s="5" t="s">
        <v>56</v>
      </c>
      <c r="Y394" s="5" t="s">
        <v>33</v>
      </c>
      <c r="Z394" s="5" t="s">
        <v>26</v>
      </c>
      <c r="AA394" s="5" t="s">
        <v>54</v>
      </c>
      <c r="AB394" s="5" t="s">
        <v>108</v>
      </c>
      <c r="AC394" s="5" t="s">
        <v>139</v>
      </c>
      <c r="AD394" s="5" t="s">
        <v>66</v>
      </c>
      <c r="AE394" s="5" t="s">
        <v>55</v>
      </c>
      <c r="AF394" s="5" t="s">
        <v>112</v>
      </c>
      <c r="AG394" s="5" t="s">
        <v>70</v>
      </c>
      <c r="AH394" s="5" t="s">
        <v>108</v>
      </c>
      <c r="AI394" s="5" t="s">
        <v>194</v>
      </c>
      <c r="AJ394" s="5" t="s">
        <v>216</v>
      </c>
      <c r="AK394" s="5" t="s">
        <v>16</v>
      </c>
      <c r="AL394" s="5" t="s">
        <v>99</v>
      </c>
      <c r="AM394" s="5" t="s">
        <v>23</v>
      </c>
      <c r="AO394" s="17"/>
      <c r="AP394" s="17"/>
      <c r="AQ394" s="17"/>
      <c r="AR394" s="17"/>
      <c r="AS394" s="17"/>
    </row>
    <row r="395" spans="1:47" x14ac:dyDescent="0.4">
      <c r="A395" s="6" t="s">
        <v>639</v>
      </c>
      <c r="B395" s="2" t="str">
        <f t="shared" si="159"/>
        <v>F5C5 D5E5 2190 E8CD 20EA CD67 E6C3 4DC1</v>
      </c>
      <c r="D395" s="2" t="str">
        <f t="shared" si="160"/>
        <v>F5C5D5E52190E8CD20EACD67E6C34DC1</v>
      </c>
      <c r="E395" s="2">
        <f t="shared" si="161"/>
        <v>125056</v>
      </c>
      <c r="F395" s="3" t="str">
        <f t="shared" si="162"/>
        <v>1E880</v>
      </c>
      <c r="G395" s="5" t="str">
        <f t="shared" si="143"/>
        <v>F5</v>
      </c>
      <c r="H395" s="5" t="str">
        <f t="shared" si="144"/>
        <v>C5</v>
      </c>
      <c r="I395" s="5" t="str">
        <f t="shared" si="145"/>
        <v>D5</v>
      </c>
      <c r="J395" s="5" t="str">
        <f t="shared" si="146"/>
        <v>E5</v>
      </c>
      <c r="K395" s="5" t="str">
        <f t="shared" si="147"/>
        <v>21</v>
      </c>
      <c r="L395" s="5" t="str">
        <f t="shared" si="148"/>
        <v>90</v>
      </c>
      <c r="M395" s="5" t="str">
        <f t="shared" si="149"/>
        <v>E8</v>
      </c>
      <c r="N395" s="5" t="str">
        <f t="shared" si="150"/>
        <v>CD</v>
      </c>
      <c r="O395" s="5" t="str">
        <f t="shared" si="151"/>
        <v>20</v>
      </c>
      <c r="P395" s="5" t="str">
        <f t="shared" si="152"/>
        <v>EA</v>
      </c>
      <c r="Q395" s="5" t="str">
        <f t="shared" si="153"/>
        <v>CD</v>
      </c>
      <c r="R395" s="5" t="str">
        <f t="shared" si="154"/>
        <v>67</v>
      </c>
      <c r="S395" s="5" t="str">
        <f t="shared" si="155"/>
        <v>E6</v>
      </c>
      <c r="T395" s="5" t="str">
        <f t="shared" si="156"/>
        <v>C3</v>
      </c>
      <c r="U395" s="5" t="str">
        <f t="shared" si="157"/>
        <v>4D</v>
      </c>
      <c r="V395" s="5" t="str">
        <f t="shared" si="158"/>
        <v>C1</v>
      </c>
      <c r="X395" s="5" t="s">
        <v>56</v>
      </c>
      <c r="Y395" s="5" t="s">
        <v>33</v>
      </c>
      <c r="Z395" s="5" t="s">
        <v>26</v>
      </c>
      <c r="AA395" s="5" t="s">
        <v>54</v>
      </c>
      <c r="AB395" s="5" t="s">
        <v>55</v>
      </c>
      <c r="AC395" s="5" t="s">
        <v>112</v>
      </c>
      <c r="AD395" s="5" t="s">
        <v>70</v>
      </c>
      <c r="AE395" s="5" t="s">
        <v>108</v>
      </c>
      <c r="AF395" s="5" t="s">
        <v>159</v>
      </c>
      <c r="AG395" s="5" t="s">
        <v>216</v>
      </c>
      <c r="AH395" s="5" t="s">
        <v>108</v>
      </c>
      <c r="AI395" s="5" t="s">
        <v>150</v>
      </c>
      <c r="AJ395" s="5" t="s">
        <v>97</v>
      </c>
      <c r="AK395" s="5" t="s">
        <v>16</v>
      </c>
      <c r="AL395" s="5" t="s">
        <v>99</v>
      </c>
      <c r="AM395" s="5" t="s">
        <v>23</v>
      </c>
      <c r="AO395" s="17"/>
      <c r="AP395" s="17"/>
      <c r="AQ395" s="17"/>
      <c r="AR395" s="17"/>
      <c r="AS395" s="17"/>
    </row>
    <row r="396" spans="1:47" x14ac:dyDescent="0.4">
      <c r="A396" s="6" t="s">
        <v>640</v>
      </c>
      <c r="B396" s="2" t="str">
        <f t="shared" si="159"/>
        <v>7FDE 5BD9 E5CD 1EC2 CDD9 E721 EF00 CD1C</v>
      </c>
      <c r="D396" s="2" t="str">
        <f t="shared" si="160"/>
        <v>7FDE5BD9E5CD1EC2CDD9E721EF00CD1C</v>
      </c>
      <c r="E396" s="2">
        <f t="shared" si="161"/>
        <v>125072</v>
      </c>
      <c r="F396" s="3" t="str">
        <f t="shared" si="162"/>
        <v>1E890</v>
      </c>
      <c r="G396" s="5" t="str">
        <f t="shared" si="143"/>
        <v>7F</v>
      </c>
      <c r="H396" s="5" t="str">
        <f t="shared" si="144"/>
        <v>DE</v>
      </c>
      <c r="I396" s="5" t="str">
        <f t="shared" si="145"/>
        <v>5B</v>
      </c>
      <c r="J396" s="5" t="str">
        <f t="shared" si="146"/>
        <v>D9</v>
      </c>
      <c r="K396" s="5" t="str">
        <f t="shared" si="147"/>
        <v>E5</v>
      </c>
      <c r="L396" s="5" t="str">
        <f t="shared" si="148"/>
        <v>CD</v>
      </c>
      <c r="M396" s="5" t="str">
        <f t="shared" si="149"/>
        <v>1E</v>
      </c>
      <c r="N396" s="5" t="str">
        <f t="shared" si="150"/>
        <v>C2</v>
      </c>
      <c r="O396" s="5" t="str">
        <f t="shared" si="151"/>
        <v>CD</v>
      </c>
      <c r="P396" s="5" t="str">
        <f t="shared" si="152"/>
        <v>D9</v>
      </c>
      <c r="Q396" s="5" t="str">
        <f t="shared" si="153"/>
        <v>E7</v>
      </c>
      <c r="R396" s="5" t="str">
        <f t="shared" si="154"/>
        <v>21</v>
      </c>
      <c r="S396" s="5" t="str">
        <f t="shared" si="155"/>
        <v>EF</v>
      </c>
      <c r="T396" s="5" t="str">
        <f t="shared" si="156"/>
        <v>00</v>
      </c>
      <c r="U396" s="5" t="str">
        <f t="shared" si="157"/>
        <v>CD</v>
      </c>
      <c r="V396" s="5" t="str">
        <f t="shared" si="158"/>
        <v>1C</v>
      </c>
      <c r="X396" s="5" t="s">
        <v>94</v>
      </c>
      <c r="Y396" s="5" t="s">
        <v>124</v>
      </c>
      <c r="Z396" s="5" t="s">
        <v>242</v>
      </c>
      <c r="AA396" s="5" t="s">
        <v>142</v>
      </c>
      <c r="AB396" s="5" t="s">
        <v>54</v>
      </c>
      <c r="AC396" s="5" t="s">
        <v>108</v>
      </c>
      <c r="AD396" s="5" t="s">
        <v>28</v>
      </c>
      <c r="AE396" s="5" t="s">
        <v>29</v>
      </c>
      <c r="AF396" s="5" t="s">
        <v>108</v>
      </c>
      <c r="AG396" s="5" t="s">
        <v>142</v>
      </c>
      <c r="AH396" s="5" t="s">
        <v>66</v>
      </c>
      <c r="AI396" s="5" t="s">
        <v>55</v>
      </c>
      <c r="AJ396" s="5" t="s">
        <v>92</v>
      </c>
      <c r="AK396" s="5" t="s">
        <v>0</v>
      </c>
      <c r="AL396" s="5" t="s">
        <v>108</v>
      </c>
      <c r="AM396" s="5" t="s">
        <v>138</v>
      </c>
      <c r="AO396" s="17"/>
      <c r="AP396" s="17"/>
      <c r="AQ396" s="17"/>
      <c r="AR396" s="17"/>
      <c r="AS396" s="17"/>
    </row>
    <row r="397" spans="1:47" x14ac:dyDescent="0.4">
      <c r="A397" s="6" t="s">
        <v>641</v>
      </c>
      <c r="B397" s="2" t="str">
        <f t="shared" si="159"/>
        <v>E1CD 34C2 CDD2 E7CD 08E1 E1C9 F5C5 D5E5</v>
      </c>
      <c r="D397" s="2" t="str">
        <f t="shared" si="160"/>
        <v>E1CD34C2CDD2E7CD08E1E1C9F5C5D5E5</v>
      </c>
      <c r="E397" s="2">
        <f t="shared" si="161"/>
        <v>125088</v>
      </c>
      <c r="F397" s="3" t="str">
        <f t="shared" si="162"/>
        <v>1E8A0</v>
      </c>
      <c r="G397" s="5" t="str">
        <f t="shared" si="143"/>
        <v>E1</v>
      </c>
      <c r="H397" s="5" t="str">
        <f t="shared" si="144"/>
        <v>CD</v>
      </c>
      <c r="I397" s="5" t="str">
        <f t="shared" si="145"/>
        <v>34</v>
      </c>
      <c r="J397" s="5" t="str">
        <f t="shared" si="146"/>
        <v>C2</v>
      </c>
      <c r="K397" s="5" t="str">
        <f t="shared" si="147"/>
        <v>CD</v>
      </c>
      <c r="L397" s="5" t="str">
        <f t="shared" si="148"/>
        <v>D2</v>
      </c>
      <c r="M397" s="5" t="str">
        <f t="shared" si="149"/>
        <v>E7</v>
      </c>
      <c r="N397" s="5" t="str">
        <f t="shared" si="150"/>
        <v>CD</v>
      </c>
      <c r="O397" s="5" t="str">
        <f t="shared" si="151"/>
        <v>08</v>
      </c>
      <c r="P397" s="5" t="str">
        <f t="shared" si="152"/>
        <v>E1</v>
      </c>
      <c r="Q397" s="5" t="str">
        <f t="shared" si="153"/>
        <v>E1</v>
      </c>
      <c r="R397" s="5" t="str">
        <f t="shared" si="154"/>
        <v>C9</v>
      </c>
      <c r="S397" s="5" t="str">
        <f t="shared" si="155"/>
        <v>F5</v>
      </c>
      <c r="T397" s="5" t="str">
        <f t="shared" si="156"/>
        <v>C5</v>
      </c>
      <c r="U397" s="5" t="str">
        <f t="shared" si="157"/>
        <v>D5</v>
      </c>
      <c r="V397" s="5" t="str">
        <f t="shared" si="158"/>
        <v>E5</v>
      </c>
      <c r="X397" s="5" t="s">
        <v>82</v>
      </c>
      <c r="Y397" s="5" t="s">
        <v>108</v>
      </c>
      <c r="Z397" s="5" t="s">
        <v>30</v>
      </c>
      <c r="AA397" s="5" t="s">
        <v>29</v>
      </c>
      <c r="AB397" s="5" t="s">
        <v>108</v>
      </c>
      <c r="AC397" s="5" t="s">
        <v>42</v>
      </c>
      <c r="AD397" s="5" t="s">
        <v>66</v>
      </c>
      <c r="AE397" s="5" t="s">
        <v>108</v>
      </c>
      <c r="AF397" s="5" t="s">
        <v>8</v>
      </c>
      <c r="AG397" s="5" t="s">
        <v>82</v>
      </c>
      <c r="AH397" s="5" t="s">
        <v>82</v>
      </c>
      <c r="AI397" s="5" t="s">
        <v>53</v>
      </c>
      <c r="AJ397" s="5" t="s">
        <v>56</v>
      </c>
      <c r="AK397" s="5" t="s">
        <v>33</v>
      </c>
      <c r="AL397" s="5" t="s">
        <v>26</v>
      </c>
      <c r="AM397" s="5" t="s">
        <v>54</v>
      </c>
      <c r="AO397" s="17"/>
      <c r="AP397" s="17"/>
      <c r="AQ397" s="17"/>
      <c r="AR397" s="17"/>
      <c r="AS397" s="17"/>
    </row>
    <row r="398" spans="1:47" x14ac:dyDescent="0.4">
      <c r="A398" s="6" t="s">
        <v>642</v>
      </c>
      <c r="B398" s="2" t="str">
        <f t="shared" si="159"/>
        <v>CDF1 EBCA 43E9 F5CD EEE9 21EF 00CD DBE9</v>
      </c>
      <c r="D398" s="2" t="str">
        <f t="shared" si="160"/>
        <v>CDF1EBCA43E9F5CDEEE921EF00CDDBE9</v>
      </c>
      <c r="E398" s="2">
        <f t="shared" si="161"/>
        <v>125104</v>
      </c>
      <c r="F398" s="3" t="str">
        <f t="shared" si="162"/>
        <v>1E8B0</v>
      </c>
      <c r="G398" s="5" t="str">
        <f t="shared" si="143"/>
        <v>CD</v>
      </c>
      <c r="H398" s="5" t="str">
        <f t="shared" si="144"/>
        <v>F1</v>
      </c>
      <c r="I398" s="5" t="str">
        <f t="shared" si="145"/>
        <v>EB</v>
      </c>
      <c r="J398" s="5" t="str">
        <f t="shared" si="146"/>
        <v>CA</v>
      </c>
      <c r="K398" s="5" t="str">
        <f t="shared" si="147"/>
        <v>43</v>
      </c>
      <c r="L398" s="5" t="str">
        <f t="shared" si="148"/>
        <v>E9</v>
      </c>
      <c r="M398" s="5" t="str">
        <f t="shared" si="149"/>
        <v>F5</v>
      </c>
      <c r="N398" s="5" t="str">
        <f t="shared" si="150"/>
        <v>CD</v>
      </c>
      <c r="O398" s="5" t="str">
        <f t="shared" si="151"/>
        <v>EE</v>
      </c>
      <c r="P398" s="5" t="str">
        <f t="shared" si="152"/>
        <v>E9</v>
      </c>
      <c r="Q398" s="5" t="str">
        <f t="shared" si="153"/>
        <v>21</v>
      </c>
      <c r="R398" s="5" t="str">
        <f t="shared" si="154"/>
        <v>EF</v>
      </c>
      <c r="S398" s="5" t="str">
        <f t="shared" si="155"/>
        <v>00</v>
      </c>
      <c r="T398" s="5" t="str">
        <f t="shared" si="156"/>
        <v>CD</v>
      </c>
      <c r="U398" s="5" t="str">
        <f t="shared" si="157"/>
        <v>DB</v>
      </c>
      <c r="V398" s="5" t="str">
        <f t="shared" si="158"/>
        <v>E9</v>
      </c>
      <c r="X398" s="5" t="s">
        <v>108</v>
      </c>
      <c r="Y398" s="5" t="s">
        <v>63</v>
      </c>
      <c r="Z398" s="5" t="s">
        <v>43</v>
      </c>
      <c r="AA398" s="5" t="s">
        <v>77</v>
      </c>
      <c r="AB398" s="5" t="s">
        <v>196</v>
      </c>
      <c r="AC398" s="5" t="s">
        <v>116</v>
      </c>
      <c r="AD398" s="5" t="s">
        <v>56</v>
      </c>
      <c r="AE398" s="5" t="s">
        <v>108</v>
      </c>
      <c r="AF398" s="5" t="s">
        <v>104</v>
      </c>
      <c r="AG398" s="5" t="s">
        <v>116</v>
      </c>
      <c r="AH398" s="5" t="s">
        <v>55</v>
      </c>
      <c r="AI398" s="5" t="s">
        <v>92</v>
      </c>
      <c r="AJ398" s="5" t="s">
        <v>0</v>
      </c>
      <c r="AK398" s="5" t="s">
        <v>108</v>
      </c>
      <c r="AL398" s="5" t="s">
        <v>208</v>
      </c>
      <c r="AM398" s="5" t="s">
        <v>116</v>
      </c>
      <c r="AO398" s="17"/>
      <c r="AP398" s="17"/>
      <c r="AQ398" s="17"/>
      <c r="AR398" s="17"/>
      <c r="AS398" s="17"/>
    </row>
    <row r="399" spans="1:47" x14ac:dyDescent="0.4">
      <c r="A399" s="6" t="s">
        <v>643</v>
      </c>
      <c r="B399" s="2" t="str">
        <f t="shared" si="159"/>
        <v>FE40 DAD3 E8FE 7F3E 01CA E6E8 215E C4E5</v>
      </c>
      <c r="D399" s="2" t="str">
        <f t="shared" si="160"/>
        <v>FE40DAD3E8FE7F3E01CAE6E8215EC4E5</v>
      </c>
      <c r="E399" s="2">
        <f t="shared" si="161"/>
        <v>125120</v>
      </c>
      <c r="F399" s="3" t="str">
        <f t="shared" si="162"/>
        <v>1E8C0</v>
      </c>
      <c r="G399" s="5" t="str">
        <f t="shared" si="143"/>
        <v>FE</v>
      </c>
      <c r="H399" s="5" t="str">
        <f t="shared" si="144"/>
        <v>40</v>
      </c>
      <c r="I399" s="5" t="str">
        <f t="shared" si="145"/>
        <v>DA</v>
      </c>
      <c r="J399" s="5" t="str">
        <f t="shared" si="146"/>
        <v>D3</v>
      </c>
      <c r="K399" s="5" t="str">
        <f t="shared" si="147"/>
        <v>E8</v>
      </c>
      <c r="L399" s="5" t="str">
        <f t="shared" si="148"/>
        <v>FE</v>
      </c>
      <c r="M399" s="5" t="str">
        <f t="shared" si="149"/>
        <v>7F</v>
      </c>
      <c r="N399" s="5" t="str">
        <f t="shared" si="150"/>
        <v>3E</v>
      </c>
      <c r="O399" s="5" t="str">
        <f t="shared" si="151"/>
        <v>01</v>
      </c>
      <c r="P399" s="5" t="str">
        <f t="shared" si="152"/>
        <v>CA</v>
      </c>
      <c r="Q399" s="5" t="str">
        <f t="shared" si="153"/>
        <v>E6</v>
      </c>
      <c r="R399" s="5" t="str">
        <f t="shared" si="154"/>
        <v>E8</v>
      </c>
      <c r="S399" s="5" t="str">
        <f t="shared" si="155"/>
        <v>21</v>
      </c>
      <c r="T399" s="5" t="str">
        <f t="shared" si="156"/>
        <v>5E</v>
      </c>
      <c r="U399" s="5" t="str">
        <f t="shared" si="157"/>
        <v>C4</v>
      </c>
      <c r="V399" s="5" t="str">
        <f t="shared" si="158"/>
        <v>E5</v>
      </c>
      <c r="X399" s="5" t="s">
        <v>87</v>
      </c>
      <c r="Y399" s="5" t="s">
        <v>98</v>
      </c>
      <c r="Z399" s="5" t="s">
        <v>105</v>
      </c>
      <c r="AA399" s="5" t="s">
        <v>203</v>
      </c>
      <c r="AB399" s="5" t="s">
        <v>70</v>
      </c>
      <c r="AC399" s="5" t="s">
        <v>87</v>
      </c>
      <c r="AD399" s="5" t="s">
        <v>94</v>
      </c>
      <c r="AE399" s="5" t="s">
        <v>47</v>
      </c>
      <c r="AF399" s="5" t="s">
        <v>1</v>
      </c>
      <c r="AG399" s="5" t="s">
        <v>77</v>
      </c>
      <c r="AH399" s="5" t="s">
        <v>97</v>
      </c>
      <c r="AI399" s="5" t="s">
        <v>70</v>
      </c>
      <c r="AJ399" s="5" t="s">
        <v>55</v>
      </c>
      <c r="AK399" s="5" t="s">
        <v>65</v>
      </c>
      <c r="AL399" s="5" t="s">
        <v>39</v>
      </c>
      <c r="AM399" s="5" t="s">
        <v>54</v>
      </c>
      <c r="AO399" s="17"/>
      <c r="AP399" s="17"/>
      <c r="AQ399" s="17"/>
      <c r="AR399" s="17"/>
      <c r="AS399" s="17"/>
    </row>
    <row r="400" spans="1:47" x14ac:dyDescent="0.4">
      <c r="A400" s="6" t="s">
        <v>644</v>
      </c>
      <c r="B400" s="2" t="str">
        <f t="shared" si="159"/>
        <v>C315 E9FE 013E 02CA E6E8 D2E3 E878 0707</v>
      </c>
      <c r="D400" s="2" t="str">
        <f t="shared" si="160"/>
        <v>C315E9FE013E02CAE6E8D2E3E8780707</v>
      </c>
      <c r="E400" s="2">
        <f t="shared" si="161"/>
        <v>125136</v>
      </c>
      <c r="F400" s="3" t="str">
        <f t="shared" si="162"/>
        <v>1E8D0</v>
      </c>
      <c r="G400" s="5" t="str">
        <f t="shared" si="143"/>
        <v>C3</v>
      </c>
      <c r="H400" s="5" t="str">
        <f t="shared" si="144"/>
        <v>15</v>
      </c>
      <c r="I400" s="5" t="str">
        <f t="shared" si="145"/>
        <v>E9</v>
      </c>
      <c r="J400" s="5" t="str">
        <f t="shared" si="146"/>
        <v>FE</v>
      </c>
      <c r="K400" s="5" t="str">
        <f t="shared" si="147"/>
        <v>01</v>
      </c>
      <c r="L400" s="5" t="str">
        <f t="shared" si="148"/>
        <v>3E</v>
      </c>
      <c r="M400" s="5" t="str">
        <f t="shared" si="149"/>
        <v>02</v>
      </c>
      <c r="N400" s="5" t="str">
        <f t="shared" si="150"/>
        <v>CA</v>
      </c>
      <c r="O400" s="5" t="str">
        <f t="shared" si="151"/>
        <v>E6</v>
      </c>
      <c r="P400" s="5" t="str">
        <f t="shared" si="152"/>
        <v>E8</v>
      </c>
      <c r="Q400" s="5" t="str">
        <f t="shared" si="153"/>
        <v>D2</v>
      </c>
      <c r="R400" s="5" t="str">
        <f t="shared" si="154"/>
        <v>E3</v>
      </c>
      <c r="S400" s="5" t="str">
        <f t="shared" si="155"/>
        <v>E8</v>
      </c>
      <c r="T400" s="5" t="str">
        <f t="shared" si="156"/>
        <v>78</v>
      </c>
      <c r="U400" s="5" t="str">
        <f t="shared" si="157"/>
        <v>07</v>
      </c>
      <c r="V400" s="5" t="str">
        <f t="shared" si="158"/>
        <v>07</v>
      </c>
      <c r="X400" s="5" t="s">
        <v>16</v>
      </c>
      <c r="Y400" s="5" t="s">
        <v>67</v>
      </c>
      <c r="Z400" s="5" t="s">
        <v>116</v>
      </c>
      <c r="AA400" s="5" t="s">
        <v>87</v>
      </c>
      <c r="AB400" s="5" t="s">
        <v>1</v>
      </c>
      <c r="AC400" s="5" t="s">
        <v>47</v>
      </c>
      <c r="AD400" s="5" t="s">
        <v>2</v>
      </c>
      <c r="AE400" s="5" t="s">
        <v>77</v>
      </c>
      <c r="AF400" s="5" t="s">
        <v>97</v>
      </c>
      <c r="AG400" s="5" t="s">
        <v>70</v>
      </c>
      <c r="AH400" s="5" t="s">
        <v>42</v>
      </c>
      <c r="AI400" s="5" t="s">
        <v>40</v>
      </c>
      <c r="AJ400" s="5" t="s">
        <v>70</v>
      </c>
      <c r="AK400" s="5" t="s">
        <v>75</v>
      </c>
      <c r="AL400" s="5" t="s">
        <v>7</v>
      </c>
      <c r="AM400" s="5" t="s">
        <v>7</v>
      </c>
      <c r="AO400" s="17"/>
      <c r="AP400" s="17"/>
      <c r="AQ400" s="17"/>
      <c r="AR400" s="17"/>
      <c r="AS400" s="17"/>
    </row>
    <row r="401" spans="1:45" x14ac:dyDescent="0.4">
      <c r="A401" s="6" t="s">
        <v>645</v>
      </c>
      <c r="B401" s="2" t="str">
        <f t="shared" si="159"/>
        <v>3E01 3F3F CE00 8787 8721 3EE9 5F16 0019</v>
      </c>
      <c r="D401" s="2" t="str">
        <f t="shared" si="160"/>
        <v>3E013F3FCE00878787213EE95F160019</v>
      </c>
      <c r="E401" s="2">
        <f t="shared" si="161"/>
        <v>125152</v>
      </c>
      <c r="F401" s="3" t="str">
        <f t="shared" si="162"/>
        <v>1E8E0</v>
      </c>
      <c r="G401" s="5" t="str">
        <f t="shared" si="143"/>
        <v>3E</v>
      </c>
      <c r="H401" s="5" t="str">
        <f t="shared" si="144"/>
        <v>01</v>
      </c>
      <c r="I401" s="5" t="str">
        <f t="shared" si="145"/>
        <v>3F</v>
      </c>
      <c r="J401" s="5" t="str">
        <f t="shared" si="146"/>
        <v>3F</v>
      </c>
      <c r="K401" s="5" t="str">
        <f t="shared" si="147"/>
        <v>CE</v>
      </c>
      <c r="L401" s="5" t="str">
        <f t="shared" si="148"/>
        <v>00</v>
      </c>
      <c r="M401" s="5" t="str">
        <f t="shared" si="149"/>
        <v>87</v>
      </c>
      <c r="N401" s="5" t="str">
        <f t="shared" si="150"/>
        <v>87</v>
      </c>
      <c r="O401" s="5" t="str">
        <f t="shared" si="151"/>
        <v>87</v>
      </c>
      <c r="P401" s="5" t="str">
        <f t="shared" si="152"/>
        <v>21</v>
      </c>
      <c r="Q401" s="5" t="str">
        <f t="shared" si="153"/>
        <v>3E</v>
      </c>
      <c r="R401" s="5" t="str">
        <f t="shared" si="154"/>
        <v>E9</v>
      </c>
      <c r="S401" s="5" t="str">
        <f t="shared" si="155"/>
        <v>5F</v>
      </c>
      <c r="T401" s="5" t="str">
        <f t="shared" si="156"/>
        <v>16</v>
      </c>
      <c r="U401" s="5" t="str">
        <f t="shared" si="157"/>
        <v>00</v>
      </c>
      <c r="V401" s="5" t="str">
        <f t="shared" si="158"/>
        <v>19</v>
      </c>
      <c r="X401" s="5" t="s">
        <v>47</v>
      </c>
      <c r="Y401" s="5" t="s">
        <v>1</v>
      </c>
      <c r="Z401" s="5" t="s">
        <v>144</v>
      </c>
      <c r="AA401" s="5" t="s">
        <v>144</v>
      </c>
      <c r="AB401" s="5" t="s">
        <v>192</v>
      </c>
      <c r="AC401" s="5" t="s">
        <v>0</v>
      </c>
      <c r="AD401" s="5" t="s">
        <v>145</v>
      </c>
      <c r="AE401" s="5" t="s">
        <v>145</v>
      </c>
      <c r="AF401" s="5" t="s">
        <v>145</v>
      </c>
      <c r="AG401" s="5" t="s">
        <v>55</v>
      </c>
      <c r="AH401" s="5" t="s">
        <v>47</v>
      </c>
      <c r="AI401" s="5" t="s">
        <v>116</v>
      </c>
      <c r="AJ401" s="5" t="s">
        <v>68</v>
      </c>
      <c r="AK401" s="5" t="s">
        <v>146</v>
      </c>
      <c r="AL401" s="5" t="s">
        <v>0</v>
      </c>
      <c r="AM401" s="5" t="s">
        <v>17</v>
      </c>
      <c r="AO401" s="17"/>
      <c r="AP401" s="17"/>
      <c r="AQ401" s="17"/>
      <c r="AR401" s="17"/>
      <c r="AS401" s="17"/>
    </row>
    <row r="402" spans="1:45" x14ac:dyDescent="0.4">
      <c r="A402" s="6" t="s">
        <v>646</v>
      </c>
      <c r="B402" s="2" t="str">
        <f t="shared" si="159"/>
        <v>E511 0400 19E5 CD59 EA21 62C4 CD72 EA21</v>
      </c>
      <c r="D402" s="2" t="str">
        <f t="shared" si="160"/>
        <v>E511040019E5CD59EA2162C4CD72EA21</v>
      </c>
      <c r="E402" s="2">
        <f t="shared" si="161"/>
        <v>125168</v>
      </c>
      <c r="F402" s="3" t="str">
        <f t="shared" si="162"/>
        <v>1E8F0</v>
      </c>
      <c r="G402" s="5" t="str">
        <f t="shared" si="143"/>
        <v>E5</v>
      </c>
      <c r="H402" s="5" t="str">
        <f t="shared" si="144"/>
        <v>11</v>
      </c>
      <c r="I402" s="5" t="str">
        <f t="shared" si="145"/>
        <v>04</v>
      </c>
      <c r="J402" s="5" t="str">
        <f t="shared" si="146"/>
        <v>00</v>
      </c>
      <c r="K402" s="5" t="str">
        <f t="shared" si="147"/>
        <v>19</v>
      </c>
      <c r="L402" s="5" t="str">
        <f t="shared" si="148"/>
        <v>E5</v>
      </c>
      <c r="M402" s="5" t="str">
        <f t="shared" si="149"/>
        <v>CD</v>
      </c>
      <c r="N402" s="5" t="str">
        <f t="shared" si="150"/>
        <v>59</v>
      </c>
      <c r="O402" s="5" t="str">
        <f t="shared" si="151"/>
        <v>EA</v>
      </c>
      <c r="P402" s="5" t="str">
        <f t="shared" si="152"/>
        <v>21</v>
      </c>
      <c r="Q402" s="5" t="str">
        <f t="shared" si="153"/>
        <v>62</v>
      </c>
      <c r="R402" s="5" t="str">
        <f t="shared" si="154"/>
        <v>C4</v>
      </c>
      <c r="S402" s="5" t="str">
        <f t="shared" si="155"/>
        <v>CD</v>
      </c>
      <c r="T402" s="5" t="str">
        <f t="shared" si="156"/>
        <v>72</v>
      </c>
      <c r="U402" s="5" t="str">
        <f t="shared" si="157"/>
        <v>EA</v>
      </c>
      <c r="V402" s="5" t="str">
        <f t="shared" si="158"/>
        <v>21</v>
      </c>
      <c r="X402" s="5" t="s">
        <v>54</v>
      </c>
      <c r="Y402" s="5" t="s">
        <v>95</v>
      </c>
      <c r="Z402" s="5" t="s">
        <v>4</v>
      </c>
      <c r="AA402" s="5" t="s">
        <v>0</v>
      </c>
      <c r="AB402" s="5" t="s">
        <v>17</v>
      </c>
      <c r="AC402" s="5" t="s">
        <v>54</v>
      </c>
      <c r="AD402" s="5" t="s">
        <v>108</v>
      </c>
      <c r="AE402" s="5" t="s">
        <v>194</v>
      </c>
      <c r="AF402" s="5" t="s">
        <v>216</v>
      </c>
      <c r="AG402" s="5" t="s">
        <v>55</v>
      </c>
      <c r="AH402" s="5" t="s">
        <v>96</v>
      </c>
      <c r="AI402" s="5" t="s">
        <v>39</v>
      </c>
      <c r="AJ402" s="5" t="s">
        <v>108</v>
      </c>
      <c r="AK402" s="5" t="s">
        <v>171</v>
      </c>
      <c r="AL402" s="5" t="s">
        <v>216</v>
      </c>
      <c r="AM402" s="5" t="s">
        <v>55</v>
      </c>
      <c r="AO402" s="17"/>
      <c r="AP402" s="17"/>
      <c r="AQ402" s="17"/>
      <c r="AR402" s="17"/>
      <c r="AS402" s="17"/>
    </row>
    <row r="403" spans="1:45" x14ac:dyDescent="0.4">
      <c r="A403" s="6" t="s">
        <v>647</v>
      </c>
      <c r="B403" s="2" t="str">
        <f t="shared" si="159"/>
        <v>DF00 CDDB E921 EF00 CDFB E9E1 CD6D EA21</v>
      </c>
      <c r="D403" s="2" t="str">
        <f t="shared" si="160"/>
        <v>DF00CDDBE921EF00CDFBE9E1CD6DEA21</v>
      </c>
      <c r="E403" s="2">
        <f t="shared" si="161"/>
        <v>125184</v>
      </c>
      <c r="F403" s="3" t="str">
        <f t="shared" si="162"/>
        <v>1E900</v>
      </c>
      <c r="G403" s="5" t="str">
        <f t="shared" si="143"/>
        <v>DF</v>
      </c>
      <c r="H403" s="5" t="str">
        <f t="shared" si="144"/>
        <v>00</v>
      </c>
      <c r="I403" s="5" t="str">
        <f t="shared" si="145"/>
        <v>CD</v>
      </c>
      <c r="J403" s="5" t="str">
        <f t="shared" si="146"/>
        <v>DB</v>
      </c>
      <c r="K403" s="5" t="str">
        <f t="shared" si="147"/>
        <v>E9</v>
      </c>
      <c r="L403" s="5" t="str">
        <f t="shared" si="148"/>
        <v>21</v>
      </c>
      <c r="M403" s="5" t="str">
        <f t="shared" si="149"/>
        <v>EF</v>
      </c>
      <c r="N403" s="5" t="str">
        <f t="shared" si="150"/>
        <v>00</v>
      </c>
      <c r="O403" s="5" t="str">
        <f t="shared" si="151"/>
        <v>CD</v>
      </c>
      <c r="P403" s="5" t="str">
        <f t="shared" si="152"/>
        <v>FB</v>
      </c>
      <c r="Q403" s="5" t="str">
        <f t="shared" si="153"/>
        <v>E9</v>
      </c>
      <c r="R403" s="5" t="str">
        <f t="shared" si="154"/>
        <v>E1</v>
      </c>
      <c r="S403" s="5" t="str">
        <f t="shared" si="155"/>
        <v>CD</v>
      </c>
      <c r="T403" s="5" t="str">
        <f t="shared" si="156"/>
        <v>6D</v>
      </c>
      <c r="U403" s="5" t="str">
        <f t="shared" si="157"/>
        <v>EA</v>
      </c>
      <c r="V403" s="5" t="str">
        <f t="shared" si="158"/>
        <v>21</v>
      </c>
      <c r="X403" s="5" t="s">
        <v>132</v>
      </c>
      <c r="Y403" s="5" t="s">
        <v>0</v>
      </c>
      <c r="Z403" s="5" t="s">
        <v>108</v>
      </c>
      <c r="AA403" s="5" t="s">
        <v>208</v>
      </c>
      <c r="AB403" s="5" t="s">
        <v>116</v>
      </c>
      <c r="AC403" s="5" t="s">
        <v>55</v>
      </c>
      <c r="AD403" s="5" t="s">
        <v>92</v>
      </c>
      <c r="AE403" s="5" t="s">
        <v>0</v>
      </c>
      <c r="AF403" s="5" t="s">
        <v>108</v>
      </c>
      <c r="AG403" s="5" t="s">
        <v>22</v>
      </c>
      <c r="AH403" s="5" t="s">
        <v>116</v>
      </c>
      <c r="AI403" s="5" t="s">
        <v>82</v>
      </c>
      <c r="AJ403" s="5" t="s">
        <v>108</v>
      </c>
      <c r="AK403" s="5" t="s">
        <v>212</v>
      </c>
      <c r="AL403" s="5" t="s">
        <v>216</v>
      </c>
      <c r="AM403" s="5" t="s">
        <v>55</v>
      </c>
      <c r="AO403" s="17"/>
      <c r="AP403" s="17"/>
      <c r="AQ403" s="17"/>
      <c r="AR403" s="17"/>
      <c r="AS403" s="17"/>
    </row>
    <row r="404" spans="1:45" x14ac:dyDescent="0.4">
      <c r="A404" s="6" t="s">
        <v>648</v>
      </c>
      <c r="B404" s="2" t="str">
        <f t="shared" si="159"/>
        <v>DF00 CD20 EA21 EF00 E5E5 CDD6 E9E1 CD59</v>
      </c>
      <c r="D404" s="2" t="str">
        <f t="shared" si="160"/>
        <v>DF00CD20EA21EF00E5E5CDD6E9E1CD59</v>
      </c>
      <c r="E404" s="2">
        <f t="shared" si="161"/>
        <v>125200</v>
      </c>
      <c r="F404" s="3" t="str">
        <f t="shared" si="162"/>
        <v>1E910</v>
      </c>
      <c r="G404" s="5" t="str">
        <f t="shared" si="143"/>
        <v>DF</v>
      </c>
      <c r="H404" s="5" t="str">
        <f t="shared" si="144"/>
        <v>00</v>
      </c>
      <c r="I404" s="5" t="str">
        <f t="shared" si="145"/>
        <v>CD</v>
      </c>
      <c r="J404" s="5" t="str">
        <f t="shared" si="146"/>
        <v>20</v>
      </c>
      <c r="K404" s="5" t="str">
        <f t="shared" si="147"/>
        <v>EA</v>
      </c>
      <c r="L404" s="5" t="str">
        <f t="shared" si="148"/>
        <v>21</v>
      </c>
      <c r="M404" s="5" t="str">
        <f t="shared" si="149"/>
        <v>EF</v>
      </c>
      <c r="N404" s="5" t="str">
        <f t="shared" si="150"/>
        <v>00</v>
      </c>
      <c r="O404" s="5" t="str">
        <f t="shared" si="151"/>
        <v>E5</v>
      </c>
      <c r="P404" s="5" t="str">
        <f t="shared" si="152"/>
        <v>E5</v>
      </c>
      <c r="Q404" s="5" t="str">
        <f t="shared" si="153"/>
        <v>CD</v>
      </c>
      <c r="R404" s="5" t="str">
        <f t="shared" si="154"/>
        <v>D6</v>
      </c>
      <c r="S404" s="5" t="str">
        <f t="shared" si="155"/>
        <v>E9</v>
      </c>
      <c r="T404" s="5" t="str">
        <f t="shared" si="156"/>
        <v>E1</v>
      </c>
      <c r="U404" s="5" t="str">
        <f t="shared" si="157"/>
        <v>CD</v>
      </c>
      <c r="V404" s="5" t="str">
        <f t="shared" si="158"/>
        <v>59</v>
      </c>
      <c r="X404" s="5" t="s">
        <v>132</v>
      </c>
      <c r="Y404" s="5" t="s">
        <v>0</v>
      </c>
      <c r="Z404" s="5" t="s">
        <v>108</v>
      </c>
      <c r="AA404" s="5" t="s">
        <v>159</v>
      </c>
      <c r="AB404" s="5" t="s">
        <v>216</v>
      </c>
      <c r="AC404" s="5" t="s">
        <v>55</v>
      </c>
      <c r="AD404" s="5" t="s">
        <v>92</v>
      </c>
      <c r="AE404" s="5" t="s">
        <v>0</v>
      </c>
      <c r="AF404" s="5" t="s">
        <v>54</v>
      </c>
      <c r="AG404" s="5" t="s">
        <v>54</v>
      </c>
      <c r="AH404" s="5" t="s">
        <v>108</v>
      </c>
      <c r="AI404" s="5" t="s">
        <v>102</v>
      </c>
      <c r="AJ404" s="5" t="s">
        <v>116</v>
      </c>
      <c r="AK404" s="5" t="s">
        <v>82</v>
      </c>
      <c r="AL404" s="5" t="s">
        <v>108</v>
      </c>
      <c r="AM404" s="5" t="s">
        <v>194</v>
      </c>
      <c r="AO404" s="17"/>
      <c r="AP404" s="17"/>
      <c r="AQ404" s="17"/>
      <c r="AR404" s="17"/>
      <c r="AS404" s="17"/>
    </row>
    <row r="405" spans="1:45" x14ac:dyDescent="0.4">
      <c r="A405" s="6" t="s">
        <v>649</v>
      </c>
      <c r="B405" s="2" t="str">
        <f t="shared" si="159"/>
        <v>EA21 E300 CDDB E9CD DBE9 2162 C4CD FBE9</v>
      </c>
      <c r="D405" s="2" t="str">
        <f t="shared" si="160"/>
        <v>EA21E300CDDBE9CDDBE92162C4CDFBE9</v>
      </c>
      <c r="E405" s="2">
        <f t="shared" si="161"/>
        <v>125216</v>
      </c>
      <c r="F405" s="3" t="str">
        <f t="shared" si="162"/>
        <v>1E920</v>
      </c>
      <c r="G405" s="5" t="str">
        <f t="shared" si="143"/>
        <v>EA</v>
      </c>
      <c r="H405" s="5" t="str">
        <f t="shared" si="144"/>
        <v>21</v>
      </c>
      <c r="I405" s="5" t="str">
        <f t="shared" si="145"/>
        <v>E3</v>
      </c>
      <c r="J405" s="5" t="str">
        <f t="shared" si="146"/>
        <v>00</v>
      </c>
      <c r="K405" s="5" t="str">
        <f t="shared" si="147"/>
        <v>CD</v>
      </c>
      <c r="L405" s="5" t="str">
        <f t="shared" si="148"/>
        <v>DB</v>
      </c>
      <c r="M405" s="5" t="str">
        <f t="shared" si="149"/>
        <v>E9</v>
      </c>
      <c r="N405" s="5" t="str">
        <f t="shared" si="150"/>
        <v>CD</v>
      </c>
      <c r="O405" s="5" t="str">
        <f t="shared" si="151"/>
        <v>DB</v>
      </c>
      <c r="P405" s="5" t="str">
        <f t="shared" si="152"/>
        <v>E9</v>
      </c>
      <c r="Q405" s="5" t="str">
        <f t="shared" si="153"/>
        <v>21</v>
      </c>
      <c r="R405" s="5" t="str">
        <f t="shared" si="154"/>
        <v>62</v>
      </c>
      <c r="S405" s="5" t="str">
        <f t="shared" si="155"/>
        <v>C4</v>
      </c>
      <c r="T405" s="5" t="str">
        <f t="shared" si="156"/>
        <v>CD</v>
      </c>
      <c r="U405" s="5" t="str">
        <f t="shared" si="157"/>
        <v>FB</v>
      </c>
      <c r="V405" s="5" t="str">
        <f t="shared" si="158"/>
        <v>E9</v>
      </c>
      <c r="X405" s="5" t="s">
        <v>216</v>
      </c>
      <c r="Y405" s="5" t="s">
        <v>55</v>
      </c>
      <c r="Z405" s="5" t="s">
        <v>40</v>
      </c>
      <c r="AA405" s="5" t="s">
        <v>0</v>
      </c>
      <c r="AB405" s="5" t="s">
        <v>108</v>
      </c>
      <c r="AC405" s="5" t="s">
        <v>208</v>
      </c>
      <c r="AD405" s="5" t="s">
        <v>116</v>
      </c>
      <c r="AE405" s="5" t="s">
        <v>108</v>
      </c>
      <c r="AF405" s="5" t="s">
        <v>208</v>
      </c>
      <c r="AG405" s="5" t="s">
        <v>116</v>
      </c>
      <c r="AH405" s="5" t="s">
        <v>55</v>
      </c>
      <c r="AI405" s="5" t="s">
        <v>96</v>
      </c>
      <c r="AJ405" s="5" t="s">
        <v>39</v>
      </c>
      <c r="AK405" s="5" t="s">
        <v>108</v>
      </c>
      <c r="AL405" s="5" t="s">
        <v>22</v>
      </c>
      <c r="AM405" s="5" t="s">
        <v>116</v>
      </c>
      <c r="AO405" s="17"/>
      <c r="AP405" s="17"/>
      <c r="AQ405" s="17"/>
      <c r="AR405" s="17"/>
      <c r="AS405" s="17"/>
    </row>
    <row r="406" spans="1:45" x14ac:dyDescent="0.4">
      <c r="A406" s="6" t="s">
        <v>650</v>
      </c>
      <c r="B406" s="2" t="str">
        <f t="shared" si="159"/>
        <v>215E E9CD AAE5 E1CD 59EA E1CD 72EA F1B7</v>
      </c>
      <c r="D406" s="2" t="str">
        <f t="shared" si="160"/>
        <v>215EE9CDAAE5E1CD59EAE1CD72EAF1B7</v>
      </c>
      <c r="E406" s="2">
        <f t="shared" si="161"/>
        <v>125232</v>
      </c>
      <c r="F406" s="3" t="str">
        <f t="shared" si="162"/>
        <v>1E930</v>
      </c>
      <c r="G406" s="5" t="str">
        <f t="shared" si="143"/>
        <v>21</v>
      </c>
      <c r="H406" s="5" t="str">
        <f t="shared" si="144"/>
        <v>5E</v>
      </c>
      <c r="I406" s="5" t="str">
        <f t="shared" si="145"/>
        <v>E9</v>
      </c>
      <c r="J406" s="5" t="str">
        <f t="shared" si="146"/>
        <v>CD</v>
      </c>
      <c r="K406" s="5" t="str">
        <f t="shared" si="147"/>
        <v>AA</v>
      </c>
      <c r="L406" s="5" t="str">
        <f t="shared" si="148"/>
        <v>E5</v>
      </c>
      <c r="M406" s="5" t="str">
        <f t="shared" si="149"/>
        <v>E1</v>
      </c>
      <c r="N406" s="5" t="str">
        <f t="shared" si="150"/>
        <v>CD</v>
      </c>
      <c r="O406" s="5" t="str">
        <f t="shared" si="151"/>
        <v>59</v>
      </c>
      <c r="P406" s="5" t="str">
        <f t="shared" si="152"/>
        <v>EA</v>
      </c>
      <c r="Q406" s="5" t="str">
        <f t="shared" si="153"/>
        <v>E1</v>
      </c>
      <c r="R406" s="5" t="str">
        <f t="shared" si="154"/>
        <v>CD</v>
      </c>
      <c r="S406" s="5" t="str">
        <f t="shared" si="155"/>
        <v>72</v>
      </c>
      <c r="T406" s="5" t="str">
        <f t="shared" si="156"/>
        <v>EA</v>
      </c>
      <c r="U406" s="5" t="str">
        <f t="shared" si="157"/>
        <v>F1</v>
      </c>
      <c r="V406" s="5" t="str">
        <f t="shared" si="158"/>
        <v>B7</v>
      </c>
      <c r="X406" s="5" t="s">
        <v>55</v>
      </c>
      <c r="Y406" s="5" t="s">
        <v>65</v>
      </c>
      <c r="Z406" s="5" t="s">
        <v>116</v>
      </c>
      <c r="AA406" s="5" t="s">
        <v>108</v>
      </c>
      <c r="AB406" s="5" t="s">
        <v>213</v>
      </c>
      <c r="AC406" s="5" t="s">
        <v>54</v>
      </c>
      <c r="AD406" s="5" t="s">
        <v>82</v>
      </c>
      <c r="AE406" s="5" t="s">
        <v>108</v>
      </c>
      <c r="AF406" s="5" t="s">
        <v>194</v>
      </c>
      <c r="AG406" s="5" t="s">
        <v>216</v>
      </c>
      <c r="AH406" s="5" t="s">
        <v>82</v>
      </c>
      <c r="AI406" s="5" t="s">
        <v>108</v>
      </c>
      <c r="AJ406" s="5" t="s">
        <v>171</v>
      </c>
      <c r="AK406" s="5" t="s">
        <v>216</v>
      </c>
      <c r="AL406" s="5" t="s">
        <v>63</v>
      </c>
      <c r="AM406" s="5" t="s">
        <v>46</v>
      </c>
      <c r="AO406" s="17"/>
      <c r="AP406" s="17"/>
      <c r="AQ406" s="17"/>
      <c r="AR406" s="17"/>
      <c r="AS406" s="17"/>
    </row>
    <row r="407" spans="1:45" x14ac:dyDescent="0.4">
      <c r="A407" s="6" t="s">
        <v>651</v>
      </c>
      <c r="B407" s="2" t="str">
        <f t="shared" si="159"/>
        <v>FCE4 E9C3 4DC1 7FE5 C8FA 7FF6 90F3 00E5</v>
      </c>
      <c r="D407" s="2" t="str">
        <f t="shared" si="160"/>
        <v>FCE4E9C34DC17FE5C8FA7FF690F300E5</v>
      </c>
      <c r="E407" s="2">
        <f t="shared" si="161"/>
        <v>125248</v>
      </c>
      <c r="F407" s="3" t="str">
        <f t="shared" si="162"/>
        <v>1E940</v>
      </c>
      <c r="G407" s="5" t="str">
        <f t="shared" si="143"/>
        <v>FC</v>
      </c>
      <c r="H407" s="5" t="str">
        <f t="shared" si="144"/>
        <v>E4</v>
      </c>
      <c r="I407" s="5" t="str">
        <f t="shared" si="145"/>
        <v>E9</v>
      </c>
      <c r="J407" s="5" t="str">
        <f t="shared" si="146"/>
        <v>C3</v>
      </c>
      <c r="K407" s="5" t="str">
        <f t="shared" si="147"/>
        <v>4D</v>
      </c>
      <c r="L407" s="5" t="str">
        <f t="shared" si="148"/>
        <v>C1</v>
      </c>
      <c r="M407" s="5" t="str">
        <f t="shared" si="149"/>
        <v>7F</v>
      </c>
      <c r="N407" s="5" t="str">
        <f t="shared" si="150"/>
        <v>E5</v>
      </c>
      <c r="O407" s="5" t="str">
        <f t="shared" si="151"/>
        <v>C8</v>
      </c>
      <c r="P407" s="5" t="str">
        <f t="shared" si="152"/>
        <v>FA</v>
      </c>
      <c r="Q407" s="5" t="str">
        <f t="shared" si="153"/>
        <v>7F</v>
      </c>
      <c r="R407" s="5" t="str">
        <f t="shared" si="154"/>
        <v>F6</v>
      </c>
      <c r="S407" s="5" t="str">
        <f t="shared" si="155"/>
        <v>90</v>
      </c>
      <c r="T407" s="5" t="str">
        <f t="shared" si="156"/>
        <v>F3</v>
      </c>
      <c r="U407" s="5" t="str">
        <f t="shared" si="157"/>
        <v>00</v>
      </c>
      <c r="V407" s="5" t="str">
        <f t="shared" si="158"/>
        <v>E5</v>
      </c>
      <c r="X407" s="5" t="s">
        <v>154</v>
      </c>
      <c r="Y407" s="5" t="s">
        <v>169</v>
      </c>
      <c r="Z407" s="5" t="s">
        <v>116</v>
      </c>
      <c r="AA407" s="5" t="s">
        <v>16</v>
      </c>
      <c r="AB407" s="5" t="s">
        <v>99</v>
      </c>
      <c r="AC407" s="5" t="s">
        <v>23</v>
      </c>
      <c r="AD407" s="5" t="s">
        <v>94</v>
      </c>
      <c r="AE407" s="5" t="s">
        <v>54</v>
      </c>
      <c r="AF407" s="5" t="s">
        <v>83</v>
      </c>
      <c r="AG407" s="5" t="s">
        <v>48</v>
      </c>
      <c r="AH407" s="5" t="s">
        <v>94</v>
      </c>
      <c r="AI407" s="5" t="s">
        <v>81</v>
      </c>
      <c r="AJ407" s="5" t="s">
        <v>112</v>
      </c>
      <c r="AK407" s="5" t="s">
        <v>21</v>
      </c>
      <c r="AL407" s="5" t="s">
        <v>0</v>
      </c>
      <c r="AM407" s="5" t="s">
        <v>54</v>
      </c>
      <c r="AO407" s="17"/>
      <c r="AP407" s="17"/>
      <c r="AQ407" s="17"/>
      <c r="AR407" s="17"/>
      <c r="AS407" s="17"/>
    </row>
    <row r="408" spans="1:45" x14ac:dyDescent="0.4">
      <c r="A408" s="6" t="s">
        <v>652</v>
      </c>
      <c r="B408" s="2" t="str">
        <f t="shared" si="159"/>
        <v>C8FA 01A0 81C6 01AC 56BB 038C 337F FFAA</v>
      </c>
      <c r="D408" s="2" t="str">
        <f t="shared" si="160"/>
        <v>C8FA01A081C601AC56BB038C337FFFAA</v>
      </c>
      <c r="E408" s="2">
        <f t="shared" si="161"/>
        <v>125264</v>
      </c>
      <c r="F408" s="3" t="str">
        <f t="shared" si="162"/>
        <v>1E950</v>
      </c>
      <c r="G408" s="5" t="str">
        <f t="shared" si="143"/>
        <v>C8</v>
      </c>
      <c r="H408" s="5" t="str">
        <f t="shared" si="144"/>
        <v>FA</v>
      </c>
      <c r="I408" s="5" t="str">
        <f t="shared" si="145"/>
        <v>01</v>
      </c>
      <c r="J408" s="5" t="str">
        <f t="shared" si="146"/>
        <v>A0</v>
      </c>
      <c r="K408" s="5" t="str">
        <f t="shared" si="147"/>
        <v>81</v>
      </c>
      <c r="L408" s="5" t="str">
        <f t="shared" si="148"/>
        <v>C6</v>
      </c>
      <c r="M408" s="5" t="str">
        <f t="shared" si="149"/>
        <v>01</v>
      </c>
      <c r="N408" s="5" t="str">
        <f t="shared" si="150"/>
        <v>AC</v>
      </c>
      <c r="O408" s="5" t="str">
        <f t="shared" si="151"/>
        <v>56</v>
      </c>
      <c r="P408" s="5" t="str">
        <f t="shared" si="152"/>
        <v>BB</v>
      </c>
      <c r="Q408" s="5" t="str">
        <f t="shared" si="153"/>
        <v>03</v>
      </c>
      <c r="R408" s="5" t="str">
        <f t="shared" si="154"/>
        <v>8C</v>
      </c>
      <c r="S408" s="5" t="str">
        <f t="shared" si="155"/>
        <v>33</v>
      </c>
      <c r="T408" s="5" t="str">
        <f t="shared" si="156"/>
        <v>7F</v>
      </c>
      <c r="U408" s="5" t="str">
        <f t="shared" si="157"/>
        <v>FF</v>
      </c>
      <c r="V408" s="5" t="str">
        <f t="shared" si="158"/>
        <v>AA</v>
      </c>
      <c r="X408" s="5" t="s">
        <v>83</v>
      </c>
      <c r="Y408" s="5" t="s">
        <v>48</v>
      </c>
      <c r="Z408" s="5" t="s">
        <v>1</v>
      </c>
      <c r="AA408" s="5" t="s">
        <v>156</v>
      </c>
      <c r="AB408" s="5" t="s">
        <v>120</v>
      </c>
      <c r="AC408" s="5" t="s">
        <v>36</v>
      </c>
      <c r="AD408" s="5" t="s">
        <v>1</v>
      </c>
      <c r="AE408" s="5" t="s">
        <v>27</v>
      </c>
      <c r="AF408" s="5" t="s">
        <v>206</v>
      </c>
      <c r="AG408" s="5" t="s">
        <v>25</v>
      </c>
      <c r="AH408" s="5" t="s">
        <v>3</v>
      </c>
      <c r="AI408" s="5" t="s">
        <v>234</v>
      </c>
      <c r="AJ408" s="5" t="s">
        <v>228</v>
      </c>
      <c r="AK408" s="5" t="s">
        <v>94</v>
      </c>
      <c r="AL408" s="5" t="s">
        <v>181</v>
      </c>
      <c r="AM408" s="5" t="s">
        <v>213</v>
      </c>
      <c r="AO408" s="17"/>
      <c r="AP408" s="17"/>
      <c r="AQ408" s="17"/>
      <c r="AR408" s="17"/>
      <c r="AS408" s="17"/>
    </row>
    <row r="409" spans="1:45" x14ac:dyDescent="0.4">
      <c r="A409" s="6" t="s">
        <v>653</v>
      </c>
      <c r="B409" s="2" t="str">
        <f t="shared" si="159"/>
        <v>AA2D 7ECC 6EB3 FE86 F14F 0000 F5C5 D5E5</v>
      </c>
      <c r="D409" s="2" t="str">
        <f t="shared" si="160"/>
        <v>AA2D7ECC6EB3FE86F14F0000F5C5D5E5</v>
      </c>
      <c r="E409" s="2">
        <f t="shared" si="161"/>
        <v>125280</v>
      </c>
      <c r="F409" s="3" t="str">
        <f t="shared" si="162"/>
        <v>1E960</v>
      </c>
      <c r="G409" s="5" t="str">
        <f t="shared" si="143"/>
        <v>AA</v>
      </c>
      <c r="H409" s="5" t="str">
        <f t="shared" si="144"/>
        <v>2D</v>
      </c>
      <c r="I409" s="5" t="str">
        <f t="shared" si="145"/>
        <v>7E</v>
      </c>
      <c r="J409" s="5" t="str">
        <f t="shared" si="146"/>
        <v>CC</v>
      </c>
      <c r="K409" s="5" t="str">
        <f t="shared" si="147"/>
        <v>6E</v>
      </c>
      <c r="L409" s="5" t="str">
        <f t="shared" si="148"/>
        <v>B3</v>
      </c>
      <c r="M409" s="5" t="str">
        <f t="shared" si="149"/>
        <v>FE</v>
      </c>
      <c r="N409" s="5" t="str">
        <f t="shared" si="150"/>
        <v>86</v>
      </c>
      <c r="O409" s="5" t="str">
        <f t="shared" si="151"/>
        <v>F1</v>
      </c>
      <c r="P409" s="5" t="str">
        <f t="shared" si="152"/>
        <v>4F</v>
      </c>
      <c r="Q409" s="5" t="str">
        <f t="shared" si="153"/>
        <v>00</v>
      </c>
      <c r="R409" s="5" t="str">
        <f t="shared" si="154"/>
        <v>00</v>
      </c>
      <c r="S409" s="5" t="str">
        <f t="shared" si="155"/>
        <v>F5</v>
      </c>
      <c r="T409" s="5" t="str">
        <f t="shared" si="156"/>
        <v>C5</v>
      </c>
      <c r="U409" s="5" t="str">
        <f t="shared" si="157"/>
        <v>D5</v>
      </c>
      <c r="V409" s="5" t="str">
        <f t="shared" si="158"/>
        <v>E5</v>
      </c>
      <c r="X409" s="5" t="s">
        <v>213</v>
      </c>
      <c r="Y409" s="5" t="s">
        <v>143</v>
      </c>
      <c r="Z409" s="5" t="s">
        <v>58</v>
      </c>
      <c r="AA409" s="5" t="s">
        <v>89</v>
      </c>
      <c r="AB409" s="5" t="s">
        <v>141</v>
      </c>
      <c r="AC409" s="5" t="s">
        <v>168</v>
      </c>
      <c r="AD409" s="5" t="s">
        <v>87</v>
      </c>
      <c r="AE409" s="5" t="s">
        <v>38</v>
      </c>
      <c r="AF409" s="5" t="s">
        <v>63</v>
      </c>
      <c r="AG409" s="5" t="s">
        <v>64</v>
      </c>
      <c r="AH409" s="5" t="s">
        <v>0</v>
      </c>
      <c r="AI409" s="5" t="s">
        <v>0</v>
      </c>
      <c r="AJ409" s="5" t="s">
        <v>56</v>
      </c>
      <c r="AK409" s="5" t="s">
        <v>33</v>
      </c>
      <c r="AL409" s="5" t="s">
        <v>26</v>
      </c>
      <c r="AM409" s="5" t="s">
        <v>54</v>
      </c>
      <c r="AO409" s="17"/>
      <c r="AP409" s="17"/>
      <c r="AQ409" s="17"/>
      <c r="AR409" s="17"/>
      <c r="AS409" s="17"/>
    </row>
    <row r="410" spans="1:45" x14ac:dyDescent="0.4">
      <c r="A410" s="6" t="s">
        <v>654</v>
      </c>
      <c r="B410" s="2" t="str">
        <f t="shared" si="159"/>
        <v>CDF8 E95F E67F FE01 DA99 E9C2 94E9 78E6</v>
      </c>
      <c r="D410" s="2" t="str">
        <f t="shared" si="160"/>
        <v>CDF8E95FE67FFE01DA99E9C294E978E6</v>
      </c>
      <c r="E410" s="2">
        <f t="shared" si="161"/>
        <v>125296</v>
      </c>
      <c r="F410" s="3" t="str">
        <f t="shared" si="162"/>
        <v>1E970</v>
      </c>
      <c r="G410" s="5" t="str">
        <f t="shared" si="143"/>
        <v>CD</v>
      </c>
      <c r="H410" s="5" t="str">
        <f t="shared" si="144"/>
        <v>F8</v>
      </c>
      <c r="I410" s="5" t="str">
        <f t="shared" si="145"/>
        <v>E9</v>
      </c>
      <c r="J410" s="5" t="str">
        <f t="shared" si="146"/>
        <v>5F</v>
      </c>
      <c r="K410" s="5" t="str">
        <f t="shared" si="147"/>
        <v>E6</v>
      </c>
      <c r="L410" s="5" t="str">
        <f t="shared" si="148"/>
        <v>7F</v>
      </c>
      <c r="M410" s="5" t="str">
        <f t="shared" si="149"/>
        <v>FE</v>
      </c>
      <c r="N410" s="5" t="str">
        <f t="shared" si="150"/>
        <v>01</v>
      </c>
      <c r="O410" s="5" t="str">
        <f t="shared" si="151"/>
        <v>DA</v>
      </c>
      <c r="P410" s="5" t="str">
        <f t="shared" si="152"/>
        <v>99</v>
      </c>
      <c r="Q410" s="5" t="str">
        <f t="shared" si="153"/>
        <v>E9</v>
      </c>
      <c r="R410" s="5" t="str">
        <f t="shared" si="154"/>
        <v>C2</v>
      </c>
      <c r="S410" s="5" t="str">
        <f t="shared" si="155"/>
        <v>94</v>
      </c>
      <c r="T410" s="5" t="str">
        <f t="shared" si="156"/>
        <v>E9</v>
      </c>
      <c r="U410" s="5" t="str">
        <f t="shared" si="157"/>
        <v>78</v>
      </c>
      <c r="V410" s="5" t="str">
        <f t="shared" si="158"/>
        <v>E6</v>
      </c>
      <c r="X410" s="5" t="s">
        <v>108</v>
      </c>
      <c r="Y410" s="5" t="s">
        <v>247</v>
      </c>
      <c r="Z410" s="5" t="s">
        <v>116</v>
      </c>
      <c r="AA410" s="5" t="s">
        <v>68</v>
      </c>
      <c r="AB410" s="5" t="s">
        <v>97</v>
      </c>
      <c r="AC410" s="5" t="s">
        <v>94</v>
      </c>
      <c r="AD410" s="5" t="s">
        <v>87</v>
      </c>
      <c r="AE410" s="5" t="s">
        <v>1</v>
      </c>
      <c r="AF410" s="5" t="s">
        <v>105</v>
      </c>
      <c r="AG410" s="5" t="s">
        <v>231</v>
      </c>
      <c r="AH410" s="5" t="s">
        <v>116</v>
      </c>
      <c r="AI410" s="5" t="s">
        <v>29</v>
      </c>
      <c r="AJ410" s="5" t="s">
        <v>147</v>
      </c>
      <c r="AK410" s="5" t="s">
        <v>116</v>
      </c>
      <c r="AL410" s="5" t="s">
        <v>75</v>
      </c>
      <c r="AM410" s="5" t="s">
        <v>97</v>
      </c>
      <c r="AO410" s="17"/>
      <c r="AP410" s="17"/>
      <c r="AQ410" s="17"/>
      <c r="AR410" s="17"/>
      <c r="AS410" s="17"/>
    </row>
    <row r="411" spans="1:45" x14ac:dyDescent="0.4">
      <c r="A411" s="6" t="s">
        <v>655</v>
      </c>
      <c r="B411" s="2" t="str">
        <f t="shared" si="159"/>
        <v>7FB1 B2C2 D0E9 7BB7 2133 E8CD 12E1 FCE4</v>
      </c>
      <c r="D411" s="2" t="str">
        <f t="shared" si="160"/>
        <v>7FB1B2C2D0E97BB72133E8CD12E1FCE4</v>
      </c>
      <c r="E411" s="2">
        <f t="shared" si="161"/>
        <v>125312</v>
      </c>
      <c r="F411" s="3" t="str">
        <f t="shared" si="162"/>
        <v>1E980</v>
      </c>
      <c r="G411" s="5" t="str">
        <f t="shared" si="143"/>
        <v>7F</v>
      </c>
      <c r="H411" s="5" t="str">
        <f t="shared" si="144"/>
        <v>B1</v>
      </c>
      <c r="I411" s="5" t="str">
        <f t="shared" si="145"/>
        <v>B2</v>
      </c>
      <c r="J411" s="5" t="str">
        <f t="shared" si="146"/>
        <v>C2</v>
      </c>
      <c r="K411" s="5" t="str">
        <f t="shared" si="147"/>
        <v>D0</v>
      </c>
      <c r="L411" s="5" t="str">
        <f t="shared" si="148"/>
        <v>E9</v>
      </c>
      <c r="M411" s="5" t="str">
        <f t="shared" si="149"/>
        <v>7B</v>
      </c>
      <c r="N411" s="5" t="str">
        <f t="shared" si="150"/>
        <v>B7</v>
      </c>
      <c r="O411" s="5" t="str">
        <f t="shared" si="151"/>
        <v>21</v>
      </c>
      <c r="P411" s="5" t="str">
        <f t="shared" si="152"/>
        <v>33</v>
      </c>
      <c r="Q411" s="5" t="str">
        <f t="shared" si="153"/>
        <v>E8</v>
      </c>
      <c r="R411" s="5" t="str">
        <f t="shared" si="154"/>
        <v>CD</v>
      </c>
      <c r="S411" s="5" t="str">
        <f t="shared" si="155"/>
        <v>12</v>
      </c>
      <c r="T411" s="5" t="str">
        <f t="shared" si="156"/>
        <v>E1</v>
      </c>
      <c r="U411" s="5" t="str">
        <f t="shared" si="157"/>
        <v>FC</v>
      </c>
      <c r="V411" s="5" t="str">
        <f t="shared" si="158"/>
        <v>E4</v>
      </c>
      <c r="X411" s="5" t="s">
        <v>94</v>
      </c>
      <c r="Y411" s="5" t="s">
        <v>161</v>
      </c>
      <c r="Z411" s="5" t="s">
        <v>34</v>
      </c>
      <c r="AA411" s="5" t="s">
        <v>29</v>
      </c>
      <c r="AB411" s="5" t="s">
        <v>44</v>
      </c>
      <c r="AC411" s="5" t="s">
        <v>116</v>
      </c>
      <c r="AD411" s="5" t="s">
        <v>50</v>
      </c>
      <c r="AE411" s="5" t="s">
        <v>46</v>
      </c>
      <c r="AF411" s="5" t="s">
        <v>55</v>
      </c>
      <c r="AG411" s="5" t="s">
        <v>228</v>
      </c>
      <c r="AH411" s="5" t="s">
        <v>70</v>
      </c>
      <c r="AI411" s="5" t="s">
        <v>108</v>
      </c>
      <c r="AJ411" s="5" t="s">
        <v>163</v>
      </c>
      <c r="AK411" s="5" t="s">
        <v>82</v>
      </c>
      <c r="AL411" s="5" t="s">
        <v>154</v>
      </c>
      <c r="AM411" s="5" t="s">
        <v>169</v>
      </c>
      <c r="AO411" s="17"/>
      <c r="AP411" s="17"/>
      <c r="AQ411" s="17"/>
      <c r="AR411" s="17"/>
      <c r="AS411" s="17"/>
    </row>
    <row r="412" spans="1:45" x14ac:dyDescent="0.4">
      <c r="A412" s="6" t="s">
        <v>656</v>
      </c>
      <c r="B412" s="2" t="str">
        <f t="shared" si="159"/>
        <v>E9C3 4DC1 FE40 DAD0 E9CD 1EC2 2100 0039</v>
      </c>
      <c r="D412" s="2" t="str">
        <f t="shared" si="160"/>
        <v>E9C34DC1FE40DAD0E9CD1EC221000039</v>
      </c>
      <c r="E412" s="2">
        <f t="shared" si="161"/>
        <v>125328</v>
      </c>
      <c r="F412" s="3" t="str">
        <f t="shared" si="162"/>
        <v>1E990</v>
      </c>
      <c r="G412" s="5" t="str">
        <f t="shared" si="143"/>
        <v>E9</v>
      </c>
      <c r="H412" s="5" t="str">
        <f t="shared" si="144"/>
        <v>C3</v>
      </c>
      <c r="I412" s="5" t="str">
        <f t="shared" si="145"/>
        <v>4D</v>
      </c>
      <c r="J412" s="5" t="str">
        <f t="shared" si="146"/>
        <v>C1</v>
      </c>
      <c r="K412" s="5" t="str">
        <f t="shared" si="147"/>
        <v>FE</v>
      </c>
      <c r="L412" s="5" t="str">
        <f t="shared" si="148"/>
        <v>40</v>
      </c>
      <c r="M412" s="5" t="str">
        <f t="shared" si="149"/>
        <v>DA</v>
      </c>
      <c r="N412" s="5" t="str">
        <f t="shared" si="150"/>
        <v>D0</v>
      </c>
      <c r="O412" s="5" t="str">
        <f t="shared" si="151"/>
        <v>E9</v>
      </c>
      <c r="P412" s="5" t="str">
        <f t="shared" si="152"/>
        <v>CD</v>
      </c>
      <c r="Q412" s="5" t="str">
        <f t="shared" si="153"/>
        <v>1E</v>
      </c>
      <c r="R412" s="5" t="str">
        <f t="shared" si="154"/>
        <v>C2</v>
      </c>
      <c r="S412" s="5" t="str">
        <f t="shared" si="155"/>
        <v>21</v>
      </c>
      <c r="T412" s="5" t="str">
        <f t="shared" si="156"/>
        <v>00</v>
      </c>
      <c r="U412" s="5" t="str">
        <f t="shared" si="157"/>
        <v>00</v>
      </c>
      <c r="V412" s="5" t="str">
        <f t="shared" si="158"/>
        <v>39</v>
      </c>
      <c r="X412" s="5" t="s">
        <v>116</v>
      </c>
      <c r="Y412" s="5" t="s">
        <v>16</v>
      </c>
      <c r="Z412" s="5" t="s">
        <v>99</v>
      </c>
      <c r="AA412" s="5" t="s">
        <v>23</v>
      </c>
      <c r="AB412" s="5" t="s">
        <v>87</v>
      </c>
      <c r="AC412" s="5" t="s">
        <v>98</v>
      </c>
      <c r="AD412" s="5" t="s">
        <v>105</v>
      </c>
      <c r="AE412" s="5" t="s">
        <v>44</v>
      </c>
      <c r="AF412" s="5" t="s">
        <v>116</v>
      </c>
      <c r="AG412" s="5" t="s">
        <v>108</v>
      </c>
      <c r="AH412" s="5" t="s">
        <v>28</v>
      </c>
      <c r="AI412" s="5" t="s">
        <v>29</v>
      </c>
      <c r="AJ412" s="5" t="s">
        <v>55</v>
      </c>
      <c r="AK412" s="5" t="s">
        <v>0</v>
      </c>
      <c r="AL412" s="5" t="s">
        <v>0</v>
      </c>
      <c r="AM412" s="5" t="s">
        <v>133</v>
      </c>
      <c r="AO412" s="17"/>
      <c r="AP412" s="17"/>
      <c r="AQ412" s="17"/>
      <c r="AR412" s="17"/>
      <c r="AS412" s="17"/>
    </row>
    <row r="413" spans="1:45" x14ac:dyDescent="0.4">
      <c r="A413" s="6" t="s">
        <v>657</v>
      </c>
      <c r="B413" s="2" t="str">
        <f t="shared" si="159"/>
        <v>CD59 EACD E4E9 2162 C4CD 72EA CDF8 E521</v>
      </c>
      <c r="D413" s="2" t="str">
        <f t="shared" si="160"/>
        <v>CD59EACDE4E92162C4CD72EACDF8E521</v>
      </c>
      <c r="E413" s="2">
        <f t="shared" si="161"/>
        <v>125344</v>
      </c>
      <c r="F413" s="3" t="str">
        <f t="shared" si="162"/>
        <v>1E9A0</v>
      </c>
      <c r="G413" s="5" t="str">
        <f t="shared" si="143"/>
        <v>CD</v>
      </c>
      <c r="H413" s="5" t="str">
        <f t="shared" si="144"/>
        <v>59</v>
      </c>
      <c r="I413" s="5" t="str">
        <f t="shared" si="145"/>
        <v>EA</v>
      </c>
      <c r="J413" s="5" t="str">
        <f t="shared" si="146"/>
        <v>CD</v>
      </c>
      <c r="K413" s="5" t="str">
        <f t="shared" si="147"/>
        <v>E4</v>
      </c>
      <c r="L413" s="5" t="str">
        <f t="shared" si="148"/>
        <v>E9</v>
      </c>
      <c r="M413" s="5" t="str">
        <f t="shared" si="149"/>
        <v>21</v>
      </c>
      <c r="N413" s="5" t="str">
        <f t="shared" si="150"/>
        <v>62</v>
      </c>
      <c r="O413" s="5" t="str">
        <f t="shared" si="151"/>
        <v>C4</v>
      </c>
      <c r="P413" s="5" t="str">
        <f t="shared" si="152"/>
        <v>CD</v>
      </c>
      <c r="Q413" s="5" t="str">
        <f t="shared" si="153"/>
        <v>72</v>
      </c>
      <c r="R413" s="5" t="str">
        <f t="shared" si="154"/>
        <v>EA</v>
      </c>
      <c r="S413" s="5" t="str">
        <f t="shared" si="155"/>
        <v>CD</v>
      </c>
      <c r="T413" s="5" t="str">
        <f t="shared" si="156"/>
        <v>F8</v>
      </c>
      <c r="U413" s="5" t="str">
        <f t="shared" si="157"/>
        <v>E5</v>
      </c>
      <c r="V413" s="5" t="str">
        <f t="shared" si="158"/>
        <v>21</v>
      </c>
      <c r="X413" s="5" t="s">
        <v>108</v>
      </c>
      <c r="Y413" s="5" t="s">
        <v>194</v>
      </c>
      <c r="Z413" s="5" t="s">
        <v>216</v>
      </c>
      <c r="AA413" s="5" t="s">
        <v>108</v>
      </c>
      <c r="AB413" s="5" t="s">
        <v>169</v>
      </c>
      <c r="AC413" s="5" t="s">
        <v>116</v>
      </c>
      <c r="AD413" s="5" t="s">
        <v>55</v>
      </c>
      <c r="AE413" s="5" t="s">
        <v>96</v>
      </c>
      <c r="AF413" s="5" t="s">
        <v>39</v>
      </c>
      <c r="AG413" s="5" t="s">
        <v>108</v>
      </c>
      <c r="AH413" s="5" t="s">
        <v>171</v>
      </c>
      <c r="AI413" s="5" t="s">
        <v>216</v>
      </c>
      <c r="AJ413" s="5" t="s">
        <v>108</v>
      </c>
      <c r="AK413" s="5" t="s">
        <v>247</v>
      </c>
      <c r="AL413" s="5" t="s">
        <v>54</v>
      </c>
      <c r="AM413" s="5" t="s">
        <v>55</v>
      </c>
      <c r="AO413" s="17"/>
      <c r="AP413" s="17"/>
      <c r="AQ413" s="17"/>
      <c r="AR413" s="17"/>
      <c r="AS413" s="17"/>
    </row>
    <row r="414" spans="1:45" x14ac:dyDescent="0.4">
      <c r="A414" s="6" t="s">
        <v>658</v>
      </c>
      <c r="B414" s="2" t="str">
        <f t="shared" si="159"/>
        <v>EF00 CD1C E1CD 34C2 CD08 E1CD ACE8 C391</v>
      </c>
      <c r="D414" s="2" t="str">
        <f t="shared" si="160"/>
        <v>EF00CD1CE1CD34C2CD08E1CDACE8C391</v>
      </c>
      <c r="E414" s="2">
        <f t="shared" si="161"/>
        <v>125360</v>
      </c>
      <c r="F414" s="3" t="str">
        <f t="shared" si="162"/>
        <v>1E9B0</v>
      </c>
      <c r="G414" s="5" t="str">
        <f t="shared" si="143"/>
        <v>EF</v>
      </c>
      <c r="H414" s="5" t="str">
        <f t="shared" si="144"/>
        <v>00</v>
      </c>
      <c r="I414" s="5" t="str">
        <f t="shared" si="145"/>
        <v>CD</v>
      </c>
      <c r="J414" s="5" t="str">
        <f t="shared" si="146"/>
        <v>1C</v>
      </c>
      <c r="K414" s="5" t="str">
        <f t="shared" si="147"/>
        <v>E1</v>
      </c>
      <c r="L414" s="5" t="str">
        <f t="shared" si="148"/>
        <v>CD</v>
      </c>
      <c r="M414" s="5" t="str">
        <f t="shared" si="149"/>
        <v>34</v>
      </c>
      <c r="N414" s="5" t="str">
        <f t="shared" si="150"/>
        <v>C2</v>
      </c>
      <c r="O414" s="5" t="str">
        <f t="shared" si="151"/>
        <v>CD</v>
      </c>
      <c r="P414" s="5" t="str">
        <f t="shared" si="152"/>
        <v>08</v>
      </c>
      <c r="Q414" s="5" t="str">
        <f t="shared" si="153"/>
        <v>E1</v>
      </c>
      <c r="R414" s="5" t="str">
        <f t="shared" si="154"/>
        <v>CD</v>
      </c>
      <c r="S414" s="5" t="str">
        <f t="shared" si="155"/>
        <v>AC</v>
      </c>
      <c r="T414" s="5" t="str">
        <f t="shared" si="156"/>
        <v>E8</v>
      </c>
      <c r="U414" s="5" t="str">
        <f t="shared" si="157"/>
        <v>C3</v>
      </c>
      <c r="V414" s="5" t="str">
        <f t="shared" si="158"/>
        <v>91</v>
      </c>
      <c r="X414" s="5" t="s">
        <v>92</v>
      </c>
      <c r="Y414" s="5" t="s">
        <v>0</v>
      </c>
      <c r="Z414" s="5" t="s">
        <v>108</v>
      </c>
      <c r="AA414" s="5" t="s">
        <v>138</v>
      </c>
      <c r="AB414" s="5" t="s">
        <v>82</v>
      </c>
      <c r="AC414" s="5" t="s">
        <v>108</v>
      </c>
      <c r="AD414" s="5" t="s">
        <v>30</v>
      </c>
      <c r="AE414" s="5" t="s">
        <v>29</v>
      </c>
      <c r="AF414" s="5" t="s">
        <v>108</v>
      </c>
      <c r="AG414" s="5" t="s">
        <v>8</v>
      </c>
      <c r="AH414" s="5" t="s">
        <v>82</v>
      </c>
      <c r="AI414" s="5" t="s">
        <v>108</v>
      </c>
      <c r="AJ414" s="5" t="s">
        <v>27</v>
      </c>
      <c r="AK414" s="5" t="s">
        <v>70</v>
      </c>
      <c r="AL414" s="5" t="s">
        <v>16</v>
      </c>
      <c r="AM414" s="5" t="s">
        <v>191</v>
      </c>
      <c r="AO414" s="17"/>
      <c r="AP414" s="17"/>
      <c r="AQ414" s="17"/>
      <c r="AR414" s="17"/>
      <c r="AS414" s="17"/>
    </row>
    <row r="415" spans="1:45" x14ac:dyDescent="0.4">
      <c r="A415" s="6" t="s">
        <v>659</v>
      </c>
      <c r="B415" s="2" t="str">
        <f t="shared" si="159"/>
        <v>E9CD 6CE9 CD4A E1E5 2133 E8CD AAED E1C9</v>
      </c>
      <c r="D415" s="2" t="str">
        <f t="shared" si="160"/>
        <v>E9CD6CE9CD4AE1E52133E8CDAAEDE1C9</v>
      </c>
      <c r="E415" s="2">
        <f t="shared" si="161"/>
        <v>125376</v>
      </c>
      <c r="F415" s="3" t="str">
        <f t="shared" si="162"/>
        <v>1E9C0</v>
      </c>
      <c r="G415" s="5" t="str">
        <f t="shared" si="143"/>
        <v>E9</v>
      </c>
      <c r="H415" s="5" t="str">
        <f t="shared" si="144"/>
        <v>CD</v>
      </c>
      <c r="I415" s="5" t="str">
        <f t="shared" si="145"/>
        <v>6C</v>
      </c>
      <c r="J415" s="5" t="str">
        <f t="shared" si="146"/>
        <v>E9</v>
      </c>
      <c r="K415" s="5" t="str">
        <f t="shared" si="147"/>
        <v>CD</v>
      </c>
      <c r="L415" s="5" t="str">
        <f t="shared" si="148"/>
        <v>4A</v>
      </c>
      <c r="M415" s="5" t="str">
        <f t="shared" si="149"/>
        <v>E1</v>
      </c>
      <c r="N415" s="5" t="str">
        <f t="shared" si="150"/>
        <v>E5</v>
      </c>
      <c r="O415" s="5" t="str">
        <f t="shared" si="151"/>
        <v>21</v>
      </c>
      <c r="P415" s="5" t="str">
        <f t="shared" si="152"/>
        <v>33</v>
      </c>
      <c r="Q415" s="5" t="str">
        <f t="shared" si="153"/>
        <v>E8</v>
      </c>
      <c r="R415" s="5" t="str">
        <f t="shared" si="154"/>
        <v>CD</v>
      </c>
      <c r="S415" s="5" t="str">
        <f t="shared" si="155"/>
        <v>AA</v>
      </c>
      <c r="T415" s="5" t="str">
        <f t="shared" si="156"/>
        <v>ED</v>
      </c>
      <c r="U415" s="5" t="str">
        <f t="shared" si="157"/>
        <v>E1</v>
      </c>
      <c r="V415" s="5" t="str">
        <f t="shared" si="158"/>
        <v>C9</v>
      </c>
      <c r="X415" s="5" t="s">
        <v>116</v>
      </c>
      <c r="Y415" s="5" t="s">
        <v>108</v>
      </c>
      <c r="Z415" s="5" t="s">
        <v>238</v>
      </c>
      <c r="AA415" s="5" t="s">
        <v>116</v>
      </c>
      <c r="AB415" s="5" t="s">
        <v>108</v>
      </c>
      <c r="AC415" s="5" t="s">
        <v>115</v>
      </c>
      <c r="AD415" s="5" t="s">
        <v>82</v>
      </c>
      <c r="AE415" s="5" t="s">
        <v>54</v>
      </c>
      <c r="AF415" s="5" t="s">
        <v>55</v>
      </c>
      <c r="AG415" s="5" t="s">
        <v>228</v>
      </c>
      <c r="AH415" s="5" t="s">
        <v>70</v>
      </c>
      <c r="AI415" s="5" t="s">
        <v>108</v>
      </c>
      <c r="AJ415" s="5" t="s">
        <v>213</v>
      </c>
      <c r="AK415" s="5" t="s">
        <v>236</v>
      </c>
      <c r="AL415" s="5" t="s">
        <v>82</v>
      </c>
      <c r="AM415" s="5" t="s">
        <v>53</v>
      </c>
      <c r="AO415" s="17"/>
      <c r="AP415" s="17"/>
      <c r="AQ415" s="17"/>
      <c r="AR415" s="17"/>
      <c r="AS415" s="17"/>
    </row>
    <row r="416" spans="1:45" x14ac:dyDescent="0.4">
      <c r="A416" s="6" t="s">
        <v>660</v>
      </c>
      <c r="B416" s="2" t="str">
        <f t="shared" si="159"/>
        <v>CD5E C0C3 91E9 E5CD F8E9 E177 2370 2371</v>
      </c>
      <c r="D416" s="2" t="str">
        <f t="shared" si="160"/>
        <v>CD5EC0C391E9E5CDF8E9E17723702371</v>
      </c>
      <c r="E416" s="2">
        <f t="shared" si="161"/>
        <v>125392</v>
      </c>
      <c r="F416" s="3" t="str">
        <f t="shared" si="162"/>
        <v>1E9D0</v>
      </c>
      <c r="G416" s="5" t="str">
        <f t="shared" si="143"/>
        <v>CD</v>
      </c>
      <c r="H416" s="5" t="str">
        <f t="shared" si="144"/>
        <v>5E</v>
      </c>
      <c r="I416" s="5" t="str">
        <f t="shared" si="145"/>
        <v>C0</v>
      </c>
      <c r="J416" s="5" t="str">
        <f t="shared" si="146"/>
        <v>C3</v>
      </c>
      <c r="K416" s="5" t="str">
        <f t="shared" si="147"/>
        <v>91</v>
      </c>
      <c r="L416" s="5" t="str">
        <f t="shared" si="148"/>
        <v>E9</v>
      </c>
      <c r="M416" s="5" t="str">
        <f t="shared" si="149"/>
        <v>E5</v>
      </c>
      <c r="N416" s="5" t="str">
        <f t="shared" si="150"/>
        <v>CD</v>
      </c>
      <c r="O416" s="5" t="str">
        <f t="shared" si="151"/>
        <v>F8</v>
      </c>
      <c r="P416" s="5" t="str">
        <f t="shared" si="152"/>
        <v>E9</v>
      </c>
      <c r="Q416" s="5" t="str">
        <f t="shared" si="153"/>
        <v>E1</v>
      </c>
      <c r="R416" s="5" t="str">
        <f t="shared" si="154"/>
        <v>77</v>
      </c>
      <c r="S416" s="5" t="str">
        <f t="shared" si="155"/>
        <v>23</v>
      </c>
      <c r="T416" s="5" t="str">
        <f t="shared" si="156"/>
        <v>70</v>
      </c>
      <c r="U416" s="5" t="str">
        <f t="shared" si="157"/>
        <v>23</v>
      </c>
      <c r="V416" s="5" t="str">
        <f t="shared" si="158"/>
        <v>71</v>
      </c>
      <c r="X416" s="5" t="s">
        <v>108</v>
      </c>
      <c r="Y416" s="5" t="s">
        <v>65</v>
      </c>
      <c r="Z416" s="5" t="s">
        <v>20</v>
      </c>
      <c r="AA416" s="5" t="s">
        <v>16</v>
      </c>
      <c r="AB416" s="5" t="s">
        <v>191</v>
      </c>
      <c r="AC416" s="5" t="s">
        <v>116</v>
      </c>
      <c r="AD416" s="5" t="s">
        <v>54</v>
      </c>
      <c r="AE416" s="5" t="s">
        <v>108</v>
      </c>
      <c r="AF416" s="5" t="s">
        <v>247</v>
      </c>
      <c r="AG416" s="5" t="s">
        <v>116</v>
      </c>
      <c r="AH416" s="5" t="s">
        <v>82</v>
      </c>
      <c r="AI416" s="5" t="s">
        <v>109</v>
      </c>
      <c r="AJ416" s="5" t="s">
        <v>59</v>
      </c>
      <c r="AK416" s="5" t="s">
        <v>173</v>
      </c>
      <c r="AL416" s="5" t="s">
        <v>59</v>
      </c>
      <c r="AM416" s="5" t="s">
        <v>237</v>
      </c>
      <c r="AO416" s="17"/>
      <c r="AP416" s="17"/>
      <c r="AQ416" s="17"/>
      <c r="AR416" s="17"/>
      <c r="AS416" s="17"/>
    </row>
    <row r="417" spans="1:45" x14ac:dyDescent="0.4">
      <c r="A417" s="6" t="s">
        <v>661</v>
      </c>
      <c r="B417" s="2" t="str">
        <f t="shared" si="159"/>
        <v>2372 23C9 CDF1 EBC8 0180 FFC3 F1E9 0100</v>
      </c>
      <c r="D417" s="2" t="str">
        <f t="shared" si="160"/>
        <v>237223C9CDF1EBC80180FFC3F1E90100</v>
      </c>
      <c r="E417" s="2">
        <f t="shared" si="161"/>
        <v>125408</v>
      </c>
      <c r="F417" s="3" t="str">
        <f t="shared" si="162"/>
        <v>1E9E0</v>
      </c>
      <c r="G417" s="5" t="str">
        <f t="shared" si="143"/>
        <v>23</v>
      </c>
      <c r="H417" s="5" t="str">
        <f t="shared" si="144"/>
        <v>72</v>
      </c>
      <c r="I417" s="5" t="str">
        <f t="shared" si="145"/>
        <v>23</v>
      </c>
      <c r="J417" s="5" t="str">
        <f t="shared" si="146"/>
        <v>C9</v>
      </c>
      <c r="K417" s="5" t="str">
        <f t="shared" si="147"/>
        <v>CD</v>
      </c>
      <c r="L417" s="5" t="str">
        <f t="shared" si="148"/>
        <v>F1</v>
      </c>
      <c r="M417" s="5" t="str">
        <f t="shared" si="149"/>
        <v>EB</v>
      </c>
      <c r="N417" s="5" t="str">
        <f t="shared" si="150"/>
        <v>C8</v>
      </c>
      <c r="O417" s="5" t="str">
        <f t="shared" si="151"/>
        <v>01</v>
      </c>
      <c r="P417" s="5" t="str">
        <f t="shared" si="152"/>
        <v>80</v>
      </c>
      <c r="Q417" s="5" t="str">
        <f t="shared" si="153"/>
        <v>FF</v>
      </c>
      <c r="R417" s="5" t="str">
        <f t="shared" si="154"/>
        <v>C3</v>
      </c>
      <c r="S417" s="5" t="str">
        <f t="shared" si="155"/>
        <v>F1</v>
      </c>
      <c r="T417" s="5" t="str">
        <f t="shared" si="156"/>
        <v>E9</v>
      </c>
      <c r="U417" s="5" t="str">
        <f t="shared" si="157"/>
        <v>01</v>
      </c>
      <c r="V417" s="5" t="str">
        <f t="shared" si="158"/>
        <v>00</v>
      </c>
      <c r="X417" s="5" t="s">
        <v>59</v>
      </c>
      <c r="Y417" s="5" t="s">
        <v>171</v>
      </c>
      <c r="Z417" s="5" t="s">
        <v>59</v>
      </c>
      <c r="AA417" s="5" t="s">
        <v>53</v>
      </c>
      <c r="AB417" s="5" t="s">
        <v>108</v>
      </c>
      <c r="AC417" s="5" t="s">
        <v>63</v>
      </c>
      <c r="AD417" s="5" t="s">
        <v>43</v>
      </c>
      <c r="AE417" s="5" t="s">
        <v>83</v>
      </c>
      <c r="AF417" s="5" t="s">
        <v>1</v>
      </c>
      <c r="AG417" s="5" t="s">
        <v>88</v>
      </c>
      <c r="AH417" s="5" t="s">
        <v>181</v>
      </c>
      <c r="AI417" s="5" t="s">
        <v>16</v>
      </c>
      <c r="AJ417" s="5" t="s">
        <v>63</v>
      </c>
      <c r="AK417" s="5" t="s">
        <v>116</v>
      </c>
      <c r="AL417" s="5" t="s">
        <v>1</v>
      </c>
      <c r="AM417" s="5" t="s">
        <v>0</v>
      </c>
      <c r="AO417" s="17"/>
      <c r="AP417" s="17"/>
      <c r="AQ417" s="17"/>
      <c r="AR417" s="17"/>
      <c r="AS417" s="17"/>
    </row>
    <row r="418" spans="1:45" x14ac:dyDescent="0.4">
      <c r="A418" s="6" t="s">
        <v>662</v>
      </c>
      <c r="B418" s="2" t="str">
        <f t="shared" si="159"/>
        <v>7F21 D500 78A6 A977 21D5 00CD F4EB CA16</v>
      </c>
      <c r="D418" s="2" t="str">
        <f t="shared" si="160"/>
        <v>7F21D50078A6A97721D500CDF4EBCA16</v>
      </c>
      <c r="E418" s="2">
        <f t="shared" si="161"/>
        <v>125424</v>
      </c>
      <c r="F418" s="3" t="str">
        <f t="shared" si="162"/>
        <v>1E9F0</v>
      </c>
      <c r="G418" s="5" t="str">
        <f t="shared" si="143"/>
        <v>7F</v>
      </c>
      <c r="H418" s="5" t="str">
        <f t="shared" si="144"/>
        <v>21</v>
      </c>
      <c r="I418" s="5" t="str">
        <f t="shared" si="145"/>
        <v>D5</v>
      </c>
      <c r="J418" s="5" t="str">
        <f t="shared" si="146"/>
        <v>00</v>
      </c>
      <c r="K418" s="5" t="str">
        <f t="shared" si="147"/>
        <v>78</v>
      </c>
      <c r="L418" s="5" t="str">
        <f t="shared" si="148"/>
        <v>A6</v>
      </c>
      <c r="M418" s="5" t="str">
        <f t="shared" si="149"/>
        <v>A9</v>
      </c>
      <c r="N418" s="5" t="str">
        <f t="shared" si="150"/>
        <v>77</v>
      </c>
      <c r="O418" s="5" t="str">
        <f t="shared" si="151"/>
        <v>21</v>
      </c>
      <c r="P418" s="5" t="str">
        <f t="shared" si="152"/>
        <v>D5</v>
      </c>
      <c r="Q418" s="5" t="str">
        <f t="shared" si="153"/>
        <v>00</v>
      </c>
      <c r="R418" s="5" t="str">
        <f t="shared" si="154"/>
        <v>CD</v>
      </c>
      <c r="S418" s="5" t="str">
        <f t="shared" si="155"/>
        <v>F4</v>
      </c>
      <c r="T418" s="5" t="str">
        <f t="shared" si="156"/>
        <v>EB</v>
      </c>
      <c r="U418" s="5" t="str">
        <f t="shared" si="157"/>
        <v>CA</v>
      </c>
      <c r="V418" s="5" t="str">
        <f t="shared" si="158"/>
        <v>16</v>
      </c>
      <c r="X418" s="5" t="s">
        <v>94</v>
      </c>
      <c r="Y418" s="5" t="s">
        <v>55</v>
      </c>
      <c r="Z418" s="5" t="s">
        <v>26</v>
      </c>
      <c r="AA418" s="5" t="s">
        <v>0</v>
      </c>
      <c r="AB418" s="5" t="s">
        <v>75</v>
      </c>
      <c r="AC418" s="5" t="s">
        <v>78</v>
      </c>
      <c r="AD418" s="5" t="s">
        <v>117</v>
      </c>
      <c r="AE418" s="5" t="s">
        <v>109</v>
      </c>
      <c r="AF418" s="5" t="s">
        <v>55</v>
      </c>
      <c r="AG418" s="5" t="s">
        <v>26</v>
      </c>
      <c r="AH418" s="5" t="s">
        <v>0</v>
      </c>
      <c r="AI418" s="5" t="s">
        <v>108</v>
      </c>
      <c r="AJ418" s="5" t="s">
        <v>153</v>
      </c>
      <c r="AK418" s="5" t="s">
        <v>43</v>
      </c>
      <c r="AL418" s="5" t="s">
        <v>77</v>
      </c>
      <c r="AM418" s="5" t="s">
        <v>146</v>
      </c>
      <c r="AO418" s="17"/>
      <c r="AP418" s="17"/>
      <c r="AQ418" s="17"/>
      <c r="AR418" s="17"/>
      <c r="AS418" s="17"/>
    </row>
    <row r="419" spans="1:45" x14ac:dyDescent="0.4">
      <c r="A419" s="6" t="s">
        <v>663</v>
      </c>
      <c r="B419" s="2" t="str">
        <f t="shared" si="159"/>
        <v>EA5F 2346 234E 2356 21D5 00C3 17EB 4623</v>
      </c>
      <c r="D419" s="2" t="str">
        <f t="shared" si="160"/>
        <v>EA5F2346234E235621D500C317EB4623</v>
      </c>
      <c r="E419" s="2">
        <f t="shared" si="161"/>
        <v>125440</v>
      </c>
      <c r="F419" s="3" t="str">
        <f t="shared" si="162"/>
        <v>1EA00</v>
      </c>
      <c r="G419" s="5" t="str">
        <f t="shared" si="143"/>
        <v>EA</v>
      </c>
      <c r="H419" s="5" t="str">
        <f t="shared" si="144"/>
        <v>5F</v>
      </c>
      <c r="I419" s="5" t="str">
        <f t="shared" si="145"/>
        <v>23</v>
      </c>
      <c r="J419" s="5" t="str">
        <f t="shared" si="146"/>
        <v>46</v>
      </c>
      <c r="K419" s="5" t="str">
        <f t="shared" si="147"/>
        <v>23</v>
      </c>
      <c r="L419" s="5" t="str">
        <f t="shared" si="148"/>
        <v>4E</v>
      </c>
      <c r="M419" s="5" t="str">
        <f t="shared" si="149"/>
        <v>23</v>
      </c>
      <c r="N419" s="5" t="str">
        <f t="shared" si="150"/>
        <v>56</v>
      </c>
      <c r="O419" s="5" t="str">
        <f t="shared" si="151"/>
        <v>21</v>
      </c>
      <c r="P419" s="5" t="str">
        <f t="shared" si="152"/>
        <v>D5</v>
      </c>
      <c r="Q419" s="5" t="str">
        <f t="shared" si="153"/>
        <v>00</v>
      </c>
      <c r="R419" s="5" t="str">
        <f t="shared" si="154"/>
        <v>C3</v>
      </c>
      <c r="S419" s="5" t="str">
        <f t="shared" si="155"/>
        <v>17</v>
      </c>
      <c r="T419" s="5" t="str">
        <f t="shared" si="156"/>
        <v>EB</v>
      </c>
      <c r="U419" s="5" t="str">
        <f t="shared" si="157"/>
        <v>46</v>
      </c>
      <c r="V419" s="5" t="str">
        <f t="shared" si="158"/>
        <v>23</v>
      </c>
      <c r="X419" s="5" t="s">
        <v>216</v>
      </c>
      <c r="Y419" s="5" t="s">
        <v>68</v>
      </c>
      <c r="Z419" s="5" t="s">
        <v>59</v>
      </c>
      <c r="AA419" s="5" t="s">
        <v>230</v>
      </c>
      <c r="AB419" s="5" t="s">
        <v>59</v>
      </c>
      <c r="AC419" s="5" t="s">
        <v>185</v>
      </c>
      <c r="AD419" s="5" t="s">
        <v>59</v>
      </c>
      <c r="AE419" s="5" t="s">
        <v>206</v>
      </c>
      <c r="AF419" s="5" t="s">
        <v>55</v>
      </c>
      <c r="AG419" s="5" t="s">
        <v>26</v>
      </c>
      <c r="AH419" s="5" t="s">
        <v>0</v>
      </c>
      <c r="AI419" s="5" t="s">
        <v>16</v>
      </c>
      <c r="AJ419" s="5" t="s">
        <v>71</v>
      </c>
      <c r="AK419" s="5" t="s">
        <v>43</v>
      </c>
      <c r="AL419" s="5" t="s">
        <v>230</v>
      </c>
      <c r="AM419" s="5" t="s">
        <v>59</v>
      </c>
      <c r="AO419" s="17"/>
      <c r="AP419" s="17"/>
      <c r="AQ419" s="17"/>
      <c r="AR419" s="17"/>
      <c r="AS419" s="17"/>
    </row>
    <row r="420" spans="1:45" x14ac:dyDescent="0.4">
      <c r="A420" s="6" t="s">
        <v>664</v>
      </c>
      <c r="B420" s="2" t="str">
        <f t="shared" si="159"/>
        <v>4E23 5623 5EC9 21D5 00AF 474F 57C3 DBE9</v>
      </c>
      <c r="D420" s="2" t="str">
        <f t="shared" si="160"/>
        <v>4E2356235EC921D500AF474F57C3DBE9</v>
      </c>
      <c r="E420" s="2">
        <f t="shared" si="161"/>
        <v>125456</v>
      </c>
      <c r="F420" s="3" t="str">
        <f t="shared" si="162"/>
        <v>1EA10</v>
      </c>
      <c r="G420" s="5" t="str">
        <f t="shared" si="143"/>
        <v>4E</v>
      </c>
      <c r="H420" s="5" t="str">
        <f t="shared" si="144"/>
        <v>23</v>
      </c>
      <c r="I420" s="5" t="str">
        <f t="shared" si="145"/>
        <v>56</v>
      </c>
      <c r="J420" s="5" t="str">
        <f t="shared" si="146"/>
        <v>23</v>
      </c>
      <c r="K420" s="5" t="str">
        <f t="shared" si="147"/>
        <v>5E</v>
      </c>
      <c r="L420" s="5" t="str">
        <f t="shared" si="148"/>
        <v>C9</v>
      </c>
      <c r="M420" s="5" t="str">
        <f t="shared" si="149"/>
        <v>21</v>
      </c>
      <c r="N420" s="5" t="str">
        <f t="shared" si="150"/>
        <v>D5</v>
      </c>
      <c r="O420" s="5" t="str">
        <f t="shared" si="151"/>
        <v>00</v>
      </c>
      <c r="P420" s="5" t="str">
        <f t="shared" si="152"/>
        <v>AF</v>
      </c>
      <c r="Q420" s="5" t="str">
        <f t="shared" si="153"/>
        <v>47</v>
      </c>
      <c r="R420" s="5" t="str">
        <f t="shared" si="154"/>
        <v>4F</v>
      </c>
      <c r="S420" s="5" t="str">
        <f t="shared" si="155"/>
        <v>57</v>
      </c>
      <c r="T420" s="5" t="str">
        <f t="shared" si="156"/>
        <v>C3</v>
      </c>
      <c r="U420" s="5" t="str">
        <f t="shared" si="157"/>
        <v>DB</v>
      </c>
      <c r="V420" s="5" t="str">
        <f t="shared" si="158"/>
        <v>E9</v>
      </c>
      <c r="X420" s="5" t="s">
        <v>185</v>
      </c>
      <c r="Y420" s="5" t="s">
        <v>59</v>
      </c>
      <c r="Z420" s="5" t="s">
        <v>206</v>
      </c>
      <c r="AA420" s="5" t="s">
        <v>59</v>
      </c>
      <c r="AB420" s="5" t="s">
        <v>65</v>
      </c>
      <c r="AC420" s="5" t="s">
        <v>53</v>
      </c>
      <c r="AD420" s="5" t="s">
        <v>55</v>
      </c>
      <c r="AE420" s="5" t="s">
        <v>26</v>
      </c>
      <c r="AF420" s="5" t="s">
        <v>0</v>
      </c>
      <c r="AG420" s="5" t="s">
        <v>125</v>
      </c>
      <c r="AH420" s="5" t="s">
        <v>49</v>
      </c>
      <c r="AI420" s="5" t="s">
        <v>64</v>
      </c>
      <c r="AJ420" s="5" t="s">
        <v>119</v>
      </c>
      <c r="AK420" s="5" t="s">
        <v>16</v>
      </c>
      <c r="AL420" s="5" t="s">
        <v>208</v>
      </c>
      <c r="AM420" s="5" t="s">
        <v>116</v>
      </c>
      <c r="AO420" s="17"/>
      <c r="AP420" s="17"/>
      <c r="AQ420" s="17"/>
      <c r="AR420" s="17"/>
      <c r="AS420" s="17"/>
    </row>
    <row r="421" spans="1:45" x14ac:dyDescent="0.4">
      <c r="A421" s="6" t="s">
        <v>665</v>
      </c>
      <c r="B421" s="2" t="str">
        <f t="shared" si="159"/>
        <v>CDF4 EBCA 54EA F5E6 8047 F1E6 7F2F 3CFE</v>
      </c>
      <c r="D421" s="2" t="str">
        <f t="shared" si="160"/>
        <v>CDF4EBCA54EAF5E68047F1E67F2F3CFE</v>
      </c>
      <c r="E421" s="2">
        <f t="shared" si="161"/>
        <v>125472</v>
      </c>
      <c r="F421" s="3" t="str">
        <f t="shared" si="162"/>
        <v>1EA20</v>
      </c>
      <c r="G421" s="5" t="str">
        <f t="shared" si="143"/>
        <v>CD</v>
      </c>
      <c r="H421" s="5" t="str">
        <f t="shared" si="144"/>
        <v>F4</v>
      </c>
      <c r="I421" s="5" t="str">
        <f t="shared" si="145"/>
        <v>EB</v>
      </c>
      <c r="J421" s="5" t="str">
        <f t="shared" si="146"/>
        <v>CA</v>
      </c>
      <c r="K421" s="5" t="str">
        <f t="shared" si="147"/>
        <v>54</v>
      </c>
      <c r="L421" s="5" t="str">
        <f t="shared" si="148"/>
        <v>EA</v>
      </c>
      <c r="M421" s="5" t="str">
        <f t="shared" si="149"/>
        <v>F5</v>
      </c>
      <c r="N421" s="5" t="str">
        <f t="shared" si="150"/>
        <v>E6</v>
      </c>
      <c r="O421" s="5" t="str">
        <f t="shared" si="151"/>
        <v>80</v>
      </c>
      <c r="P421" s="5" t="str">
        <f t="shared" si="152"/>
        <v>47</v>
      </c>
      <c r="Q421" s="5" t="str">
        <f t="shared" si="153"/>
        <v>F1</v>
      </c>
      <c r="R421" s="5" t="str">
        <f t="shared" si="154"/>
        <v>E6</v>
      </c>
      <c r="S421" s="5" t="str">
        <f t="shared" si="155"/>
        <v>7F</v>
      </c>
      <c r="T421" s="5" t="str">
        <f t="shared" si="156"/>
        <v>2F</v>
      </c>
      <c r="U421" s="5" t="str">
        <f t="shared" si="157"/>
        <v>3C</v>
      </c>
      <c r="V421" s="5" t="str">
        <f t="shared" si="158"/>
        <v>FE</v>
      </c>
      <c r="X421" s="5" t="s">
        <v>108</v>
      </c>
      <c r="Y421" s="5" t="s">
        <v>153</v>
      </c>
      <c r="Z421" s="5" t="s">
        <v>43</v>
      </c>
      <c r="AA421" s="5" t="s">
        <v>77</v>
      </c>
      <c r="AB421" s="5" t="s">
        <v>128</v>
      </c>
      <c r="AC421" s="5" t="s">
        <v>216</v>
      </c>
      <c r="AD421" s="5" t="s">
        <v>56</v>
      </c>
      <c r="AE421" s="5" t="s">
        <v>97</v>
      </c>
      <c r="AF421" s="5" t="s">
        <v>88</v>
      </c>
      <c r="AG421" s="5" t="s">
        <v>49</v>
      </c>
      <c r="AH421" s="5" t="s">
        <v>63</v>
      </c>
      <c r="AI421" s="5" t="s">
        <v>97</v>
      </c>
      <c r="AJ421" s="5" t="s">
        <v>94</v>
      </c>
      <c r="AK421" s="5" t="s">
        <v>118</v>
      </c>
      <c r="AL421" s="5" t="s">
        <v>91</v>
      </c>
      <c r="AM421" s="5" t="s">
        <v>87</v>
      </c>
      <c r="AO421" s="17"/>
      <c r="AP421" s="17"/>
      <c r="AQ421" s="17"/>
      <c r="AR421" s="17"/>
      <c r="AS421" s="17"/>
    </row>
    <row r="422" spans="1:45" x14ac:dyDescent="0.4">
      <c r="A422" s="6" t="s">
        <v>666</v>
      </c>
      <c r="B422" s="2" t="str">
        <f t="shared" si="159"/>
        <v>C0CA 46EA E67F B0CD 1DEB DA4B EACA 16EA</v>
      </c>
      <c r="D422" s="2" t="str">
        <f t="shared" si="160"/>
        <v>C0CA46EAE67FB0CD1DEBDA4BEACA16EA</v>
      </c>
      <c r="E422" s="2">
        <f t="shared" si="161"/>
        <v>125488</v>
      </c>
      <c r="F422" s="3" t="str">
        <f t="shared" si="162"/>
        <v>1EA30</v>
      </c>
      <c r="G422" s="5" t="str">
        <f t="shared" si="143"/>
        <v>C0</v>
      </c>
      <c r="H422" s="5" t="str">
        <f t="shared" si="144"/>
        <v>CA</v>
      </c>
      <c r="I422" s="5" t="str">
        <f t="shared" si="145"/>
        <v>46</v>
      </c>
      <c r="J422" s="5" t="str">
        <f t="shared" si="146"/>
        <v>EA</v>
      </c>
      <c r="K422" s="5" t="str">
        <f t="shared" si="147"/>
        <v>E6</v>
      </c>
      <c r="L422" s="5" t="str">
        <f t="shared" si="148"/>
        <v>7F</v>
      </c>
      <c r="M422" s="5" t="str">
        <f t="shared" si="149"/>
        <v>B0</v>
      </c>
      <c r="N422" s="5" t="str">
        <f t="shared" si="150"/>
        <v>CD</v>
      </c>
      <c r="O422" s="5" t="str">
        <f t="shared" si="151"/>
        <v>1D</v>
      </c>
      <c r="P422" s="5" t="str">
        <f t="shared" si="152"/>
        <v>EB</v>
      </c>
      <c r="Q422" s="5" t="str">
        <f t="shared" si="153"/>
        <v>DA</v>
      </c>
      <c r="R422" s="5" t="str">
        <f t="shared" si="154"/>
        <v>4B</v>
      </c>
      <c r="S422" s="5" t="str">
        <f t="shared" si="155"/>
        <v>EA</v>
      </c>
      <c r="T422" s="5" t="str">
        <f t="shared" si="156"/>
        <v>CA</v>
      </c>
      <c r="U422" s="5" t="str">
        <f t="shared" si="157"/>
        <v>16</v>
      </c>
      <c r="V422" s="5" t="str">
        <f t="shared" si="158"/>
        <v>EA</v>
      </c>
      <c r="X422" s="5" t="s">
        <v>20</v>
      </c>
      <c r="Y422" s="5" t="s">
        <v>77</v>
      </c>
      <c r="Z422" s="5" t="s">
        <v>230</v>
      </c>
      <c r="AA422" s="5" t="s">
        <v>216</v>
      </c>
      <c r="AB422" s="5" t="s">
        <v>97</v>
      </c>
      <c r="AC422" s="5" t="s">
        <v>94</v>
      </c>
      <c r="AD422" s="5" t="s">
        <v>122</v>
      </c>
      <c r="AE422" s="5" t="s">
        <v>108</v>
      </c>
      <c r="AF422" s="5" t="s">
        <v>137</v>
      </c>
      <c r="AG422" s="5" t="s">
        <v>43</v>
      </c>
      <c r="AH422" s="5" t="s">
        <v>105</v>
      </c>
      <c r="AI422" s="5" t="s">
        <v>90</v>
      </c>
      <c r="AJ422" s="5" t="s">
        <v>216</v>
      </c>
      <c r="AK422" s="5" t="s">
        <v>77</v>
      </c>
      <c r="AL422" s="5" t="s">
        <v>146</v>
      </c>
      <c r="AM422" s="5" t="s">
        <v>216</v>
      </c>
      <c r="AO422" s="17"/>
      <c r="AP422" s="17"/>
      <c r="AQ422" s="17"/>
      <c r="AR422" s="17"/>
      <c r="AS422" s="17"/>
    </row>
    <row r="423" spans="1:45" x14ac:dyDescent="0.4">
      <c r="A423" s="6" t="s">
        <v>667</v>
      </c>
      <c r="B423" s="2" t="str">
        <f t="shared" si="159"/>
        <v>CD4A ECD2 06EB CD4B C037 C9FA 46EA CD65</v>
      </c>
      <c r="D423" s="2" t="str">
        <f t="shared" si="160"/>
        <v>CD4AECD206EBCD4BC037C9FA46EACD65</v>
      </c>
      <c r="E423" s="2">
        <f t="shared" si="161"/>
        <v>125504</v>
      </c>
      <c r="F423" s="3" t="str">
        <f t="shared" si="162"/>
        <v>1EA40</v>
      </c>
      <c r="G423" s="5" t="str">
        <f t="shared" si="143"/>
        <v>CD</v>
      </c>
      <c r="H423" s="5" t="str">
        <f t="shared" si="144"/>
        <v>4A</v>
      </c>
      <c r="I423" s="5" t="str">
        <f t="shared" si="145"/>
        <v>EC</v>
      </c>
      <c r="J423" s="5" t="str">
        <f t="shared" si="146"/>
        <v>D2</v>
      </c>
      <c r="K423" s="5" t="str">
        <f t="shared" si="147"/>
        <v>06</v>
      </c>
      <c r="L423" s="5" t="str">
        <f t="shared" si="148"/>
        <v>EB</v>
      </c>
      <c r="M423" s="5" t="str">
        <f t="shared" si="149"/>
        <v>CD</v>
      </c>
      <c r="N423" s="5" t="str">
        <f t="shared" si="150"/>
        <v>4B</v>
      </c>
      <c r="O423" s="5" t="str">
        <f t="shared" si="151"/>
        <v>C0</v>
      </c>
      <c r="P423" s="5" t="str">
        <f t="shared" si="152"/>
        <v>37</v>
      </c>
      <c r="Q423" s="5" t="str">
        <f t="shared" si="153"/>
        <v>C9</v>
      </c>
      <c r="R423" s="5" t="str">
        <f t="shared" si="154"/>
        <v>FA</v>
      </c>
      <c r="S423" s="5" t="str">
        <f t="shared" si="155"/>
        <v>46</v>
      </c>
      <c r="T423" s="5" t="str">
        <f t="shared" si="156"/>
        <v>EA</v>
      </c>
      <c r="U423" s="5" t="str">
        <f t="shared" si="157"/>
        <v>CD</v>
      </c>
      <c r="V423" s="5" t="str">
        <f t="shared" si="158"/>
        <v>65</v>
      </c>
      <c r="X423" s="5" t="s">
        <v>108</v>
      </c>
      <c r="Y423" s="5" t="s">
        <v>115</v>
      </c>
      <c r="Z423" s="5" t="s">
        <v>175</v>
      </c>
      <c r="AA423" s="5" t="s">
        <v>42</v>
      </c>
      <c r="AB423" s="5" t="s">
        <v>6</v>
      </c>
      <c r="AC423" s="5" t="s">
        <v>43</v>
      </c>
      <c r="AD423" s="5" t="s">
        <v>108</v>
      </c>
      <c r="AE423" s="5" t="s">
        <v>90</v>
      </c>
      <c r="AF423" s="5" t="s">
        <v>20</v>
      </c>
      <c r="AG423" s="5" t="s">
        <v>123</v>
      </c>
      <c r="AH423" s="5" t="s">
        <v>53</v>
      </c>
      <c r="AI423" s="5" t="s">
        <v>48</v>
      </c>
      <c r="AJ423" s="5" t="s">
        <v>230</v>
      </c>
      <c r="AK423" s="5" t="s">
        <v>216</v>
      </c>
      <c r="AL423" s="5" t="s">
        <v>108</v>
      </c>
      <c r="AM423" s="5" t="s">
        <v>155</v>
      </c>
      <c r="AO423" s="17"/>
      <c r="AP423" s="17"/>
      <c r="AQ423" s="17"/>
      <c r="AR423" s="17"/>
      <c r="AS423" s="17"/>
    </row>
    <row r="424" spans="1:45" x14ac:dyDescent="0.4">
      <c r="A424" s="6" t="s">
        <v>668</v>
      </c>
      <c r="B424" s="2" t="str">
        <f t="shared" si="159"/>
        <v>C0C3 16EA CD6C C037 C9CD F4EB C41D EBDA</v>
      </c>
      <c r="D424" s="2" t="str">
        <f t="shared" si="160"/>
        <v>C0C316EACD6CC037C9CDF4EBC41DEBDA</v>
      </c>
      <c r="E424" s="2">
        <f t="shared" si="161"/>
        <v>125520</v>
      </c>
      <c r="F424" s="3" t="str">
        <f t="shared" si="162"/>
        <v>1EA50</v>
      </c>
      <c r="G424" s="5" t="str">
        <f t="shared" si="143"/>
        <v>C0</v>
      </c>
      <c r="H424" s="5" t="str">
        <f t="shared" si="144"/>
        <v>C3</v>
      </c>
      <c r="I424" s="5" t="str">
        <f t="shared" si="145"/>
        <v>16</v>
      </c>
      <c r="J424" s="5" t="str">
        <f t="shared" si="146"/>
        <v>EA</v>
      </c>
      <c r="K424" s="5" t="str">
        <f t="shared" si="147"/>
        <v>CD</v>
      </c>
      <c r="L424" s="5" t="str">
        <f t="shared" si="148"/>
        <v>6C</v>
      </c>
      <c r="M424" s="5" t="str">
        <f t="shared" si="149"/>
        <v>C0</v>
      </c>
      <c r="N424" s="5" t="str">
        <f t="shared" si="150"/>
        <v>37</v>
      </c>
      <c r="O424" s="5" t="str">
        <f t="shared" si="151"/>
        <v>C9</v>
      </c>
      <c r="P424" s="5" t="str">
        <f t="shared" si="152"/>
        <v>CD</v>
      </c>
      <c r="Q424" s="5" t="str">
        <f t="shared" si="153"/>
        <v>F4</v>
      </c>
      <c r="R424" s="5" t="str">
        <f t="shared" si="154"/>
        <v>EB</v>
      </c>
      <c r="S424" s="5" t="str">
        <f t="shared" si="155"/>
        <v>C4</v>
      </c>
      <c r="T424" s="5" t="str">
        <f t="shared" si="156"/>
        <v>1D</v>
      </c>
      <c r="U424" s="5" t="str">
        <f t="shared" si="157"/>
        <v>EB</v>
      </c>
      <c r="V424" s="5" t="str">
        <f t="shared" si="158"/>
        <v>DA</v>
      </c>
      <c r="X424" s="5" t="s">
        <v>20</v>
      </c>
      <c r="Y424" s="5" t="s">
        <v>16</v>
      </c>
      <c r="Z424" s="5" t="s">
        <v>146</v>
      </c>
      <c r="AA424" s="5" t="s">
        <v>216</v>
      </c>
      <c r="AB424" s="5" t="s">
        <v>108</v>
      </c>
      <c r="AC424" s="5" t="s">
        <v>238</v>
      </c>
      <c r="AD424" s="5" t="s">
        <v>20</v>
      </c>
      <c r="AE424" s="5" t="s">
        <v>123</v>
      </c>
      <c r="AF424" s="5" t="s">
        <v>53</v>
      </c>
      <c r="AG424" s="5" t="s">
        <v>108</v>
      </c>
      <c r="AH424" s="5" t="s">
        <v>153</v>
      </c>
      <c r="AI424" s="5" t="s">
        <v>43</v>
      </c>
      <c r="AJ424" s="5" t="s">
        <v>39</v>
      </c>
      <c r="AK424" s="5" t="s">
        <v>137</v>
      </c>
      <c r="AL424" s="5" t="s">
        <v>43</v>
      </c>
      <c r="AM424" s="5" t="s">
        <v>105</v>
      </c>
      <c r="AO424" s="17"/>
      <c r="AP424" s="17"/>
      <c r="AQ424" s="17"/>
      <c r="AR424" s="17"/>
      <c r="AS424" s="17"/>
    </row>
    <row r="425" spans="1:45" x14ac:dyDescent="0.4">
      <c r="A425" s="6" t="s">
        <v>669</v>
      </c>
      <c r="B425" s="2" t="str">
        <f t="shared" si="159"/>
        <v>4BEA CA16 EACD 00EC 78B7 C300 EB06 80C3</v>
      </c>
      <c r="D425" s="2" t="str">
        <f t="shared" si="160"/>
        <v>4BEACA16EACD00EC78B7C300EB0680C3</v>
      </c>
      <c r="E425" s="2">
        <f t="shared" si="161"/>
        <v>125536</v>
      </c>
      <c r="F425" s="3" t="str">
        <f t="shared" si="162"/>
        <v>1EA60</v>
      </c>
      <c r="G425" s="5" t="str">
        <f t="shared" si="143"/>
        <v>4B</v>
      </c>
      <c r="H425" s="5" t="str">
        <f t="shared" si="144"/>
        <v>EA</v>
      </c>
      <c r="I425" s="5" t="str">
        <f t="shared" si="145"/>
        <v>CA</v>
      </c>
      <c r="J425" s="5" t="str">
        <f t="shared" si="146"/>
        <v>16</v>
      </c>
      <c r="K425" s="5" t="str">
        <f t="shared" si="147"/>
        <v>EA</v>
      </c>
      <c r="L425" s="5" t="str">
        <f t="shared" si="148"/>
        <v>CD</v>
      </c>
      <c r="M425" s="5" t="str">
        <f t="shared" si="149"/>
        <v>00</v>
      </c>
      <c r="N425" s="5" t="str">
        <f t="shared" si="150"/>
        <v>EC</v>
      </c>
      <c r="O425" s="5" t="str">
        <f t="shared" si="151"/>
        <v>78</v>
      </c>
      <c r="P425" s="5" t="str">
        <f t="shared" si="152"/>
        <v>B7</v>
      </c>
      <c r="Q425" s="5" t="str">
        <f t="shared" si="153"/>
        <v>C3</v>
      </c>
      <c r="R425" s="5" t="str">
        <f t="shared" si="154"/>
        <v>00</v>
      </c>
      <c r="S425" s="5" t="str">
        <f t="shared" si="155"/>
        <v>EB</v>
      </c>
      <c r="T425" s="5" t="str">
        <f t="shared" si="156"/>
        <v>06</v>
      </c>
      <c r="U425" s="5" t="str">
        <f t="shared" si="157"/>
        <v>80</v>
      </c>
      <c r="V425" s="5" t="str">
        <f t="shared" si="158"/>
        <v>C3</v>
      </c>
      <c r="X425" s="5" t="s">
        <v>90</v>
      </c>
      <c r="Y425" s="5" t="s">
        <v>216</v>
      </c>
      <c r="Z425" s="5" t="s">
        <v>77</v>
      </c>
      <c r="AA425" s="5" t="s">
        <v>146</v>
      </c>
      <c r="AB425" s="5" t="s">
        <v>216</v>
      </c>
      <c r="AC425" s="5" t="s">
        <v>108</v>
      </c>
      <c r="AD425" s="5" t="s">
        <v>0</v>
      </c>
      <c r="AE425" s="5" t="s">
        <v>175</v>
      </c>
      <c r="AF425" s="5" t="s">
        <v>75</v>
      </c>
      <c r="AG425" s="5" t="s">
        <v>46</v>
      </c>
      <c r="AH425" s="5" t="s">
        <v>16</v>
      </c>
      <c r="AI425" s="5" t="s">
        <v>0</v>
      </c>
      <c r="AJ425" s="5" t="s">
        <v>43</v>
      </c>
      <c r="AK425" s="5" t="s">
        <v>6</v>
      </c>
      <c r="AL425" s="5" t="s">
        <v>88</v>
      </c>
      <c r="AM425" s="5" t="s">
        <v>16</v>
      </c>
      <c r="AO425" s="17"/>
      <c r="AP425" s="17"/>
      <c r="AQ425" s="17"/>
      <c r="AR425" s="17"/>
      <c r="AS425" s="17"/>
    </row>
    <row r="426" spans="1:45" x14ac:dyDescent="0.4">
      <c r="A426" s="6" t="s">
        <v>670</v>
      </c>
      <c r="B426" s="2" t="str">
        <f t="shared" si="159"/>
        <v>74EA 0600 3E7F 32DE 00CD F4EB CAF8 E978</v>
      </c>
      <c r="D426" s="2" t="str">
        <f t="shared" si="160"/>
        <v>74EA06003E7F32DE00CDF4EBCAF8E978</v>
      </c>
      <c r="E426" s="2">
        <f t="shared" si="161"/>
        <v>125552</v>
      </c>
      <c r="F426" s="3" t="str">
        <f t="shared" si="162"/>
        <v>1EA70</v>
      </c>
      <c r="G426" s="5" t="str">
        <f t="shared" si="143"/>
        <v>74</v>
      </c>
      <c r="H426" s="5" t="str">
        <f t="shared" si="144"/>
        <v>EA</v>
      </c>
      <c r="I426" s="5" t="str">
        <f t="shared" si="145"/>
        <v>06</v>
      </c>
      <c r="J426" s="5" t="str">
        <f t="shared" si="146"/>
        <v>00</v>
      </c>
      <c r="K426" s="5" t="str">
        <f t="shared" si="147"/>
        <v>3E</v>
      </c>
      <c r="L426" s="5" t="str">
        <f t="shared" si="148"/>
        <v>7F</v>
      </c>
      <c r="M426" s="5" t="str">
        <f t="shared" si="149"/>
        <v>32</v>
      </c>
      <c r="N426" s="5" t="str">
        <f t="shared" si="150"/>
        <v>DE</v>
      </c>
      <c r="O426" s="5" t="str">
        <f t="shared" si="151"/>
        <v>00</v>
      </c>
      <c r="P426" s="5" t="str">
        <f t="shared" si="152"/>
        <v>CD</v>
      </c>
      <c r="Q426" s="5" t="str">
        <f t="shared" si="153"/>
        <v>F4</v>
      </c>
      <c r="R426" s="5" t="str">
        <f t="shared" si="154"/>
        <v>EB</v>
      </c>
      <c r="S426" s="5" t="str">
        <f t="shared" si="155"/>
        <v>CA</v>
      </c>
      <c r="T426" s="5" t="str">
        <f t="shared" si="156"/>
        <v>F8</v>
      </c>
      <c r="U426" s="5" t="str">
        <f t="shared" si="157"/>
        <v>E9</v>
      </c>
      <c r="V426" s="5" t="str">
        <f t="shared" si="158"/>
        <v>78</v>
      </c>
      <c r="X426" s="5" t="s">
        <v>244</v>
      </c>
      <c r="Y426" s="5" t="s">
        <v>216</v>
      </c>
      <c r="Z426" s="5" t="s">
        <v>6</v>
      </c>
      <c r="AA426" s="5" t="s">
        <v>0</v>
      </c>
      <c r="AB426" s="5" t="s">
        <v>47</v>
      </c>
      <c r="AC426" s="5" t="s">
        <v>94</v>
      </c>
      <c r="AD426" s="5" t="s">
        <v>51</v>
      </c>
      <c r="AE426" s="5" t="s">
        <v>124</v>
      </c>
      <c r="AF426" s="5" t="s">
        <v>0</v>
      </c>
      <c r="AG426" s="5" t="s">
        <v>108</v>
      </c>
      <c r="AH426" s="5" t="s">
        <v>153</v>
      </c>
      <c r="AI426" s="5" t="s">
        <v>43</v>
      </c>
      <c r="AJ426" s="5" t="s">
        <v>77</v>
      </c>
      <c r="AK426" s="5" t="s">
        <v>247</v>
      </c>
      <c r="AL426" s="5" t="s">
        <v>116</v>
      </c>
      <c r="AM426" s="5" t="s">
        <v>75</v>
      </c>
      <c r="AO426" s="17"/>
      <c r="AP426" s="17"/>
      <c r="AQ426" s="17"/>
      <c r="AR426" s="17"/>
      <c r="AS426" s="17"/>
    </row>
    <row r="427" spans="1:45" x14ac:dyDescent="0.4">
      <c r="A427" s="6" t="s">
        <v>671</v>
      </c>
      <c r="B427" s="2" t="str">
        <f t="shared" si="159"/>
        <v>AE23 4623 4E23 565F 21D5 007E ABE6 8032</v>
      </c>
      <c r="D427" s="2" t="str">
        <f t="shared" si="160"/>
        <v>AE2346234E23565F21D5007EABE68032</v>
      </c>
      <c r="E427" s="2">
        <f t="shared" si="161"/>
        <v>125568</v>
      </c>
      <c r="F427" s="3" t="str">
        <f t="shared" si="162"/>
        <v>1EA80</v>
      </c>
      <c r="G427" s="5" t="str">
        <f t="shared" si="143"/>
        <v>AE</v>
      </c>
      <c r="H427" s="5" t="str">
        <f t="shared" si="144"/>
        <v>23</v>
      </c>
      <c r="I427" s="5" t="str">
        <f t="shared" si="145"/>
        <v>46</v>
      </c>
      <c r="J427" s="5" t="str">
        <f t="shared" si="146"/>
        <v>23</v>
      </c>
      <c r="K427" s="5" t="str">
        <f t="shared" si="147"/>
        <v>4E</v>
      </c>
      <c r="L427" s="5" t="str">
        <f t="shared" si="148"/>
        <v>23</v>
      </c>
      <c r="M427" s="5" t="str">
        <f t="shared" si="149"/>
        <v>56</v>
      </c>
      <c r="N427" s="5" t="str">
        <f t="shared" si="150"/>
        <v>5F</v>
      </c>
      <c r="O427" s="5" t="str">
        <f t="shared" si="151"/>
        <v>21</v>
      </c>
      <c r="P427" s="5" t="str">
        <f t="shared" si="152"/>
        <v>D5</v>
      </c>
      <c r="Q427" s="5" t="str">
        <f t="shared" si="153"/>
        <v>00</v>
      </c>
      <c r="R427" s="5" t="str">
        <f t="shared" si="154"/>
        <v>7E</v>
      </c>
      <c r="S427" s="5" t="str">
        <f t="shared" si="155"/>
        <v>AB</v>
      </c>
      <c r="T427" s="5" t="str">
        <f t="shared" si="156"/>
        <v>E6</v>
      </c>
      <c r="U427" s="5" t="str">
        <f t="shared" si="157"/>
        <v>80</v>
      </c>
      <c r="V427" s="5" t="str">
        <f t="shared" si="158"/>
        <v>32</v>
      </c>
      <c r="X427" s="5" t="s">
        <v>69</v>
      </c>
      <c r="Y427" s="5" t="s">
        <v>59</v>
      </c>
      <c r="Z427" s="5" t="s">
        <v>230</v>
      </c>
      <c r="AA427" s="5" t="s">
        <v>59</v>
      </c>
      <c r="AB427" s="5" t="s">
        <v>185</v>
      </c>
      <c r="AC427" s="5" t="s">
        <v>59</v>
      </c>
      <c r="AD427" s="5" t="s">
        <v>206</v>
      </c>
      <c r="AE427" s="5" t="s">
        <v>68</v>
      </c>
      <c r="AF427" s="5" t="s">
        <v>55</v>
      </c>
      <c r="AG427" s="5" t="s">
        <v>26</v>
      </c>
      <c r="AH427" s="5" t="s">
        <v>0</v>
      </c>
      <c r="AI427" s="5" t="s">
        <v>58</v>
      </c>
      <c r="AJ427" s="5" t="s">
        <v>80</v>
      </c>
      <c r="AK427" s="5" t="s">
        <v>97</v>
      </c>
      <c r="AL427" s="5" t="s">
        <v>88</v>
      </c>
      <c r="AM427" s="5" t="s">
        <v>51</v>
      </c>
      <c r="AO427" s="17"/>
      <c r="AP427" s="17"/>
      <c r="AQ427" s="17"/>
      <c r="AR427" s="17"/>
      <c r="AS427" s="17"/>
    </row>
    <row r="428" spans="1:45" x14ac:dyDescent="0.4">
      <c r="A428" s="6" t="s">
        <v>672</v>
      </c>
      <c r="B428" s="2" t="str">
        <f t="shared" si="159"/>
        <v>D900 CDF4 EBCA 11EB D57B CDE9 C15F 7ECD</v>
      </c>
      <c r="D428" s="2" t="str">
        <f t="shared" si="160"/>
        <v>D900CDF4EBCA11EBD57BCDE9C15F7ECD</v>
      </c>
      <c r="E428" s="2">
        <f t="shared" si="161"/>
        <v>125584</v>
      </c>
      <c r="F428" s="3" t="str">
        <f t="shared" si="162"/>
        <v>1EA90</v>
      </c>
      <c r="G428" s="5" t="str">
        <f t="shared" si="143"/>
        <v>D9</v>
      </c>
      <c r="H428" s="5" t="str">
        <f t="shared" si="144"/>
        <v>00</v>
      </c>
      <c r="I428" s="5" t="str">
        <f t="shared" si="145"/>
        <v>CD</v>
      </c>
      <c r="J428" s="5" t="str">
        <f t="shared" si="146"/>
        <v>F4</v>
      </c>
      <c r="K428" s="5" t="str">
        <f t="shared" si="147"/>
        <v>EB</v>
      </c>
      <c r="L428" s="5" t="str">
        <f t="shared" si="148"/>
        <v>CA</v>
      </c>
      <c r="M428" s="5" t="str">
        <f t="shared" si="149"/>
        <v>11</v>
      </c>
      <c r="N428" s="5" t="str">
        <f t="shared" si="150"/>
        <v>EB</v>
      </c>
      <c r="O428" s="5" t="str">
        <f t="shared" si="151"/>
        <v>D5</v>
      </c>
      <c r="P428" s="5" t="str">
        <f t="shared" si="152"/>
        <v>7B</v>
      </c>
      <c r="Q428" s="5" t="str">
        <f t="shared" si="153"/>
        <v>CD</v>
      </c>
      <c r="R428" s="5" t="str">
        <f t="shared" si="154"/>
        <v>E9</v>
      </c>
      <c r="S428" s="5" t="str">
        <f t="shared" si="155"/>
        <v>C1</v>
      </c>
      <c r="T428" s="5" t="str">
        <f t="shared" si="156"/>
        <v>5F</v>
      </c>
      <c r="U428" s="5" t="str">
        <f t="shared" si="157"/>
        <v>7E</v>
      </c>
      <c r="V428" s="5" t="str">
        <f t="shared" si="158"/>
        <v>CD</v>
      </c>
      <c r="X428" s="5" t="s">
        <v>142</v>
      </c>
      <c r="Y428" s="5" t="s">
        <v>0</v>
      </c>
      <c r="Z428" s="5" t="s">
        <v>108</v>
      </c>
      <c r="AA428" s="5" t="s">
        <v>153</v>
      </c>
      <c r="AB428" s="5" t="s">
        <v>43</v>
      </c>
      <c r="AC428" s="5" t="s">
        <v>77</v>
      </c>
      <c r="AD428" s="5" t="s">
        <v>95</v>
      </c>
      <c r="AE428" s="5" t="s">
        <v>43</v>
      </c>
      <c r="AF428" s="5" t="s">
        <v>26</v>
      </c>
      <c r="AG428" s="5" t="s">
        <v>50</v>
      </c>
      <c r="AH428" s="5" t="s">
        <v>108</v>
      </c>
      <c r="AI428" s="5" t="s">
        <v>116</v>
      </c>
      <c r="AJ428" s="5" t="s">
        <v>23</v>
      </c>
      <c r="AK428" s="5" t="s">
        <v>68</v>
      </c>
      <c r="AL428" s="5" t="s">
        <v>58</v>
      </c>
      <c r="AM428" s="5" t="s">
        <v>108</v>
      </c>
      <c r="AO428" s="17"/>
      <c r="AP428" s="17"/>
      <c r="AQ428" s="17"/>
      <c r="AR428" s="17"/>
      <c r="AS428" s="17"/>
    </row>
    <row r="429" spans="1:45" x14ac:dyDescent="0.4">
      <c r="A429" s="6" t="s">
        <v>673</v>
      </c>
      <c r="B429" s="2" t="str">
        <f t="shared" si="159"/>
        <v>E9C1 93D1 32DE 00FA B2EA FE19 DAC6 EAC3</v>
      </c>
      <c r="D429" s="2" t="str">
        <f t="shared" si="160"/>
        <v>E9C193D132DE00FAB2EAFE19DAC6EAC3</v>
      </c>
      <c r="E429" s="2">
        <f t="shared" si="161"/>
        <v>125600</v>
      </c>
      <c r="F429" s="3" t="str">
        <f t="shared" si="162"/>
        <v>1EAA0</v>
      </c>
      <c r="G429" s="5" t="str">
        <f t="shared" si="143"/>
        <v>E9</v>
      </c>
      <c r="H429" s="5" t="str">
        <f t="shared" si="144"/>
        <v>C1</v>
      </c>
      <c r="I429" s="5" t="str">
        <f t="shared" si="145"/>
        <v>93</v>
      </c>
      <c r="J429" s="5" t="str">
        <f t="shared" si="146"/>
        <v>D1</v>
      </c>
      <c r="K429" s="5" t="str">
        <f t="shared" si="147"/>
        <v>32</v>
      </c>
      <c r="L429" s="5" t="str">
        <f t="shared" si="148"/>
        <v>DE</v>
      </c>
      <c r="M429" s="5" t="str">
        <f t="shared" si="149"/>
        <v>00</v>
      </c>
      <c r="N429" s="5" t="str">
        <f t="shared" si="150"/>
        <v>FA</v>
      </c>
      <c r="O429" s="5" t="str">
        <f t="shared" si="151"/>
        <v>B2</v>
      </c>
      <c r="P429" s="5" t="str">
        <f t="shared" si="152"/>
        <v>EA</v>
      </c>
      <c r="Q429" s="5" t="str">
        <f t="shared" si="153"/>
        <v>FE</v>
      </c>
      <c r="R429" s="5" t="str">
        <f t="shared" si="154"/>
        <v>19</v>
      </c>
      <c r="S429" s="5" t="str">
        <f t="shared" si="155"/>
        <v>DA</v>
      </c>
      <c r="T429" s="5" t="str">
        <f t="shared" si="156"/>
        <v>C6</v>
      </c>
      <c r="U429" s="5" t="str">
        <f t="shared" si="157"/>
        <v>EA</v>
      </c>
      <c r="V429" s="5" t="str">
        <f t="shared" si="158"/>
        <v>C3</v>
      </c>
      <c r="X429" s="5" t="s">
        <v>116</v>
      </c>
      <c r="Y429" s="5" t="s">
        <v>23</v>
      </c>
      <c r="Z429" s="5" t="s">
        <v>182</v>
      </c>
      <c r="AA429" s="5" t="s">
        <v>62</v>
      </c>
      <c r="AB429" s="5" t="s">
        <v>51</v>
      </c>
      <c r="AC429" s="5" t="s">
        <v>124</v>
      </c>
      <c r="AD429" s="5" t="s">
        <v>0</v>
      </c>
      <c r="AE429" s="5" t="s">
        <v>48</v>
      </c>
      <c r="AF429" s="5" t="s">
        <v>34</v>
      </c>
      <c r="AG429" s="5" t="s">
        <v>216</v>
      </c>
      <c r="AH429" s="5" t="s">
        <v>87</v>
      </c>
      <c r="AI429" s="5" t="s">
        <v>17</v>
      </c>
      <c r="AJ429" s="5" t="s">
        <v>105</v>
      </c>
      <c r="AK429" s="5" t="s">
        <v>36</v>
      </c>
      <c r="AL429" s="5" t="s">
        <v>216</v>
      </c>
      <c r="AM429" s="5" t="s">
        <v>16</v>
      </c>
      <c r="AO429" s="17"/>
      <c r="AP429" s="17"/>
      <c r="AQ429" s="17"/>
      <c r="AR429" s="17"/>
      <c r="AS429" s="17"/>
    </row>
    <row r="430" spans="1:45" x14ac:dyDescent="0.4">
      <c r="A430" s="6" t="s">
        <v>674</v>
      </c>
      <c r="B430" s="2" t="str">
        <f t="shared" si="159"/>
        <v>F8E9 FEE7 DA16 EB73 2F3C 235E 7043 235E</v>
      </c>
      <c r="D430" s="2" t="str">
        <f t="shared" si="160"/>
        <v>F8E9FEE7DA16EB732F3C235E7043235E</v>
      </c>
      <c r="E430" s="2">
        <f t="shared" si="161"/>
        <v>125616</v>
      </c>
      <c r="F430" s="3" t="str">
        <f t="shared" si="162"/>
        <v>1EAB0</v>
      </c>
      <c r="G430" s="5" t="str">
        <f t="shared" si="143"/>
        <v>F8</v>
      </c>
      <c r="H430" s="5" t="str">
        <f t="shared" si="144"/>
        <v>E9</v>
      </c>
      <c r="I430" s="5" t="str">
        <f t="shared" si="145"/>
        <v>FE</v>
      </c>
      <c r="J430" s="5" t="str">
        <f t="shared" si="146"/>
        <v>E7</v>
      </c>
      <c r="K430" s="5" t="str">
        <f t="shared" si="147"/>
        <v>DA</v>
      </c>
      <c r="L430" s="5" t="str">
        <f t="shared" si="148"/>
        <v>16</v>
      </c>
      <c r="M430" s="5" t="str">
        <f t="shared" si="149"/>
        <v>EB</v>
      </c>
      <c r="N430" s="5" t="str">
        <f t="shared" si="150"/>
        <v>73</v>
      </c>
      <c r="O430" s="5" t="str">
        <f t="shared" si="151"/>
        <v>2F</v>
      </c>
      <c r="P430" s="5" t="str">
        <f t="shared" si="152"/>
        <v>3C</v>
      </c>
      <c r="Q430" s="5" t="str">
        <f t="shared" si="153"/>
        <v>23</v>
      </c>
      <c r="R430" s="5" t="str">
        <f t="shared" si="154"/>
        <v>5E</v>
      </c>
      <c r="S430" s="5" t="str">
        <f t="shared" si="155"/>
        <v>70</v>
      </c>
      <c r="T430" s="5" t="str">
        <f t="shared" si="156"/>
        <v>43</v>
      </c>
      <c r="U430" s="5" t="str">
        <f t="shared" si="157"/>
        <v>23</v>
      </c>
      <c r="V430" s="5" t="str">
        <f t="shared" si="158"/>
        <v>5E</v>
      </c>
      <c r="X430" s="5" t="s">
        <v>247</v>
      </c>
      <c r="Y430" s="5" t="s">
        <v>116</v>
      </c>
      <c r="Z430" s="5" t="s">
        <v>87</v>
      </c>
      <c r="AA430" s="5" t="s">
        <v>66</v>
      </c>
      <c r="AB430" s="5" t="s">
        <v>105</v>
      </c>
      <c r="AC430" s="5" t="s">
        <v>146</v>
      </c>
      <c r="AD430" s="5" t="s">
        <v>43</v>
      </c>
      <c r="AE430" s="5" t="s">
        <v>32</v>
      </c>
      <c r="AF430" s="5" t="s">
        <v>118</v>
      </c>
      <c r="AG430" s="5" t="s">
        <v>91</v>
      </c>
      <c r="AH430" s="5" t="s">
        <v>59</v>
      </c>
      <c r="AI430" s="5" t="s">
        <v>65</v>
      </c>
      <c r="AJ430" s="5" t="s">
        <v>173</v>
      </c>
      <c r="AK430" s="5" t="s">
        <v>196</v>
      </c>
      <c r="AL430" s="5" t="s">
        <v>59</v>
      </c>
      <c r="AM430" s="5" t="s">
        <v>65</v>
      </c>
      <c r="AO430" s="17"/>
      <c r="AP430" s="17"/>
      <c r="AQ430" s="17"/>
      <c r="AR430" s="17"/>
      <c r="AS430" s="17"/>
    </row>
    <row r="431" spans="1:45" x14ac:dyDescent="0.4">
      <c r="A431" s="6" t="s">
        <v>675</v>
      </c>
      <c r="B431" s="2" t="str">
        <f t="shared" si="159"/>
        <v>714B 235E 7253 1E00 CD55 EB3A D900 B721</v>
      </c>
      <c r="D431" s="2" t="str">
        <f t="shared" si="160"/>
        <v>714B235E72531E00CD55EB3AD900B721</v>
      </c>
      <c r="E431" s="2">
        <f t="shared" si="161"/>
        <v>125632</v>
      </c>
      <c r="F431" s="3" t="str">
        <f t="shared" si="162"/>
        <v>1EAC0</v>
      </c>
      <c r="G431" s="5" t="str">
        <f t="shared" si="143"/>
        <v>71</v>
      </c>
      <c r="H431" s="5" t="str">
        <f t="shared" si="144"/>
        <v>4B</v>
      </c>
      <c r="I431" s="5" t="str">
        <f t="shared" si="145"/>
        <v>23</v>
      </c>
      <c r="J431" s="5" t="str">
        <f t="shared" si="146"/>
        <v>5E</v>
      </c>
      <c r="K431" s="5" t="str">
        <f t="shared" si="147"/>
        <v>72</v>
      </c>
      <c r="L431" s="5" t="str">
        <f t="shared" si="148"/>
        <v>53</v>
      </c>
      <c r="M431" s="5" t="str">
        <f t="shared" si="149"/>
        <v>1E</v>
      </c>
      <c r="N431" s="5" t="str">
        <f t="shared" si="150"/>
        <v>00</v>
      </c>
      <c r="O431" s="5" t="str">
        <f t="shared" si="151"/>
        <v>CD</v>
      </c>
      <c r="P431" s="5" t="str">
        <f t="shared" si="152"/>
        <v>55</v>
      </c>
      <c r="Q431" s="5" t="str">
        <f t="shared" si="153"/>
        <v>EB</v>
      </c>
      <c r="R431" s="5" t="str">
        <f t="shared" si="154"/>
        <v>3A</v>
      </c>
      <c r="S431" s="5" t="str">
        <f t="shared" si="155"/>
        <v>D9</v>
      </c>
      <c r="T431" s="5" t="str">
        <f t="shared" si="156"/>
        <v>00</v>
      </c>
      <c r="U431" s="5" t="str">
        <f t="shared" si="157"/>
        <v>B7</v>
      </c>
      <c r="V431" s="5" t="str">
        <f t="shared" si="158"/>
        <v>21</v>
      </c>
      <c r="X431" s="5" t="s">
        <v>237</v>
      </c>
      <c r="Y431" s="5" t="s">
        <v>90</v>
      </c>
      <c r="Z431" s="5" t="s">
        <v>59</v>
      </c>
      <c r="AA431" s="5" t="s">
        <v>65</v>
      </c>
      <c r="AB431" s="5" t="s">
        <v>171</v>
      </c>
      <c r="AC431" s="5" t="s">
        <v>37</v>
      </c>
      <c r="AD431" s="5" t="s">
        <v>28</v>
      </c>
      <c r="AE431" s="5" t="s">
        <v>0</v>
      </c>
      <c r="AF431" s="5" t="s">
        <v>108</v>
      </c>
      <c r="AG431" s="5" t="s">
        <v>205</v>
      </c>
      <c r="AH431" s="5" t="s">
        <v>43</v>
      </c>
      <c r="AI431" s="5" t="s">
        <v>45</v>
      </c>
      <c r="AJ431" s="5" t="s">
        <v>142</v>
      </c>
      <c r="AK431" s="5" t="s">
        <v>0</v>
      </c>
      <c r="AL431" s="5" t="s">
        <v>46</v>
      </c>
      <c r="AM431" s="5" t="s">
        <v>55</v>
      </c>
      <c r="AO431" s="17"/>
      <c r="AP431" s="17"/>
      <c r="AQ431" s="17"/>
      <c r="AR431" s="17"/>
      <c r="AS431" s="17"/>
    </row>
    <row r="432" spans="1:45" x14ac:dyDescent="0.4">
      <c r="A432" s="6" t="s">
        <v>676</v>
      </c>
      <c r="B432" s="2" t="str">
        <f t="shared" si="159"/>
        <v>D800 FAEF EA7E 8257 2B7E 894F 2B7E 8847</v>
      </c>
      <c r="D432" s="2" t="str">
        <f t="shared" si="160"/>
        <v>D800FAEFEA7E82572B7E894F2B7E8847</v>
      </c>
      <c r="E432" s="2">
        <f t="shared" si="161"/>
        <v>125648</v>
      </c>
      <c r="F432" s="3" t="str">
        <f t="shared" si="162"/>
        <v>1EAD0</v>
      </c>
      <c r="G432" s="5" t="str">
        <f t="shared" si="143"/>
        <v>D8</v>
      </c>
      <c r="H432" s="5" t="str">
        <f t="shared" si="144"/>
        <v>00</v>
      </c>
      <c r="I432" s="5" t="str">
        <f t="shared" si="145"/>
        <v>FA</v>
      </c>
      <c r="J432" s="5" t="str">
        <f t="shared" si="146"/>
        <v>EF</v>
      </c>
      <c r="K432" s="5" t="str">
        <f t="shared" si="147"/>
        <v>EA</v>
      </c>
      <c r="L432" s="5" t="str">
        <f t="shared" si="148"/>
        <v>7E</v>
      </c>
      <c r="M432" s="5" t="str">
        <f t="shared" si="149"/>
        <v>82</v>
      </c>
      <c r="N432" s="5" t="str">
        <f t="shared" si="150"/>
        <v>57</v>
      </c>
      <c r="O432" s="5" t="str">
        <f t="shared" si="151"/>
        <v>2B</v>
      </c>
      <c r="P432" s="5" t="str">
        <f t="shared" si="152"/>
        <v>7E</v>
      </c>
      <c r="Q432" s="5" t="str">
        <f t="shared" si="153"/>
        <v>89</v>
      </c>
      <c r="R432" s="5" t="str">
        <f t="shared" si="154"/>
        <v>4F</v>
      </c>
      <c r="S432" s="5" t="str">
        <f t="shared" si="155"/>
        <v>2B</v>
      </c>
      <c r="T432" s="5" t="str">
        <f t="shared" si="156"/>
        <v>7E</v>
      </c>
      <c r="U432" s="5" t="str">
        <f t="shared" si="157"/>
        <v>88</v>
      </c>
      <c r="V432" s="5" t="str">
        <f t="shared" si="158"/>
        <v>47</v>
      </c>
      <c r="X432" s="5" t="s">
        <v>179</v>
      </c>
      <c r="Y432" s="5" t="s">
        <v>0</v>
      </c>
      <c r="Z432" s="5" t="s">
        <v>48</v>
      </c>
      <c r="AA432" s="5" t="s">
        <v>92</v>
      </c>
      <c r="AB432" s="5" t="s">
        <v>216</v>
      </c>
      <c r="AC432" s="5" t="s">
        <v>58</v>
      </c>
      <c r="AD432" s="5" t="s">
        <v>152</v>
      </c>
      <c r="AE432" s="5" t="s">
        <v>119</v>
      </c>
      <c r="AF432" s="5" t="s">
        <v>85</v>
      </c>
      <c r="AG432" s="5" t="s">
        <v>58</v>
      </c>
      <c r="AH432" s="5" t="s">
        <v>747</v>
      </c>
      <c r="AI432" s="5" t="s">
        <v>64</v>
      </c>
      <c r="AJ432" s="5" t="s">
        <v>85</v>
      </c>
      <c r="AK432" s="5" t="s">
        <v>58</v>
      </c>
      <c r="AL432" s="5" t="s">
        <v>211</v>
      </c>
      <c r="AM432" s="5" t="s">
        <v>49</v>
      </c>
      <c r="AO432" s="17"/>
      <c r="AP432" s="17"/>
      <c r="AQ432" s="17"/>
      <c r="AR432" s="17"/>
      <c r="AS432" s="17"/>
    </row>
    <row r="433" spans="1:45" x14ac:dyDescent="0.4">
      <c r="A433" s="6" t="s">
        <v>677</v>
      </c>
      <c r="B433" s="2" t="str">
        <f t="shared" si="159"/>
        <v>D206 EBCD 70EB CDD9 EBDA 46EA C306 EBAF</v>
      </c>
      <c r="D433" s="2" t="str">
        <f t="shared" si="160"/>
        <v>D206EBCD70EBCDD9EBDA46EAC306EBAF</v>
      </c>
      <c r="E433" s="2">
        <f t="shared" si="161"/>
        <v>125664</v>
      </c>
      <c r="F433" s="3" t="str">
        <f t="shared" si="162"/>
        <v>1EAE0</v>
      </c>
      <c r="G433" s="5" t="str">
        <f t="shared" si="143"/>
        <v>D2</v>
      </c>
      <c r="H433" s="5" t="str">
        <f t="shared" si="144"/>
        <v>06</v>
      </c>
      <c r="I433" s="5" t="str">
        <f t="shared" si="145"/>
        <v>EB</v>
      </c>
      <c r="J433" s="5" t="str">
        <f t="shared" si="146"/>
        <v>CD</v>
      </c>
      <c r="K433" s="5" t="str">
        <f t="shared" si="147"/>
        <v>70</v>
      </c>
      <c r="L433" s="5" t="str">
        <f t="shared" si="148"/>
        <v>EB</v>
      </c>
      <c r="M433" s="5" t="str">
        <f t="shared" si="149"/>
        <v>CD</v>
      </c>
      <c r="N433" s="5" t="str">
        <f t="shared" si="150"/>
        <v>D9</v>
      </c>
      <c r="O433" s="5" t="str">
        <f t="shared" si="151"/>
        <v>EB</v>
      </c>
      <c r="P433" s="5" t="str">
        <f t="shared" si="152"/>
        <v>DA</v>
      </c>
      <c r="Q433" s="5" t="str">
        <f t="shared" si="153"/>
        <v>46</v>
      </c>
      <c r="R433" s="5" t="str">
        <f t="shared" si="154"/>
        <v>EA</v>
      </c>
      <c r="S433" s="5" t="str">
        <f t="shared" si="155"/>
        <v>C3</v>
      </c>
      <c r="T433" s="5" t="str">
        <f t="shared" si="156"/>
        <v>06</v>
      </c>
      <c r="U433" s="5" t="str">
        <f t="shared" si="157"/>
        <v>EB</v>
      </c>
      <c r="V433" s="5" t="str">
        <f t="shared" si="158"/>
        <v>AF</v>
      </c>
      <c r="X433" s="5" t="s">
        <v>42</v>
      </c>
      <c r="Y433" s="5" t="s">
        <v>6</v>
      </c>
      <c r="Z433" s="5" t="s">
        <v>43</v>
      </c>
      <c r="AA433" s="5" t="s">
        <v>108</v>
      </c>
      <c r="AB433" s="5" t="s">
        <v>173</v>
      </c>
      <c r="AC433" s="5" t="s">
        <v>43</v>
      </c>
      <c r="AD433" s="5" t="s">
        <v>108</v>
      </c>
      <c r="AE433" s="5" t="s">
        <v>142</v>
      </c>
      <c r="AF433" s="5" t="s">
        <v>43</v>
      </c>
      <c r="AG433" s="5" t="s">
        <v>105</v>
      </c>
      <c r="AH433" s="5" t="s">
        <v>230</v>
      </c>
      <c r="AI433" s="5" t="s">
        <v>216</v>
      </c>
      <c r="AJ433" s="5" t="s">
        <v>16</v>
      </c>
      <c r="AK433" s="5" t="s">
        <v>6</v>
      </c>
      <c r="AL433" s="5" t="s">
        <v>43</v>
      </c>
      <c r="AM433" s="5" t="s">
        <v>125</v>
      </c>
      <c r="AO433" s="17"/>
      <c r="AP433" s="17"/>
      <c r="AQ433" s="17"/>
      <c r="AR433" s="17"/>
      <c r="AS433" s="17"/>
    </row>
    <row r="434" spans="1:45" x14ac:dyDescent="0.4">
      <c r="A434" s="6" t="s">
        <v>678</v>
      </c>
      <c r="B434" s="2" t="str">
        <f t="shared" si="159"/>
        <v>935F 7E9A 572B 7E99 4F2B 7E98 47DC 7DEB</v>
      </c>
      <c r="D434" s="2" t="str">
        <f t="shared" si="160"/>
        <v>935F7E9A572B7E994F2B7E9847DC7DEB</v>
      </c>
      <c r="E434" s="2">
        <f t="shared" si="161"/>
        <v>125680</v>
      </c>
      <c r="F434" s="3" t="str">
        <f t="shared" si="162"/>
        <v>1EAF0</v>
      </c>
      <c r="G434" s="5" t="str">
        <f t="shared" si="143"/>
        <v>93</v>
      </c>
      <c r="H434" s="5" t="str">
        <f t="shared" si="144"/>
        <v>5F</v>
      </c>
      <c r="I434" s="5" t="str">
        <f t="shared" si="145"/>
        <v>7E</v>
      </c>
      <c r="J434" s="5" t="str">
        <f t="shared" si="146"/>
        <v>9A</v>
      </c>
      <c r="K434" s="5" t="str">
        <f t="shared" si="147"/>
        <v>57</v>
      </c>
      <c r="L434" s="5" t="str">
        <f t="shared" si="148"/>
        <v>2B</v>
      </c>
      <c r="M434" s="5" t="str">
        <f t="shared" si="149"/>
        <v>7E</v>
      </c>
      <c r="N434" s="5" t="str">
        <f t="shared" si="150"/>
        <v>99</v>
      </c>
      <c r="O434" s="5" t="str">
        <f t="shared" si="151"/>
        <v>4F</v>
      </c>
      <c r="P434" s="5" t="str">
        <f t="shared" si="152"/>
        <v>2B</v>
      </c>
      <c r="Q434" s="5" t="str">
        <f t="shared" si="153"/>
        <v>7E</v>
      </c>
      <c r="R434" s="5" t="str">
        <f t="shared" si="154"/>
        <v>98</v>
      </c>
      <c r="S434" s="5" t="str">
        <f t="shared" si="155"/>
        <v>47</v>
      </c>
      <c r="T434" s="5" t="str">
        <f t="shared" si="156"/>
        <v>DC</v>
      </c>
      <c r="U434" s="5" t="str">
        <f t="shared" si="157"/>
        <v>7D</v>
      </c>
      <c r="V434" s="5" t="str">
        <f t="shared" si="158"/>
        <v>EB</v>
      </c>
      <c r="X434" s="5" t="s">
        <v>182</v>
      </c>
      <c r="Y434" s="5" t="s">
        <v>68</v>
      </c>
      <c r="Z434" s="5" t="s">
        <v>58</v>
      </c>
      <c r="AA434" s="5" t="s">
        <v>249</v>
      </c>
      <c r="AB434" s="5" t="s">
        <v>119</v>
      </c>
      <c r="AC434" s="5" t="s">
        <v>85</v>
      </c>
      <c r="AD434" s="5" t="s">
        <v>58</v>
      </c>
      <c r="AE434" s="5" t="s">
        <v>231</v>
      </c>
      <c r="AF434" s="5" t="s">
        <v>64</v>
      </c>
      <c r="AG434" s="5" t="s">
        <v>85</v>
      </c>
      <c r="AH434" s="5" t="s">
        <v>58</v>
      </c>
      <c r="AI434" s="5" t="s">
        <v>177</v>
      </c>
      <c r="AJ434" s="5" t="s">
        <v>49</v>
      </c>
      <c r="AK434" s="5" t="s">
        <v>103</v>
      </c>
      <c r="AL434" s="5" t="s">
        <v>111</v>
      </c>
      <c r="AM434" s="5" t="s">
        <v>43</v>
      </c>
      <c r="AO434" s="17"/>
      <c r="AP434" s="17"/>
      <c r="AQ434" s="17"/>
      <c r="AR434" s="17"/>
      <c r="AS434" s="17"/>
    </row>
    <row r="435" spans="1:45" x14ac:dyDescent="0.4">
      <c r="A435" s="6" t="s">
        <v>679</v>
      </c>
      <c r="B435" s="2" t="str">
        <f t="shared" si="159"/>
        <v>F496 EBF2 16EA CDC3 EBDA 46EA 7BF6 017B</v>
      </c>
      <c r="D435" s="2" t="str">
        <f t="shared" si="160"/>
        <v>F496EBF216EACDC3EBDA46EA7BF6017B</v>
      </c>
      <c r="E435" s="2">
        <f t="shared" si="161"/>
        <v>125696</v>
      </c>
      <c r="F435" s="3" t="str">
        <f t="shared" si="162"/>
        <v>1EB00</v>
      </c>
      <c r="G435" s="5" t="str">
        <f t="shared" si="143"/>
        <v>F4</v>
      </c>
      <c r="H435" s="5" t="str">
        <f t="shared" si="144"/>
        <v>96</v>
      </c>
      <c r="I435" s="5" t="str">
        <f t="shared" si="145"/>
        <v>EB</v>
      </c>
      <c r="J435" s="5" t="str">
        <f t="shared" si="146"/>
        <v>F2</v>
      </c>
      <c r="K435" s="5" t="str">
        <f t="shared" si="147"/>
        <v>16</v>
      </c>
      <c r="L435" s="5" t="str">
        <f t="shared" si="148"/>
        <v>EA</v>
      </c>
      <c r="M435" s="5" t="str">
        <f t="shared" si="149"/>
        <v>CD</v>
      </c>
      <c r="N435" s="5" t="str">
        <f t="shared" si="150"/>
        <v>C3</v>
      </c>
      <c r="O435" s="5" t="str">
        <f t="shared" si="151"/>
        <v>EB</v>
      </c>
      <c r="P435" s="5" t="str">
        <f t="shared" si="152"/>
        <v>DA</v>
      </c>
      <c r="Q435" s="5" t="str">
        <f t="shared" si="153"/>
        <v>46</v>
      </c>
      <c r="R435" s="5" t="str">
        <f t="shared" si="154"/>
        <v>EA</v>
      </c>
      <c r="S435" s="5" t="str">
        <f t="shared" si="155"/>
        <v>7B</v>
      </c>
      <c r="T435" s="5" t="str">
        <f t="shared" si="156"/>
        <v>F6</v>
      </c>
      <c r="U435" s="5" t="str">
        <f t="shared" si="157"/>
        <v>01</v>
      </c>
      <c r="V435" s="5" t="str">
        <f t="shared" si="158"/>
        <v>7B</v>
      </c>
      <c r="X435" s="5" t="s">
        <v>153</v>
      </c>
      <c r="Y435" s="5" t="s">
        <v>73</v>
      </c>
      <c r="Z435" s="5" t="s">
        <v>43</v>
      </c>
      <c r="AA435" s="5" t="s">
        <v>126</v>
      </c>
      <c r="AB435" s="5" t="s">
        <v>146</v>
      </c>
      <c r="AC435" s="5" t="s">
        <v>216</v>
      </c>
      <c r="AD435" s="5" t="s">
        <v>108</v>
      </c>
      <c r="AE435" s="5" t="s">
        <v>16</v>
      </c>
      <c r="AF435" s="5" t="s">
        <v>43</v>
      </c>
      <c r="AG435" s="5" t="s">
        <v>105</v>
      </c>
      <c r="AH435" s="5" t="s">
        <v>230</v>
      </c>
      <c r="AI435" s="5" t="s">
        <v>216</v>
      </c>
      <c r="AJ435" s="5" t="s">
        <v>50</v>
      </c>
      <c r="AK435" s="5" t="s">
        <v>81</v>
      </c>
      <c r="AL435" s="5" t="s">
        <v>1</v>
      </c>
      <c r="AM435" s="5" t="s">
        <v>50</v>
      </c>
      <c r="AO435" s="17"/>
      <c r="AP435" s="17"/>
      <c r="AQ435" s="17"/>
      <c r="AR435" s="17"/>
      <c r="AS435" s="17"/>
    </row>
    <row r="436" spans="1:45" x14ac:dyDescent="0.4">
      <c r="A436" s="6" t="s">
        <v>680</v>
      </c>
      <c r="B436" s="2" t="str">
        <f t="shared" si="159"/>
        <v>C93E 8032 DE00 7BCD DBE9 C30C EB47 234E</v>
      </c>
      <c r="D436" s="2" t="str">
        <f t="shared" si="160"/>
        <v>C93E8032DE007BCDDBE9C30CEB47234E</v>
      </c>
      <c r="E436" s="2">
        <f t="shared" si="161"/>
        <v>125712</v>
      </c>
      <c r="F436" s="3" t="str">
        <f t="shared" si="162"/>
        <v>1EB10</v>
      </c>
      <c r="G436" s="5" t="str">
        <f t="shared" si="143"/>
        <v>C9</v>
      </c>
      <c r="H436" s="5" t="str">
        <f t="shared" si="144"/>
        <v>3E</v>
      </c>
      <c r="I436" s="5" t="str">
        <f t="shared" si="145"/>
        <v>80</v>
      </c>
      <c r="J436" s="5" t="str">
        <f t="shared" si="146"/>
        <v>32</v>
      </c>
      <c r="K436" s="5" t="str">
        <f t="shared" si="147"/>
        <v>DE</v>
      </c>
      <c r="L436" s="5" t="str">
        <f t="shared" si="148"/>
        <v>00</v>
      </c>
      <c r="M436" s="5" t="str">
        <f t="shared" si="149"/>
        <v>7B</v>
      </c>
      <c r="N436" s="5" t="str">
        <f t="shared" si="150"/>
        <v>CD</v>
      </c>
      <c r="O436" s="5" t="str">
        <f t="shared" si="151"/>
        <v>DB</v>
      </c>
      <c r="P436" s="5" t="str">
        <f t="shared" si="152"/>
        <v>E9</v>
      </c>
      <c r="Q436" s="5" t="str">
        <f t="shared" si="153"/>
        <v>C3</v>
      </c>
      <c r="R436" s="5" t="str">
        <f t="shared" si="154"/>
        <v>0C</v>
      </c>
      <c r="S436" s="5" t="str">
        <f t="shared" si="155"/>
        <v>EB</v>
      </c>
      <c r="T436" s="5" t="str">
        <f t="shared" si="156"/>
        <v>47</v>
      </c>
      <c r="U436" s="5" t="str">
        <f t="shared" si="157"/>
        <v>23</v>
      </c>
      <c r="V436" s="5" t="str">
        <f t="shared" si="158"/>
        <v>4E</v>
      </c>
      <c r="X436" s="5" t="s">
        <v>53</v>
      </c>
      <c r="Y436" s="5" t="s">
        <v>47</v>
      </c>
      <c r="Z436" s="5" t="s">
        <v>88</v>
      </c>
      <c r="AA436" s="5" t="s">
        <v>51</v>
      </c>
      <c r="AB436" s="5" t="s">
        <v>124</v>
      </c>
      <c r="AC436" s="5" t="s">
        <v>0</v>
      </c>
      <c r="AD436" s="5" t="s">
        <v>50</v>
      </c>
      <c r="AE436" s="5" t="s">
        <v>108</v>
      </c>
      <c r="AF436" s="5" t="s">
        <v>208</v>
      </c>
      <c r="AG436" s="5" t="s">
        <v>116</v>
      </c>
      <c r="AH436" s="5" t="s">
        <v>16</v>
      </c>
      <c r="AI436" s="5" t="s">
        <v>12</v>
      </c>
      <c r="AJ436" s="5" t="s">
        <v>43</v>
      </c>
      <c r="AK436" s="5" t="s">
        <v>49</v>
      </c>
      <c r="AL436" s="5" t="s">
        <v>59</v>
      </c>
      <c r="AM436" s="5" t="s">
        <v>185</v>
      </c>
      <c r="AO436" s="17"/>
      <c r="AP436" s="17"/>
      <c r="AQ436" s="17"/>
      <c r="AR436" s="17"/>
      <c r="AS436" s="17"/>
    </row>
    <row r="437" spans="1:45" x14ac:dyDescent="0.4">
      <c r="A437" s="6" t="s">
        <v>681</v>
      </c>
      <c r="B437" s="2" t="str">
        <f t="shared" si="159"/>
        <v>2356 235E CDF1 EBC8 78CD E9C1 CDBA C1D8</v>
      </c>
      <c r="D437" s="2" t="str">
        <f t="shared" si="160"/>
        <v>2356235ECDF1EBC878CDE9C1CDBAC1D8</v>
      </c>
      <c r="E437" s="2">
        <f t="shared" si="161"/>
        <v>125728</v>
      </c>
      <c r="F437" s="3" t="str">
        <f t="shared" si="162"/>
        <v>1EB20</v>
      </c>
      <c r="G437" s="5" t="str">
        <f t="shared" si="143"/>
        <v>23</v>
      </c>
      <c r="H437" s="5" t="str">
        <f t="shared" si="144"/>
        <v>56</v>
      </c>
      <c r="I437" s="5" t="str">
        <f t="shared" si="145"/>
        <v>23</v>
      </c>
      <c r="J437" s="5" t="str">
        <f t="shared" si="146"/>
        <v>5E</v>
      </c>
      <c r="K437" s="5" t="str">
        <f t="shared" si="147"/>
        <v>CD</v>
      </c>
      <c r="L437" s="5" t="str">
        <f t="shared" si="148"/>
        <v>F1</v>
      </c>
      <c r="M437" s="5" t="str">
        <f t="shared" si="149"/>
        <v>EB</v>
      </c>
      <c r="N437" s="5" t="str">
        <f t="shared" si="150"/>
        <v>C8</v>
      </c>
      <c r="O437" s="5" t="str">
        <f t="shared" si="151"/>
        <v>78</v>
      </c>
      <c r="P437" s="5" t="str">
        <f t="shared" si="152"/>
        <v>CD</v>
      </c>
      <c r="Q437" s="5" t="str">
        <f t="shared" si="153"/>
        <v>E9</v>
      </c>
      <c r="R437" s="5" t="str">
        <f t="shared" si="154"/>
        <v>C1</v>
      </c>
      <c r="S437" s="5" t="str">
        <f t="shared" si="155"/>
        <v>CD</v>
      </c>
      <c r="T437" s="5" t="str">
        <f t="shared" si="156"/>
        <v>BA</v>
      </c>
      <c r="U437" s="5" t="str">
        <f t="shared" si="157"/>
        <v>C1</v>
      </c>
      <c r="V437" s="5" t="str">
        <f t="shared" si="158"/>
        <v>D8</v>
      </c>
      <c r="X437" s="5" t="s">
        <v>59</v>
      </c>
      <c r="Y437" s="5" t="s">
        <v>206</v>
      </c>
      <c r="Z437" s="5" t="s">
        <v>59</v>
      </c>
      <c r="AA437" s="5" t="s">
        <v>65</v>
      </c>
      <c r="AB437" s="5" t="s">
        <v>108</v>
      </c>
      <c r="AC437" s="5" t="s">
        <v>63</v>
      </c>
      <c r="AD437" s="5" t="s">
        <v>43</v>
      </c>
      <c r="AE437" s="5" t="s">
        <v>83</v>
      </c>
      <c r="AF437" s="5" t="s">
        <v>75</v>
      </c>
      <c r="AG437" s="5" t="s">
        <v>108</v>
      </c>
      <c r="AH437" s="5" t="s">
        <v>116</v>
      </c>
      <c r="AI437" s="5" t="s">
        <v>23</v>
      </c>
      <c r="AJ437" s="5" t="s">
        <v>108</v>
      </c>
      <c r="AK437" s="5" t="s">
        <v>110</v>
      </c>
      <c r="AL437" s="5" t="s">
        <v>23</v>
      </c>
      <c r="AM437" s="5" t="s">
        <v>179</v>
      </c>
      <c r="AO437" s="17"/>
      <c r="AP437" s="17"/>
      <c r="AQ437" s="17"/>
      <c r="AR437" s="17"/>
      <c r="AS437" s="17"/>
    </row>
    <row r="438" spans="1:45" x14ac:dyDescent="0.4">
      <c r="A438" s="6" t="s">
        <v>682</v>
      </c>
      <c r="B438" s="2" t="str">
        <f t="shared" si="159"/>
        <v>78E6 80AE 773E 01B7 C9F5 6F2D FA46 EBB7</v>
      </c>
      <c r="D438" s="2" t="str">
        <f t="shared" si="160"/>
        <v>78E680AE773E01B7C9F56F2DFA46EBB7</v>
      </c>
      <c r="E438" s="2">
        <f t="shared" si="161"/>
        <v>125744</v>
      </c>
      <c r="F438" s="3" t="str">
        <f t="shared" si="162"/>
        <v>1EB30</v>
      </c>
      <c r="G438" s="5" t="str">
        <f t="shared" si="143"/>
        <v>78</v>
      </c>
      <c r="H438" s="5" t="str">
        <f t="shared" si="144"/>
        <v>E6</v>
      </c>
      <c r="I438" s="5" t="str">
        <f t="shared" si="145"/>
        <v>80</v>
      </c>
      <c r="J438" s="5" t="str">
        <f t="shared" si="146"/>
        <v>AE</v>
      </c>
      <c r="K438" s="5" t="str">
        <f t="shared" si="147"/>
        <v>77</v>
      </c>
      <c r="L438" s="5" t="str">
        <f t="shared" si="148"/>
        <v>3E</v>
      </c>
      <c r="M438" s="5" t="str">
        <f t="shared" si="149"/>
        <v>01</v>
      </c>
      <c r="N438" s="5" t="str">
        <f t="shared" si="150"/>
        <v>B7</v>
      </c>
      <c r="O438" s="5" t="str">
        <f t="shared" si="151"/>
        <v>C9</v>
      </c>
      <c r="P438" s="5" t="str">
        <f t="shared" si="152"/>
        <v>F5</v>
      </c>
      <c r="Q438" s="5" t="str">
        <f t="shared" si="153"/>
        <v>6F</v>
      </c>
      <c r="R438" s="5" t="str">
        <f t="shared" si="154"/>
        <v>2D</v>
      </c>
      <c r="S438" s="5" t="str">
        <f t="shared" si="155"/>
        <v>FA</v>
      </c>
      <c r="T438" s="5" t="str">
        <f t="shared" si="156"/>
        <v>46</v>
      </c>
      <c r="U438" s="5" t="str">
        <f t="shared" si="157"/>
        <v>EB</v>
      </c>
      <c r="V438" s="5" t="str">
        <f t="shared" si="158"/>
        <v>B7</v>
      </c>
      <c r="X438" s="5" t="s">
        <v>75</v>
      </c>
      <c r="Y438" s="5" t="s">
        <v>97</v>
      </c>
      <c r="Z438" s="5" t="s">
        <v>88</v>
      </c>
      <c r="AA438" s="5" t="s">
        <v>69</v>
      </c>
      <c r="AB438" s="5" t="s">
        <v>109</v>
      </c>
      <c r="AC438" s="5" t="s">
        <v>47</v>
      </c>
      <c r="AD438" s="5" t="s">
        <v>1</v>
      </c>
      <c r="AE438" s="5" t="s">
        <v>46</v>
      </c>
      <c r="AF438" s="5" t="s">
        <v>53</v>
      </c>
      <c r="AG438" s="5" t="s">
        <v>56</v>
      </c>
      <c r="AH438" s="5" t="s">
        <v>61</v>
      </c>
      <c r="AI438" s="5" t="s">
        <v>143</v>
      </c>
      <c r="AJ438" s="5" t="s">
        <v>48</v>
      </c>
      <c r="AK438" s="5" t="s">
        <v>230</v>
      </c>
      <c r="AL438" s="5" t="s">
        <v>43</v>
      </c>
      <c r="AM438" s="5" t="s">
        <v>46</v>
      </c>
      <c r="AO438" s="17"/>
      <c r="AP438" s="17"/>
      <c r="AQ438" s="17"/>
      <c r="AR438" s="17"/>
      <c r="AS438" s="17"/>
    </row>
    <row r="439" spans="1:45" x14ac:dyDescent="0.4">
      <c r="A439" s="6" t="s">
        <v>683</v>
      </c>
      <c r="B439" s="2" t="str">
        <f t="shared" si="159"/>
        <v>CD48 EBC3 3BEB F1C9 7B17 5F7A 1757 7917</v>
      </c>
      <c r="D439" s="2" t="str">
        <f t="shared" si="160"/>
        <v>CD48EBC33BEBF1C97B175F7A17577917</v>
      </c>
      <c r="E439" s="2">
        <f t="shared" si="161"/>
        <v>125760</v>
      </c>
      <c r="F439" s="3" t="str">
        <f t="shared" si="162"/>
        <v>1EB40</v>
      </c>
      <c r="G439" s="5" t="str">
        <f t="shared" si="143"/>
        <v>CD</v>
      </c>
      <c r="H439" s="5" t="str">
        <f t="shared" si="144"/>
        <v>48</v>
      </c>
      <c r="I439" s="5" t="str">
        <f t="shared" si="145"/>
        <v>EB</v>
      </c>
      <c r="J439" s="5" t="str">
        <f t="shared" si="146"/>
        <v>C3</v>
      </c>
      <c r="K439" s="5" t="str">
        <f t="shared" si="147"/>
        <v>3B</v>
      </c>
      <c r="L439" s="5" t="str">
        <f t="shared" si="148"/>
        <v>EB</v>
      </c>
      <c r="M439" s="5" t="str">
        <f t="shared" si="149"/>
        <v>F1</v>
      </c>
      <c r="N439" s="5" t="str">
        <f t="shared" si="150"/>
        <v>C9</v>
      </c>
      <c r="O439" s="5" t="str">
        <f t="shared" si="151"/>
        <v>7B</v>
      </c>
      <c r="P439" s="5" t="str">
        <f t="shared" si="152"/>
        <v>17</v>
      </c>
      <c r="Q439" s="5" t="str">
        <f t="shared" si="153"/>
        <v>5F</v>
      </c>
      <c r="R439" s="5" t="str">
        <f t="shared" si="154"/>
        <v>7A</v>
      </c>
      <c r="S439" s="5" t="str">
        <f t="shared" si="155"/>
        <v>17</v>
      </c>
      <c r="T439" s="5" t="str">
        <f t="shared" si="156"/>
        <v>57</v>
      </c>
      <c r="U439" s="5" t="str">
        <f t="shared" si="157"/>
        <v>79</v>
      </c>
      <c r="V439" s="5" t="str">
        <f t="shared" si="158"/>
        <v>17</v>
      </c>
      <c r="X439" s="5" t="s">
        <v>108</v>
      </c>
      <c r="Y439" s="5" t="s">
        <v>226</v>
      </c>
      <c r="Z439" s="5" t="s">
        <v>43</v>
      </c>
      <c r="AA439" s="5" t="s">
        <v>16</v>
      </c>
      <c r="AB439" s="5" t="s">
        <v>193</v>
      </c>
      <c r="AC439" s="5" t="s">
        <v>43</v>
      </c>
      <c r="AD439" s="5" t="s">
        <v>63</v>
      </c>
      <c r="AE439" s="5" t="s">
        <v>53</v>
      </c>
      <c r="AF439" s="5" t="s">
        <v>50</v>
      </c>
      <c r="AG439" s="5" t="s">
        <v>71</v>
      </c>
      <c r="AH439" s="5" t="s">
        <v>68</v>
      </c>
      <c r="AI439" s="5" t="s">
        <v>76</v>
      </c>
      <c r="AJ439" s="5" t="s">
        <v>71</v>
      </c>
      <c r="AK439" s="5" t="s">
        <v>119</v>
      </c>
      <c r="AL439" s="5" t="s">
        <v>24</v>
      </c>
      <c r="AM439" s="5" t="s">
        <v>71</v>
      </c>
      <c r="AO439" s="17"/>
      <c r="AP439" s="17"/>
      <c r="AQ439" s="17"/>
      <c r="AR439" s="17"/>
      <c r="AS439" s="17"/>
    </row>
    <row r="440" spans="1:45" x14ac:dyDescent="0.4">
      <c r="A440" s="6" t="s">
        <v>684</v>
      </c>
      <c r="B440" s="2" t="str">
        <f t="shared" si="159"/>
        <v>4F78 8F47 C92E 08BD FA64 EB5A 5148 0600</v>
      </c>
      <c r="D440" s="2" t="str">
        <f t="shared" si="160"/>
        <v>4F788F47C92E08BDFA64EB5A51480600</v>
      </c>
      <c r="E440" s="2">
        <f t="shared" si="161"/>
        <v>125776</v>
      </c>
      <c r="F440" s="3" t="str">
        <f t="shared" si="162"/>
        <v>1EB50</v>
      </c>
      <c r="G440" s="5" t="str">
        <f t="shared" si="143"/>
        <v>4F</v>
      </c>
      <c r="H440" s="5" t="str">
        <f t="shared" si="144"/>
        <v>78</v>
      </c>
      <c r="I440" s="5" t="str">
        <f t="shared" si="145"/>
        <v>8F</v>
      </c>
      <c r="J440" s="5" t="str">
        <f t="shared" si="146"/>
        <v>47</v>
      </c>
      <c r="K440" s="5" t="str">
        <f t="shared" si="147"/>
        <v>C9</v>
      </c>
      <c r="L440" s="5" t="str">
        <f t="shared" si="148"/>
        <v>2E</v>
      </c>
      <c r="M440" s="5" t="str">
        <f t="shared" si="149"/>
        <v>08</v>
      </c>
      <c r="N440" s="5" t="str">
        <f t="shared" si="150"/>
        <v>BD</v>
      </c>
      <c r="O440" s="5" t="str">
        <f t="shared" si="151"/>
        <v>FA</v>
      </c>
      <c r="P440" s="5" t="str">
        <f t="shared" si="152"/>
        <v>64</v>
      </c>
      <c r="Q440" s="5" t="str">
        <f t="shared" si="153"/>
        <v>EB</v>
      </c>
      <c r="R440" s="5" t="str">
        <f t="shared" si="154"/>
        <v>5A</v>
      </c>
      <c r="S440" s="5" t="str">
        <f t="shared" si="155"/>
        <v>51</v>
      </c>
      <c r="T440" s="5" t="str">
        <f t="shared" si="156"/>
        <v>48</v>
      </c>
      <c r="U440" s="5" t="str">
        <f t="shared" si="157"/>
        <v>06</v>
      </c>
      <c r="V440" s="5" t="str">
        <f t="shared" si="158"/>
        <v>00</v>
      </c>
      <c r="X440" s="5" t="s">
        <v>64</v>
      </c>
      <c r="Y440" s="5" t="s">
        <v>75</v>
      </c>
      <c r="Z440" s="5" t="s">
        <v>227</v>
      </c>
      <c r="AA440" s="5" t="s">
        <v>49</v>
      </c>
      <c r="AB440" s="5" t="s">
        <v>53</v>
      </c>
      <c r="AC440" s="5" t="s">
        <v>107</v>
      </c>
      <c r="AD440" s="5" t="s">
        <v>8</v>
      </c>
      <c r="AE440" s="5" t="s">
        <v>219</v>
      </c>
      <c r="AF440" s="5" t="s">
        <v>48</v>
      </c>
      <c r="AG440" s="5" t="s">
        <v>250</v>
      </c>
      <c r="AH440" s="5" t="s">
        <v>43</v>
      </c>
      <c r="AI440" s="5" t="s">
        <v>167</v>
      </c>
      <c r="AJ440" s="5" t="s">
        <v>220</v>
      </c>
      <c r="AK440" s="5" t="s">
        <v>226</v>
      </c>
      <c r="AL440" s="5" t="s">
        <v>6</v>
      </c>
      <c r="AM440" s="5" t="s">
        <v>0</v>
      </c>
      <c r="AO440" s="17"/>
      <c r="AP440" s="17"/>
      <c r="AQ440" s="17"/>
      <c r="AR440" s="17"/>
      <c r="AS440" s="17"/>
    </row>
    <row r="441" spans="1:45" x14ac:dyDescent="0.4">
      <c r="A441" s="6" t="s">
        <v>685</v>
      </c>
      <c r="B441" s="2" t="str">
        <f t="shared" si="159"/>
        <v>95C2 57EB B7C8 6FB7 CD70 EB2D C267 EBC9</v>
      </c>
      <c r="D441" s="2" t="str">
        <f t="shared" si="160"/>
        <v>95C257EBB7C86FB7CD70EB2DC267EBC9</v>
      </c>
      <c r="E441" s="2">
        <f t="shared" si="161"/>
        <v>125792</v>
      </c>
      <c r="F441" s="3" t="str">
        <f t="shared" si="162"/>
        <v>1EB60</v>
      </c>
      <c r="G441" s="5" t="str">
        <f t="shared" si="143"/>
        <v>95</v>
      </c>
      <c r="H441" s="5" t="str">
        <f t="shared" si="144"/>
        <v>C2</v>
      </c>
      <c r="I441" s="5" t="str">
        <f t="shared" si="145"/>
        <v>57</v>
      </c>
      <c r="J441" s="5" t="str">
        <f t="shared" si="146"/>
        <v>EB</v>
      </c>
      <c r="K441" s="5" t="str">
        <f t="shared" si="147"/>
        <v>B7</v>
      </c>
      <c r="L441" s="5" t="str">
        <f t="shared" si="148"/>
        <v>C8</v>
      </c>
      <c r="M441" s="5" t="str">
        <f t="shared" si="149"/>
        <v>6F</v>
      </c>
      <c r="N441" s="5" t="str">
        <f t="shared" si="150"/>
        <v>B7</v>
      </c>
      <c r="O441" s="5" t="str">
        <f t="shared" si="151"/>
        <v>CD</v>
      </c>
      <c r="P441" s="5" t="str">
        <f t="shared" si="152"/>
        <v>70</v>
      </c>
      <c r="Q441" s="5" t="str">
        <f t="shared" si="153"/>
        <v>EB</v>
      </c>
      <c r="R441" s="5" t="str">
        <f t="shared" si="154"/>
        <v>2D</v>
      </c>
      <c r="S441" s="5" t="str">
        <f t="shared" si="155"/>
        <v>C2</v>
      </c>
      <c r="T441" s="5" t="str">
        <f t="shared" si="156"/>
        <v>67</v>
      </c>
      <c r="U441" s="5" t="str">
        <f t="shared" si="157"/>
        <v>EB</v>
      </c>
      <c r="V441" s="5" t="str">
        <f t="shared" si="158"/>
        <v>C9</v>
      </c>
      <c r="X441" s="5" t="s">
        <v>221</v>
      </c>
      <c r="Y441" s="5" t="s">
        <v>29</v>
      </c>
      <c r="Z441" s="5" t="s">
        <v>119</v>
      </c>
      <c r="AA441" s="5" t="s">
        <v>43</v>
      </c>
      <c r="AB441" s="5" t="s">
        <v>46</v>
      </c>
      <c r="AC441" s="5" t="s">
        <v>83</v>
      </c>
      <c r="AD441" s="5" t="s">
        <v>61</v>
      </c>
      <c r="AE441" s="5" t="s">
        <v>46</v>
      </c>
      <c r="AF441" s="5" t="s">
        <v>108</v>
      </c>
      <c r="AG441" s="5" t="s">
        <v>173</v>
      </c>
      <c r="AH441" s="5" t="s">
        <v>43</v>
      </c>
      <c r="AI441" s="5" t="s">
        <v>143</v>
      </c>
      <c r="AJ441" s="5" t="s">
        <v>29</v>
      </c>
      <c r="AK441" s="5" t="s">
        <v>150</v>
      </c>
      <c r="AL441" s="5" t="s">
        <v>43</v>
      </c>
      <c r="AM441" s="5" t="s">
        <v>53</v>
      </c>
      <c r="AO441" s="17"/>
      <c r="AP441" s="17"/>
      <c r="AQ441" s="17"/>
      <c r="AR441" s="17"/>
      <c r="AS441" s="17"/>
    </row>
    <row r="442" spans="1:45" x14ac:dyDescent="0.4">
      <c r="A442" s="6" t="s">
        <v>686</v>
      </c>
      <c r="B442" s="2" t="str">
        <f t="shared" si="159"/>
        <v>781F 4779 1F4F 7A1F 577B 1F5F C92B 7EEE</v>
      </c>
      <c r="D442" s="2" t="str">
        <f t="shared" si="160"/>
        <v>781F47791F4F7A1F577B1F5FC92B7EEE</v>
      </c>
      <c r="E442" s="2">
        <f t="shared" si="161"/>
        <v>125808</v>
      </c>
      <c r="F442" s="3" t="str">
        <f t="shared" si="162"/>
        <v>1EB70</v>
      </c>
      <c r="G442" s="5" t="str">
        <f t="shared" si="143"/>
        <v>78</v>
      </c>
      <c r="H442" s="5" t="str">
        <f t="shared" si="144"/>
        <v>1F</v>
      </c>
      <c r="I442" s="5" t="str">
        <f t="shared" si="145"/>
        <v>47</v>
      </c>
      <c r="J442" s="5" t="str">
        <f t="shared" si="146"/>
        <v>79</v>
      </c>
      <c r="K442" s="5" t="str">
        <f t="shared" si="147"/>
        <v>1F</v>
      </c>
      <c r="L442" s="5" t="str">
        <f t="shared" si="148"/>
        <v>4F</v>
      </c>
      <c r="M442" s="5" t="str">
        <f t="shared" si="149"/>
        <v>7A</v>
      </c>
      <c r="N442" s="5" t="str">
        <f t="shared" si="150"/>
        <v>1F</v>
      </c>
      <c r="O442" s="5" t="str">
        <f t="shared" si="151"/>
        <v>57</v>
      </c>
      <c r="P442" s="5" t="str">
        <f t="shared" si="152"/>
        <v>7B</v>
      </c>
      <c r="Q442" s="5" t="str">
        <f t="shared" si="153"/>
        <v>1F</v>
      </c>
      <c r="R442" s="5" t="str">
        <f t="shared" si="154"/>
        <v>5F</v>
      </c>
      <c r="S442" s="5" t="str">
        <f t="shared" si="155"/>
        <v>C9</v>
      </c>
      <c r="T442" s="5" t="str">
        <f t="shared" si="156"/>
        <v>2B</v>
      </c>
      <c r="U442" s="5" t="str">
        <f t="shared" si="157"/>
        <v>7E</v>
      </c>
      <c r="V442" s="5" t="str">
        <f t="shared" si="158"/>
        <v>EE</v>
      </c>
      <c r="X442" s="5" t="s">
        <v>75</v>
      </c>
      <c r="Y442" s="5" t="s">
        <v>79</v>
      </c>
      <c r="Z442" s="5" t="s">
        <v>49</v>
      </c>
      <c r="AA442" s="5" t="s">
        <v>24</v>
      </c>
      <c r="AB442" s="5" t="s">
        <v>79</v>
      </c>
      <c r="AC442" s="5" t="s">
        <v>64</v>
      </c>
      <c r="AD442" s="5" t="s">
        <v>76</v>
      </c>
      <c r="AE442" s="5" t="s">
        <v>79</v>
      </c>
      <c r="AF442" s="5" t="s">
        <v>119</v>
      </c>
      <c r="AG442" s="5" t="s">
        <v>50</v>
      </c>
      <c r="AH442" s="5" t="s">
        <v>79</v>
      </c>
      <c r="AI442" s="5" t="s">
        <v>68</v>
      </c>
      <c r="AJ442" s="5" t="s">
        <v>53</v>
      </c>
      <c r="AK442" s="5" t="s">
        <v>85</v>
      </c>
      <c r="AL442" s="5" t="s">
        <v>58</v>
      </c>
      <c r="AM442" s="5" t="s">
        <v>104</v>
      </c>
      <c r="AO442" s="17"/>
      <c r="AP442" s="17"/>
      <c r="AQ442" s="17"/>
      <c r="AR442" s="17"/>
      <c r="AS442" s="17"/>
    </row>
    <row r="443" spans="1:45" x14ac:dyDescent="0.4">
      <c r="A443" s="6" t="s">
        <v>687</v>
      </c>
      <c r="B443" s="2" t="str">
        <f t="shared" si="159"/>
        <v>8077 AF6F 935F 7D9A 577D 994F 7D98 6FA0</v>
      </c>
      <c r="D443" s="2" t="str">
        <f t="shared" si="160"/>
        <v>8077AF6F935F7D9A577D994F7D986FA0</v>
      </c>
      <c r="E443" s="2">
        <f t="shared" si="161"/>
        <v>125824</v>
      </c>
      <c r="F443" s="3" t="str">
        <f t="shared" si="162"/>
        <v>1EB80</v>
      </c>
      <c r="G443" s="5" t="str">
        <f t="shared" si="143"/>
        <v>80</v>
      </c>
      <c r="H443" s="5" t="str">
        <f t="shared" si="144"/>
        <v>77</v>
      </c>
      <c r="I443" s="5" t="str">
        <f t="shared" si="145"/>
        <v>AF</v>
      </c>
      <c r="J443" s="5" t="str">
        <f t="shared" si="146"/>
        <v>6F</v>
      </c>
      <c r="K443" s="5" t="str">
        <f t="shared" si="147"/>
        <v>93</v>
      </c>
      <c r="L443" s="5" t="str">
        <f t="shared" si="148"/>
        <v>5F</v>
      </c>
      <c r="M443" s="5" t="str">
        <f t="shared" si="149"/>
        <v>7D</v>
      </c>
      <c r="N443" s="5" t="str">
        <f t="shared" si="150"/>
        <v>9A</v>
      </c>
      <c r="O443" s="5" t="str">
        <f t="shared" si="151"/>
        <v>57</v>
      </c>
      <c r="P443" s="5" t="str">
        <f t="shared" si="152"/>
        <v>7D</v>
      </c>
      <c r="Q443" s="5" t="str">
        <f t="shared" si="153"/>
        <v>99</v>
      </c>
      <c r="R443" s="5" t="str">
        <f t="shared" si="154"/>
        <v>4F</v>
      </c>
      <c r="S443" s="5" t="str">
        <f t="shared" si="155"/>
        <v>7D</v>
      </c>
      <c r="T443" s="5" t="str">
        <f t="shared" si="156"/>
        <v>98</v>
      </c>
      <c r="U443" s="5" t="str">
        <f t="shared" si="157"/>
        <v>6F</v>
      </c>
      <c r="V443" s="5" t="str">
        <f t="shared" si="158"/>
        <v>A0</v>
      </c>
      <c r="X443" s="5" t="s">
        <v>88</v>
      </c>
      <c r="Y443" s="5" t="s">
        <v>109</v>
      </c>
      <c r="Z443" s="5" t="s">
        <v>125</v>
      </c>
      <c r="AA443" s="5" t="s">
        <v>61</v>
      </c>
      <c r="AB443" s="5" t="s">
        <v>182</v>
      </c>
      <c r="AC443" s="5" t="s">
        <v>68</v>
      </c>
      <c r="AD443" s="5" t="s">
        <v>111</v>
      </c>
      <c r="AE443" s="5" t="s">
        <v>249</v>
      </c>
      <c r="AF443" s="5" t="s">
        <v>119</v>
      </c>
      <c r="AG443" s="5" t="s">
        <v>111</v>
      </c>
      <c r="AH443" s="5" t="s">
        <v>231</v>
      </c>
      <c r="AI443" s="5" t="s">
        <v>64</v>
      </c>
      <c r="AJ443" s="5" t="s">
        <v>111</v>
      </c>
      <c r="AK443" s="5" t="s">
        <v>177</v>
      </c>
      <c r="AL443" s="5" t="s">
        <v>61</v>
      </c>
      <c r="AM443" s="5" t="s">
        <v>156</v>
      </c>
      <c r="AO443" s="17"/>
      <c r="AP443" s="17"/>
      <c r="AQ443" s="17"/>
      <c r="AR443" s="17"/>
      <c r="AS443" s="17"/>
    </row>
    <row r="444" spans="1:45" x14ac:dyDescent="0.4">
      <c r="A444" s="6" t="s">
        <v>688</v>
      </c>
      <c r="B444" s="2" t="str">
        <f t="shared" si="159"/>
        <v>1745 7D1F 8FC9 CDA0 EBD4 B7C1 3F1F B7C9</v>
      </c>
      <c r="D444" s="2" t="str">
        <f t="shared" si="160"/>
        <v>17457D1F8FC9CDA0EBD4B7C13F1FB7C9</v>
      </c>
      <c r="E444" s="2">
        <f t="shared" si="161"/>
        <v>125840</v>
      </c>
      <c r="F444" s="3" t="str">
        <f t="shared" si="162"/>
        <v>1EB90</v>
      </c>
      <c r="G444" s="5" t="str">
        <f t="shared" si="143"/>
        <v>17</v>
      </c>
      <c r="H444" s="5" t="str">
        <f t="shared" si="144"/>
        <v>45</v>
      </c>
      <c r="I444" s="5" t="str">
        <f t="shared" si="145"/>
        <v>7D</v>
      </c>
      <c r="J444" s="5" t="str">
        <f t="shared" si="146"/>
        <v>1F</v>
      </c>
      <c r="K444" s="5" t="str">
        <f t="shared" si="147"/>
        <v>8F</v>
      </c>
      <c r="L444" s="5" t="str">
        <f t="shared" si="148"/>
        <v>C9</v>
      </c>
      <c r="M444" s="5" t="str">
        <f t="shared" si="149"/>
        <v>CD</v>
      </c>
      <c r="N444" s="5" t="str">
        <f t="shared" si="150"/>
        <v>A0</v>
      </c>
      <c r="O444" s="5" t="str">
        <f t="shared" si="151"/>
        <v>EB</v>
      </c>
      <c r="P444" s="5" t="str">
        <f t="shared" si="152"/>
        <v>D4</v>
      </c>
      <c r="Q444" s="5" t="str">
        <f t="shared" si="153"/>
        <v>B7</v>
      </c>
      <c r="R444" s="5" t="str">
        <f t="shared" si="154"/>
        <v>C1</v>
      </c>
      <c r="S444" s="5" t="str">
        <f t="shared" si="155"/>
        <v>3F</v>
      </c>
      <c r="T444" s="5" t="str">
        <f t="shared" si="156"/>
        <v>1F</v>
      </c>
      <c r="U444" s="5" t="str">
        <f t="shared" si="157"/>
        <v>B7</v>
      </c>
      <c r="V444" s="5" t="str">
        <f t="shared" si="158"/>
        <v>C9</v>
      </c>
      <c r="X444" s="5" t="s">
        <v>71</v>
      </c>
      <c r="Y444" s="5" t="s">
        <v>139</v>
      </c>
      <c r="Z444" s="5" t="s">
        <v>111</v>
      </c>
      <c r="AA444" s="5" t="s">
        <v>79</v>
      </c>
      <c r="AB444" s="5" t="s">
        <v>227</v>
      </c>
      <c r="AC444" s="5" t="s">
        <v>53</v>
      </c>
      <c r="AD444" s="5" t="s">
        <v>108</v>
      </c>
      <c r="AE444" s="5" t="s">
        <v>156</v>
      </c>
      <c r="AF444" s="5" t="s">
        <v>43</v>
      </c>
      <c r="AG444" s="5" t="s">
        <v>52</v>
      </c>
      <c r="AH444" s="5" t="s">
        <v>46</v>
      </c>
      <c r="AI444" s="5" t="s">
        <v>23</v>
      </c>
      <c r="AJ444" s="5" t="s">
        <v>144</v>
      </c>
      <c r="AK444" s="5" t="s">
        <v>79</v>
      </c>
      <c r="AL444" s="5" t="s">
        <v>46</v>
      </c>
      <c r="AM444" s="5" t="s">
        <v>53</v>
      </c>
      <c r="AO444" s="17"/>
      <c r="AP444" s="17"/>
      <c r="AQ444" s="17"/>
      <c r="AR444" s="17"/>
      <c r="AS444" s="17"/>
    </row>
    <row r="445" spans="1:45" x14ac:dyDescent="0.4">
      <c r="A445" s="6" t="s">
        <v>689</v>
      </c>
      <c r="B445" s="2" t="str">
        <f t="shared" si="159"/>
        <v>E52E 2078 B7C2 BAEB 414A 535F 7DD6 086F</v>
      </c>
      <c r="D445" s="2" t="str">
        <f t="shared" si="160"/>
        <v>E52E2078B7C2BAEB414A535F7DD6086F</v>
      </c>
      <c r="E445" s="2">
        <f t="shared" si="161"/>
        <v>125856</v>
      </c>
      <c r="F445" s="3" t="str">
        <f t="shared" si="162"/>
        <v>1EBA0</v>
      </c>
      <c r="G445" s="5" t="str">
        <f t="shared" si="143"/>
        <v>E5</v>
      </c>
      <c r="H445" s="5" t="str">
        <f t="shared" si="144"/>
        <v>2E</v>
      </c>
      <c r="I445" s="5" t="str">
        <f t="shared" si="145"/>
        <v>20</v>
      </c>
      <c r="J445" s="5" t="str">
        <f t="shared" si="146"/>
        <v>78</v>
      </c>
      <c r="K445" s="5" t="str">
        <f t="shared" si="147"/>
        <v>B7</v>
      </c>
      <c r="L445" s="5" t="str">
        <f t="shared" si="148"/>
        <v>C2</v>
      </c>
      <c r="M445" s="5" t="str">
        <f t="shared" si="149"/>
        <v>BA</v>
      </c>
      <c r="N445" s="5" t="str">
        <f t="shared" si="150"/>
        <v>EB</v>
      </c>
      <c r="O445" s="5" t="str">
        <f t="shared" si="151"/>
        <v>41</v>
      </c>
      <c r="P445" s="5" t="str">
        <f t="shared" si="152"/>
        <v>4A</v>
      </c>
      <c r="Q445" s="5" t="str">
        <f t="shared" si="153"/>
        <v>53</v>
      </c>
      <c r="R445" s="5" t="str">
        <f t="shared" si="154"/>
        <v>5F</v>
      </c>
      <c r="S445" s="5" t="str">
        <f t="shared" si="155"/>
        <v>7D</v>
      </c>
      <c r="T445" s="5" t="str">
        <f t="shared" si="156"/>
        <v>D6</v>
      </c>
      <c r="U445" s="5" t="str">
        <f t="shared" si="157"/>
        <v>08</v>
      </c>
      <c r="V445" s="5" t="str">
        <f t="shared" si="158"/>
        <v>6F</v>
      </c>
      <c r="X445" s="5" t="s">
        <v>54</v>
      </c>
      <c r="Y445" s="5" t="s">
        <v>107</v>
      </c>
      <c r="Z445" s="5" t="s">
        <v>159</v>
      </c>
      <c r="AA445" s="5" t="s">
        <v>75</v>
      </c>
      <c r="AB445" s="5" t="s">
        <v>46</v>
      </c>
      <c r="AC445" s="5" t="s">
        <v>29</v>
      </c>
      <c r="AD445" s="5" t="s">
        <v>110</v>
      </c>
      <c r="AE445" s="5" t="s">
        <v>43</v>
      </c>
      <c r="AF445" s="5" t="s">
        <v>187</v>
      </c>
      <c r="AG445" s="5" t="s">
        <v>115</v>
      </c>
      <c r="AH445" s="5" t="s">
        <v>37</v>
      </c>
      <c r="AI445" s="5" t="s">
        <v>68</v>
      </c>
      <c r="AJ445" s="5" t="s">
        <v>111</v>
      </c>
      <c r="AK445" s="5" t="s">
        <v>102</v>
      </c>
      <c r="AL445" s="5" t="s">
        <v>8</v>
      </c>
      <c r="AM445" s="5" t="s">
        <v>61</v>
      </c>
      <c r="AO445" s="17"/>
      <c r="AP445" s="17"/>
      <c r="AQ445" s="17"/>
      <c r="AR445" s="17"/>
      <c r="AS445" s="17"/>
    </row>
    <row r="446" spans="1:45" x14ac:dyDescent="0.4">
      <c r="A446" s="6" t="s">
        <v>690</v>
      </c>
      <c r="B446" s="2" t="str">
        <f t="shared" si="159"/>
        <v>C2A3 EBE1 37C9 2DCD 48EB F2B6 EB7D D620</v>
      </c>
      <c r="D446" s="2" t="str">
        <f t="shared" si="160"/>
        <v>C2A3EBE137C92DCD48EBF2B6EB7DD620</v>
      </c>
      <c r="E446" s="2">
        <f t="shared" si="161"/>
        <v>125872</v>
      </c>
      <c r="F446" s="3" t="str">
        <f t="shared" si="162"/>
        <v>1EBB0</v>
      </c>
      <c r="G446" s="5" t="str">
        <f t="shared" si="143"/>
        <v>C2</v>
      </c>
      <c r="H446" s="5" t="str">
        <f t="shared" si="144"/>
        <v>A3</v>
      </c>
      <c r="I446" s="5" t="str">
        <f t="shared" si="145"/>
        <v>EB</v>
      </c>
      <c r="J446" s="5" t="str">
        <f t="shared" si="146"/>
        <v>E1</v>
      </c>
      <c r="K446" s="5" t="str">
        <f t="shared" si="147"/>
        <v>37</v>
      </c>
      <c r="L446" s="5" t="str">
        <f t="shared" si="148"/>
        <v>C9</v>
      </c>
      <c r="M446" s="5" t="str">
        <f t="shared" si="149"/>
        <v>2D</v>
      </c>
      <c r="N446" s="5" t="str">
        <f t="shared" si="150"/>
        <v>CD</v>
      </c>
      <c r="O446" s="5" t="str">
        <f t="shared" si="151"/>
        <v>48</v>
      </c>
      <c r="P446" s="5" t="str">
        <f t="shared" si="152"/>
        <v>EB</v>
      </c>
      <c r="Q446" s="5" t="str">
        <f t="shared" si="153"/>
        <v>F2</v>
      </c>
      <c r="R446" s="5" t="str">
        <f t="shared" si="154"/>
        <v>B6</v>
      </c>
      <c r="S446" s="5" t="str">
        <f t="shared" si="155"/>
        <v>EB</v>
      </c>
      <c r="T446" s="5" t="str">
        <f t="shared" si="156"/>
        <v>7D</v>
      </c>
      <c r="U446" s="5" t="str">
        <f t="shared" si="157"/>
        <v>D6</v>
      </c>
      <c r="V446" s="5" t="str">
        <f t="shared" si="158"/>
        <v>20</v>
      </c>
      <c r="X446" s="5" t="s">
        <v>29</v>
      </c>
      <c r="Y446" s="5" t="s">
        <v>72</v>
      </c>
      <c r="Z446" s="5" t="s">
        <v>43</v>
      </c>
      <c r="AA446" s="5" t="s">
        <v>82</v>
      </c>
      <c r="AB446" s="5" t="s">
        <v>123</v>
      </c>
      <c r="AC446" s="5" t="s">
        <v>53</v>
      </c>
      <c r="AD446" s="5" t="s">
        <v>143</v>
      </c>
      <c r="AE446" s="5" t="s">
        <v>108</v>
      </c>
      <c r="AF446" s="5" t="s">
        <v>226</v>
      </c>
      <c r="AG446" s="5" t="s">
        <v>43</v>
      </c>
      <c r="AH446" s="5" t="s">
        <v>126</v>
      </c>
      <c r="AI446" s="5" t="s">
        <v>233</v>
      </c>
      <c r="AJ446" s="5" t="s">
        <v>43</v>
      </c>
      <c r="AK446" s="5" t="s">
        <v>111</v>
      </c>
      <c r="AL446" s="5" t="s">
        <v>102</v>
      </c>
      <c r="AM446" s="5" t="s">
        <v>159</v>
      </c>
      <c r="AO446" s="17"/>
      <c r="AP446" s="17"/>
      <c r="AQ446" s="17"/>
      <c r="AR446" s="17"/>
      <c r="AS446" s="17"/>
    </row>
    <row r="447" spans="1:45" x14ac:dyDescent="0.4">
      <c r="A447" s="6" t="s">
        <v>691</v>
      </c>
      <c r="B447" s="2" t="str">
        <f t="shared" si="159"/>
        <v>B7E1 C97B B7FC D1EB D821 D500 5E7E C3DB</v>
      </c>
      <c r="D447" s="2" t="str">
        <f t="shared" si="160"/>
        <v>B7E1C97BB7FCD1EBD821D5005E7EC3DB</v>
      </c>
      <c r="E447" s="2">
        <f t="shared" si="161"/>
        <v>125888</v>
      </c>
      <c r="F447" s="3" t="str">
        <f t="shared" si="162"/>
        <v>1EBC0</v>
      </c>
      <c r="G447" s="5" t="str">
        <f t="shared" si="143"/>
        <v>B7</v>
      </c>
      <c r="H447" s="5" t="str">
        <f t="shared" si="144"/>
        <v>E1</v>
      </c>
      <c r="I447" s="5" t="str">
        <f t="shared" si="145"/>
        <v>C9</v>
      </c>
      <c r="J447" s="5" t="str">
        <f t="shared" si="146"/>
        <v>7B</v>
      </c>
      <c r="K447" s="5" t="str">
        <f t="shared" si="147"/>
        <v>B7</v>
      </c>
      <c r="L447" s="5" t="str">
        <f t="shared" si="148"/>
        <v>FC</v>
      </c>
      <c r="M447" s="5" t="str">
        <f t="shared" si="149"/>
        <v>D1</v>
      </c>
      <c r="N447" s="5" t="str">
        <f t="shared" si="150"/>
        <v>EB</v>
      </c>
      <c r="O447" s="5" t="str">
        <f t="shared" si="151"/>
        <v>D8</v>
      </c>
      <c r="P447" s="5" t="str">
        <f t="shared" si="152"/>
        <v>21</v>
      </c>
      <c r="Q447" s="5" t="str">
        <f t="shared" si="153"/>
        <v>D5</v>
      </c>
      <c r="R447" s="5" t="str">
        <f t="shared" si="154"/>
        <v>00</v>
      </c>
      <c r="S447" s="5" t="str">
        <f t="shared" si="155"/>
        <v>5E</v>
      </c>
      <c r="T447" s="5" t="str">
        <f t="shared" si="156"/>
        <v>7E</v>
      </c>
      <c r="U447" s="5" t="str">
        <f t="shared" si="157"/>
        <v>C3</v>
      </c>
      <c r="V447" s="5" t="str">
        <f t="shared" si="158"/>
        <v>DB</v>
      </c>
      <c r="X447" s="5" t="s">
        <v>46</v>
      </c>
      <c r="Y447" s="5" t="s">
        <v>82</v>
      </c>
      <c r="Z447" s="5" t="s">
        <v>53</v>
      </c>
      <c r="AA447" s="5" t="s">
        <v>50</v>
      </c>
      <c r="AB447" s="5" t="s">
        <v>46</v>
      </c>
      <c r="AC447" s="5" t="s">
        <v>154</v>
      </c>
      <c r="AD447" s="5" t="s">
        <v>62</v>
      </c>
      <c r="AE447" s="5" t="s">
        <v>43</v>
      </c>
      <c r="AF447" s="5" t="s">
        <v>179</v>
      </c>
      <c r="AG447" s="5" t="s">
        <v>55</v>
      </c>
      <c r="AH447" s="5" t="s">
        <v>26</v>
      </c>
      <c r="AI447" s="5" t="s">
        <v>0</v>
      </c>
      <c r="AJ447" s="5" t="s">
        <v>65</v>
      </c>
      <c r="AK447" s="5" t="s">
        <v>58</v>
      </c>
      <c r="AL447" s="5" t="s">
        <v>16</v>
      </c>
      <c r="AM447" s="5" t="s">
        <v>208</v>
      </c>
      <c r="AO447" s="17"/>
      <c r="AP447" s="17"/>
      <c r="AQ447" s="17"/>
      <c r="AR447" s="17"/>
      <c r="AS447" s="17"/>
    </row>
    <row r="448" spans="1:45" x14ac:dyDescent="0.4">
      <c r="A448" s="6" t="s">
        <v>692</v>
      </c>
      <c r="B448" s="2" t="str">
        <f t="shared" si="159"/>
        <v>E914 C00C C004 C006 80C5 F5E5 3E01 21D5</v>
      </c>
      <c r="D448" s="2" t="str">
        <f t="shared" si="160"/>
        <v>E914C00CC004C00680C5F5E53E0121D5</v>
      </c>
      <c r="E448" s="2">
        <f t="shared" si="161"/>
        <v>125904</v>
      </c>
      <c r="F448" s="3" t="str">
        <f t="shared" si="162"/>
        <v>1EBD0</v>
      </c>
      <c r="G448" s="5" t="str">
        <f t="shared" si="143"/>
        <v>E9</v>
      </c>
      <c r="H448" s="5" t="str">
        <f t="shared" si="144"/>
        <v>14</v>
      </c>
      <c r="I448" s="5" t="str">
        <f t="shared" si="145"/>
        <v>C0</v>
      </c>
      <c r="J448" s="5" t="str">
        <f t="shared" si="146"/>
        <v>0C</v>
      </c>
      <c r="K448" s="5" t="str">
        <f t="shared" si="147"/>
        <v>C0</v>
      </c>
      <c r="L448" s="5" t="str">
        <f t="shared" si="148"/>
        <v>04</v>
      </c>
      <c r="M448" s="5" t="str">
        <f t="shared" si="149"/>
        <v>C0</v>
      </c>
      <c r="N448" s="5" t="str">
        <f t="shared" si="150"/>
        <v>06</v>
      </c>
      <c r="O448" s="5" t="str">
        <f t="shared" si="151"/>
        <v>80</v>
      </c>
      <c r="P448" s="5" t="str">
        <f t="shared" si="152"/>
        <v>C5</v>
      </c>
      <c r="Q448" s="5" t="str">
        <f t="shared" si="153"/>
        <v>F5</v>
      </c>
      <c r="R448" s="5" t="str">
        <f t="shared" si="154"/>
        <v>E5</v>
      </c>
      <c r="S448" s="5" t="str">
        <f t="shared" si="155"/>
        <v>3E</v>
      </c>
      <c r="T448" s="5" t="str">
        <f t="shared" si="156"/>
        <v>01</v>
      </c>
      <c r="U448" s="5" t="str">
        <f t="shared" si="157"/>
        <v>21</v>
      </c>
      <c r="V448" s="5" t="str">
        <f t="shared" si="158"/>
        <v>D5</v>
      </c>
      <c r="X448" s="5" t="s">
        <v>116</v>
      </c>
      <c r="Y448" s="5" t="s">
        <v>35</v>
      </c>
      <c r="Z448" s="5" t="s">
        <v>20</v>
      </c>
      <c r="AA448" s="5" t="s">
        <v>12</v>
      </c>
      <c r="AB448" s="5" t="s">
        <v>20</v>
      </c>
      <c r="AC448" s="5" t="s">
        <v>4</v>
      </c>
      <c r="AD448" s="5" t="s">
        <v>20</v>
      </c>
      <c r="AE448" s="5" t="s">
        <v>6</v>
      </c>
      <c r="AF448" s="5" t="s">
        <v>88</v>
      </c>
      <c r="AG448" s="5" t="s">
        <v>33</v>
      </c>
      <c r="AH448" s="5" t="s">
        <v>56</v>
      </c>
      <c r="AI448" s="5" t="s">
        <v>54</v>
      </c>
      <c r="AJ448" s="5" t="s">
        <v>47</v>
      </c>
      <c r="AK448" s="5" t="s">
        <v>1</v>
      </c>
      <c r="AL448" s="5" t="s">
        <v>55</v>
      </c>
      <c r="AM448" s="5" t="s">
        <v>26</v>
      </c>
      <c r="AO448" s="17"/>
      <c r="AP448" s="17"/>
      <c r="AQ448" s="17"/>
      <c r="AR448" s="17"/>
      <c r="AS448" s="17"/>
    </row>
    <row r="449" spans="1:45" x14ac:dyDescent="0.4">
      <c r="A449" s="6" t="s">
        <v>693</v>
      </c>
      <c r="B449" s="2" t="str">
        <f t="shared" si="159"/>
        <v>00CD BAC1 E1C1 78C1 C9C5 F5E5 3EFF C3DE</v>
      </c>
      <c r="D449" s="2" t="str">
        <f t="shared" si="160"/>
        <v>00CDBAC1E1C178C1C9C5F5E53EFFC3DE</v>
      </c>
      <c r="E449" s="2">
        <f t="shared" si="161"/>
        <v>125920</v>
      </c>
      <c r="F449" s="3" t="str">
        <f t="shared" si="162"/>
        <v>1EBE0</v>
      </c>
      <c r="G449" s="5" t="str">
        <f t="shared" si="143"/>
        <v>00</v>
      </c>
      <c r="H449" s="5" t="str">
        <f t="shared" si="144"/>
        <v>CD</v>
      </c>
      <c r="I449" s="5" t="str">
        <f t="shared" si="145"/>
        <v>BA</v>
      </c>
      <c r="J449" s="5" t="str">
        <f t="shared" si="146"/>
        <v>C1</v>
      </c>
      <c r="K449" s="5" t="str">
        <f t="shared" si="147"/>
        <v>E1</v>
      </c>
      <c r="L449" s="5" t="str">
        <f t="shared" si="148"/>
        <v>C1</v>
      </c>
      <c r="M449" s="5" t="str">
        <f t="shared" si="149"/>
        <v>78</v>
      </c>
      <c r="N449" s="5" t="str">
        <f t="shared" si="150"/>
        <v>C1</v>
      </c>
      <c r="O449" s="5" t="str">
        <f t="shared" si="151"/>
        <v>C9</v>
      </c>
      <c r="P449" s="5" t="str">
        <f t="shared" si="152"/>
        <v>C5</v>
      </c>
      <c r="Q449" s="5" t="str">
        <f t="shared" si="153"/>
        <v>F5</v>
      </c>
      <c r="R449" s="5" t="str">
        <f t="shared" si="154"/>
        <v>E5</v>
      </c>
      <c r="S449" s="5" t="str">
        <f t="shared" si="155"/>
        <v>3E</v>
      </c>
      <c r="T449" s="5" t="str">
        <f t="shared" si="156"/>
        <v>FF</v>
      </c>
      <c r="U449" s="5" t="str">
        <f t="shared" si="157"/>
        <v>C3</v>
      </c>
      <c r="V449" s="5" t="str">
        <f t="shared" si="158"/>
        <v>DE</v>
      </c>
      <c r="X449" s="5" t="s">
        <v>0</v>
      </c>
      <c r="Y449" s="5" t="s">
        <v>108</v>
      </c>
      <c r="Z449" s="5" t="s">
        <v>110</v>
      </c>
      <c r="AA449" s="5" t="s">
        <v>23</v>
      </c>
      <c r="AB449" s="5" t="s">
        <v>82</v>
      </c>
      <c r="AC449" s="5" t="s">
        <v>23</v>
      </c>
      <c r="AD449" s="5" t="s">
        <v>75</v>
      </c>
      <c r="AE449" s="5" t="s">
        <v>23</v>
      </c>
      <c r="AF449" s="5" t="s">
        <v>53</v>
      </c>
      <c r="AG449" s="5" t="s">
        <v>33</v>
      </c>
      <c r="AH449" s="5" t="s">
        <v>56</v>
      </c>
      <c r="AI449" s="5" t="s">
        <v>54</v>
      </c>
      <c r="AJ449" s="5" t="s">
        <v>47</v>
      </c>
      <c r="AK449" s="5" t="s">
        <v>181</v>
      </c>
      <c r="AL449" s="5" t="s">
        <v>16</v>
      </c>
      <c r="AM449" s="5" t="s">
        <v>124</v>
      </c>
      <c r="AO449" s="17"/>
      <c r="AP449" s="17"/>
      <c r="AQ449" s="17"/>
      <c r="AR449" s="17"/>
      <c r="AS449" s="17"/>
    </row>
    <row r="450" spans="1:45" x14ac:dyDescent="0.4">
      <c r="A450" s="6" t="s">
        <v>694</v>
      </c>
      <c r="B450" s="2" t="str">
        <f t="shared" si="159"/>
        <v>EB21 D500 7E23 B623 B623 B62B 2B2B 7EC9</v>
      </c>
      <c r="D450" s="2" t="str">
        <f t="shared" si="160"/>
        <v>EB21D5007E23B623B623B62B2B2B7EC9</v>
      </c>
      <c r="E450" s="2">
        <f t="shared" si="161"/>
        <v>125936</v>
      </c>
      <c r="F450" s="3" t="str">
        <f t="shared" si="162"/>
        <v>1EBF0</v>
      </c>
      <c r="G450" s="5" t="str">
        <f t="shared" si="143"/>
        <v>EB</v>
      </c>
      <c r="H450" s="5" t="str">
        <f t="shared" si="144"/>
        <v>21</v>
      </c>
      <c r="I450" s="5" t="str">
        <f t="shared" si="145"/>
        <v>D5</v>
      </c>
      <c r="J450" s="5" t="str">
        <f t="shared" si="146"/>
        <v>00</v>
      </c>
      <c r="K450" s="5" t="str">
        <f t="shared" si="147"/>
        <v>7E</v>
      </c>
      <c r="L450" s="5" t="str">
        <f t="shared" si="148"/>
        <v>23</v>
      </c>
      <c r="M450" s="5" t="str">
        <f t="shared" si="149"/>
        <v>B6</v>
      </c>
      <c r="N450" s="5" t="str">
        <f t="shared" si="150"/>
        <v>23</v>
      </c>
      <c r="O450" s="5" t="str">
        <f t="shared" si="151"/>
        <v>B6</v>
      </c>
      <c r="P450" s="5" t="str">
        <f t="shared" si="152"/>
        <v>23</v>
      </c>
      <c r="Q450" s="5" t="str">
        <f t="shared" si="153"/>
        <v>B6</v>
      </c>
      <c r="R450" s="5" t="str">
        <f t="shared" si="154"/>
        <v>2B</v>
      </c>
      <c r="S450" s="5" t="str">
        <f t="shared" si="155"/>
        <v>2B</v>
      </c>
      <c r="T450" s="5" t="str">
        <f t="shared" si="156"/>
        <v>2B</v>
      </c>
      <c r="U450" s="5" t="str">
        <f t="shared" si="157"/>
        <v>7E</v>
      </c>
      <c r="V450" s="5" t="str">
        <f t="shared" si="158"/>
        <v>C9</v>
      </c>
      <c r="X450" s="5" t="s">
        <v>43</v>
      </c>
      <c r="Y450" s="5" t="s">
        <v>55</v>
      </c>
      <c r="Z450" s="5" t="s">
        <v>26</v>
      </c>
      <c r="AA450" s="5" t="s">
        <v>0</v>
      </c>
      <c r="AB450" s="5" t="s">
        <v>58</v>
      </c>
      <c r="AC450" s="5" t="s">
        <v>59</v>
      </c>
      <c r="AD450" s="5" t="s">
        <v>233</v>
      </c>
      <c r="AE450" s="5" t="s">
        <v>59</v>
      </c>
      <c r="AF450" s="5" t="s">
        <v>233</v>
      </c>
      <c r="AG450" s="5" t="s">
        <v>59</v>
      </c>
      <c r="AH450" s="5" t="s">
        <v>233</v>
      </c>
      <c r="AI450" s="5" t="s">
        <v>85</v>
      </c>
      <c r="AJ450" s="5" t="s">
        <v>85</v>
      </c>
      <c r="AK450" s="5" t="s">
        <v>85</v>
      </c>
      <c r="AL450" s="5" t="s">
        <v>58</v>
      </c>
      <c r="AM450" s="5" t="s">
        <v>53</v>
      </c>
      <c r="AO450" s="17"/>
      <c r="AP450" s="17"/>
      <c r="AQ450" s="17"/>
      <c r="AR450" s="17"/>
      <c r="AS450" s="17"/>
    </row>
    <row r="451" spans="1:45" x14ac:dyDescent="0.4">
      <c r="A451" s="6" t="s">
        <v>695</v>
      </c>
      <c r="B451" s="2" t="str">
        <f t="shared" si="159"/>
        <v>7932 DD00 626B 22DB 00AF 574F 473A D800</v>
      </c>
      <c r="D451" s="2" t="str">
        <f t="shared" si="160"/>
        <v>7932DD00626B22DB00AF574F473AD800</v>
      </c>
      <c r="E451" s="2">
        <f t="shared" si="161"/>
        <v>125952</v>
      </c>
      <c r="F451" s="3" t="str">
        <f t="shared" si="162"/>
        <v>1EC00</v>
      </c>
      <c r="G451" s="5" t="str">
        <f t="shared" ref="G451:G495" si="163">MID(D451,1,2)</f>
        <v>79</v>
      </c>
      <c r="H451" s="5" t="str">
        <f t="shared" ref="H451:H495" si="164">MID(D451,3,2)</f>
        <v>32</v>
      </c>
      <c r="I451" s="5" t="str">
        <f t="shared" ref="I451:I495" si="165">MID(D451,5,2)</f>
        <v>DD</v>
      </c>
      <c r="J451" s="5" t="str">
        <f t="shared" ref="J451:J495" si="166">MID(D451,7,2)</f>
        <v>00</v>
      </c>
      <c r="K451" s="5" t="str">
        <f t="shared" ref="K451:K495" si="167">MID(D451,9,2)</f>
        <v>62</v>
      </c>
      <c r="L451" s="5" t="str">
        <f t="shared" ref="L451:L495" si="168">MID(D451,11,2)</f>
        <v>6B</v>
      </c>
      <c r="M451" s="5" t="str">
        <f t="shared" ref="M451:M495" si="169">MID(D451,13,2)</f>
        <v>22</v>
      </c>
      <c r="N451" s="5" t="str">
        <f t="shared" ref="N451:N495" si="170">MID(D451,15,2)</f>
        <v>DB</v>
      </c>
      <c r="O451" s="5" t="str">
        <f t="shared" ref="O451:O495" si="171">MID(D451,17,2)</f>
        <v>00</v>
      </c>
      <c r="P451" s="5" t="str">
        <f t="shared" ref="P451:P495" si="172">MID(D451,19,2)</f>
        <v>AF</v>
      </c>
      <c r="Q451" s="5" t="str">
        <f t="shared" ref="Q451:Q495" si="173">MID(D451,21,2)</f>
        <v>57</v>
      </c>
      <c r="R451" s="5" t="str">
        <f t="shared" ref="R451:R495" si="174">MID(D451,23,2)</f>
        <v>4F</v>
      </c>
      <c r="S451" s="5" t="str">
        <f t="shared" ref="S451:S495" si="175">MID(D451,25,2)</f>
        <v>47</v>
      </c>
      <c r="T451" s="5" t="str">
        <f t="shared" ref="T451:T495" si="176">MID(D451,27,2)</f>
        <v>3A</v>
      </c>
      <c r="U451" s="5" t="str">
        <f t="shared" ref="U451:U495" si="177">MID(D451,29,2)</f>
        <v>D8</v>
      </c>
      <c r="V451" s="5" t="str">
        <f t="shared" ref="V451:V495" si="178">MID(D451,31,2)</f>
        <v>00</v>
      </c>
      <c r="X451" s="5" t="s">
        <v>24</v>
      </c>
      <c r="Y451" s="5" t="s">
        <v>51</v>
      </c>
      <c r="Z451" s="5" t="s">
        <v>93</v>
      </c>
      <c r="AA451" s="5" t="s">
        <v>0</v>
      </c>
      <c r="AB451" s="5" t="s">
        <v>96</v>
      </c>
      <c r="AC451" s="5" t="s">
        <v>136</v>
      </c>
      <c r="AD451" s="5" t="s">
        <v>41</v>
      </c>
      <c r="AE451" s="5" t="s">
        <v>208</v>
      </c>
      <c r="AF451" s="5" t="s">
        <v>0</v>
      </c>
      <c r="AG451" s="5" t="s">
        <v>125</v>
      </c>
      <c r="AH451" s="5" t="s">
        <v>119</v>
      </c>
      <c r="AI451" s="5" t="s">
        <v>64</v>
      </c>
      <c r="AJ451" s="5" t="s">
        <v>49</v>
      </c>
      <c r="AK451" s="5" t="s">
        <v>45</v>
      </c>
      <c r="AL451" s="5" t="s">
        <v>179</v>
      </c>
      <c r="AM451" s="5" t="s">
        <v>0</v>
      </c>
      <c r="AO451" s="17"/>
      <c r="AP451" s="17"/>
      <c r="AQ451" s="17"/>
      <c r="AR451" s="17"/>
      <c r="AS451" s="17"/>
    </row>
    <row r="452" spans="1:45" x14ac:dyDescent="0.4">
      <c r="A452" s="6" t="s">
        <v>696</v>
      </c>
      <c r="B452" s="2" t="str">
        <f t="shared" ref="B452:B514" si="179">UPPER(A452)</f>
        <v>CD1C EC3A D700 CD1C EC3A D600 6A59 5047</v>
      </c>
      <c r="D452" s="2" t="str">
        <f t="shared" si="160"/>
        <v>CD1CEC3AD700CD1CEC3AD6006A595047</v>
      </c>
      <c r="E452" s="2">
        <f t="shared" si="161"/>
        <v>125968</v>
      </c>
      <c r="F452" s="3" t="str">
        <f t="shared" si="162"/>
        <v>1EC10</v>
      </c>
      <c r="G452" s="5" t="str">
        <f t="shared" si="163"/>
        <v>CD</v>
      </c>
      <c r="H452" s="5" t="str">
        <f t="shared" si="164"/>
        <v>1C</v>
      </c>
      <c r="I452" s="5" t="str">
        <f t="shared" si="165"/>
        <v>EC</v>
      </c>
      <c r="J452" s="5" t="str">
        <f t="shared" si="166"/>
        <v>3A</v>
      </c>
      <c r="K452" s="5" t="str">
        <f t="shared" si="167"/>
        <v>D7</v>
      </c>
      <c r="L452" s="5" t="str">
        <f t="shared" si="168"/>
        <v>00</v>
      </c>
      <c r="M452" s="5" t="str">
        <f t="shared" si="169"/>
        <v>CD</v>
      </c>
      <c r="N452" s="5" t="str">
        <f t="shared" si="170"/>
        <v>1C</v>
      </c>
      <c r="O452" s="5" t="str">
        <f t="shared" si="171"/>
        <v>EC</v>
      </c>
      <c r="P452" s="5" t="str">
        <f t="shared" si="172"/>
        <v>3A</v>
      </c>
      <c r="Q452" s="5" t="str">
        <f t="shared" si="173"/>
        <v>D6</v>
      </c>
      <c r="R452" s="5" t="str">
        <f t="shared" si="174"/>
        <v>00</v>
      </c>
      <c r="S452" s="5" t="str">
        <f t="shared" si="175"/>
        <v>6A</v>
      </c>
      <c r="T452" s="5" t="str">
        <f t="shared" si="176"/>
        <v>59</v>
      </c>
      <c r="U452" s="5" t="str">
        <f t="shared" si="177"/>
        <v>50</v>
      </c>
      <c r="V452" s="5" t="str">
        <f t="shared" si="178"/>
        <v>47</v>
      </c>
      <c r="X452" s="5" t="s">
        <v>108</v>
      </c>
      <c r="Y452" s="5" t="s">
        <v>138</v>
      </c>
      <c r="Z452" s="5" t="s">
        <v>175</v>
      </c>
      <c r="AA452" s="5" t="s">
        <v>45</v>
      </c>
      <c r="AB452" s="5" t="s">
        <v>172</v>
      </c>
      <c r="AC452" s="5" t="s">
        <v>0</v>
      </c>
      <c r="AD452" s="5" t="s">
        <v>108</v>
      </c>
      <c r="AE452" s="5" t="s">
        <v>138</v>
      </c>
      <c r="AF452" s="5" t="s">
        <v>175</v>
      </c>
      <c r="AG452" s="5" t="s">
        <v>45</v>
      </c>
      <c r="AH452" s="5" t="s">
        <v>102</v>
      </c>
      <c r="AI452" s="5" t="s">
        <v>0</v>
      </c>
      <c r="AJ452" s="5" t="s">
        <v>189</v>
      </c>
      <c r="AK452" s="5" t="s">
        <v>194</v>
      </c>
      <c r="AL452" s="5" t="s">
        <v>135</v>
      </c>
      <c r="AM452" s="5" t="s">
        <v>49</v>
      </c>
      <c r="AO452" s="17"/>
      <c r="AP452" s="17"/>
      <c r="AQ452" s="17"/>
      <c r="AR452" s="17"/>
      <c r="AS452" s="17"/>
    </row>
    <row r="453" spans="1:45" x14ac:dyDescent="0.4">
      <c r="A453" s="6" t="s">
        <v>697</v>
      </c>
      <c r="B453" s="2" t="str">
        <f t="shared" si="179"/>
        <v>AF4F 90DA 29EC 4A53 C97D 8FC8 6FCD 48EB</v>
      </c>
      <c r="D453" s="2" t="str">
        <f t="shared" ref="D453:D514" si="180">MID(B453,1,4)&amp;MID(B453,6,4)&amp;MID(B453,11,4)&amp;MID(B453,16,4)&amp;MID(B453,21,4)&amp;MID(B453,26,4)&amp;MID(B453,31,4)&amp;MID(B453,36,4)</f>
        <v>AF4F90DA29EC4A53C97D8FC86FCD48EB</v>
      </c>
      <c r="E453" s="2">
        <f t="shared" ref="E453:E514" si="181">E452+16</f>
        <v>125984</v>
      </c>
      <c r="F453" s="3" t="str">
        <f t="shared" ref="F453:F514" si="182">DEC2HEX(E453,5)</f>
        <v>1EC20</v>
      </c>
      <c r="G453" s="5" t="str">
        <f t="shared" si="163"/>
        <v>AF</v>
      </c>
      <c r="H453" s="5" t="str">
        <f t="shared" si="164"/>
        <v>4F</v>
      </c>
      <c r="I453" s="5" t="str">
        <f t="shared" si="165"/>
        <v>90</v>
      </c>
      <c r="J453" s="5" t="str">
        <f t="shared" si="166"/>
        <v>DA</v>
      </c>
      <c r="K453" s="5" t="str">
        <f t="shared" si="167"/>
        <v>29</v>
      </c>
      <c r="L453" s="5" t="str">
        <f t="shared" si="168"/>
        <v>EC</v>
      </c>
      <c r="M453" s="5" t="str">
        <f t="shared" si="169"/>
        <v>4A</v>
      </c>
      <c r="N453" s="5" t="str">
        <f t="shared" si="170"/>
        <v>53</v>
      </c>
      <c r="O453" s="5" t="str">
        <f t="shared" si="171"/>
        <v>C9</v>
      </c>
      <c r="P453" s="5" t="str">
        <f t="shared" si="172"/>
        <v>7D</v>
      </c>
      <c r="Q453" s="5" t="str">
        <f t="shared" si="173"/>
        <v>8F</v>
      </c>
      <c r="R453" s="5" t="str">
        <f t="shared" si="174"/>
        <v>C8</v>
      </c>
      <c r="S453" s="5" t="str">
        <f t="shared" si="175"/>
        <v>6F</v>
      </c>
      <c r="T453" s="5" t="str">
        <f t="shared" si="176"/>
        <v>CD</v>
      </c>
      <c r="U453" s="5" t="str">
        <f t="shared" si="177"/>
        <v>48</v>
      </c>
      <c r="V453" s="5" t="str">
        <f t="shared" si="178"/>
        <v>EB</v>
      </c>
      <c r="X453" s="5" t="s">
        <v>125</v>
      </c>
      <c r="Y453" s="5" t="s">
        <v>64</v>
      </c>
      <c r="Z453" s="5" t="s">
        <v>112</v>
      </c>
      <c r="AA453" s="5" t="s">
        <v>105</v>
      </c>
      <c r="AB453" s="5" t="s">
        <v>130</v>
      </c>
      <c r="AC453" s="5" t="s">
        <v>175</v>
      </c>
      <c r="AD453" s="5" t="s">
        <v>115</v>
      </c>
      <c r="AE453" s="5" t="s">
        <v>37</v>
      </c>
      <c r="AF453" s="5" t="s">
        <v>53</v>
      </c>
      <c r="AG453" s="5" t="s">
        <v>111</v>
      </c>
      <c r="AH453" s="5" t="s">
        <v>227</v>
      </c>
      <c r="AI453" s="5" t="s">
        <v>83</v>
      </c>
      <c r="AJ453" s="5" t="s">
        <v>61</v>
      </c>
      <c r="AK453" s="5" t="s">
        <v>108</v>
      </c>
      <c r="AL453" s="5" t="s">
        <v>226</v>
      </c>
      <c r="AM453" s="5" t="s">
        <v>43</v>
      </c>
      <c r="AO453" s="17"/>
      <c r="AP453" s="17"/>
      <c r="AQ453" s="17"/>
      <c r="AR453" s="17"/>
      <c r="AS453" s="17"/>
    </row>
    <row r="454" spans="1:45" x14ac:dyDescent="0.4">
      <c r="A454" s="6" t="s">
        <v>698</v>
      </c>
      <c r="B454" s="2" t="str">
        <f t="shared" si="179"/>
        <v>D229 EC3A DB00 835F 3ADC 008A 573A DD00</v>
      </c>
      <c r="D454" s="2" t="str">
        <f t="shared" si="180"/>
        <v>D229EC3ADB00835F3ADC008A573ADD00</v>
      </c>
      <c r="E454" s="2">
        <f t="shared" si="181"/>
        <v>126000</v>
      </c>
      <c r="F454" s="3" t="str">
        <f t="shared" si="182"/>
        <v>1EC30</v>
      </c>
      <c r="G454" s="5" t="str">
        <f t="shared" si="163"/>
        <v>D2</v>
      </c>
      <c r="H454" s="5" t="str">
        <f t="shared" si="164"/>
        <v>29</v>
      </c>
      <c r="I454" s="5" t="str">
        <f t="shared" si="165"/>
        <v>EC</v>
      </c>
      <c r="J454" s="5" t="str">
        <f t="shared" si="166"/>
        <v>3A</v>
      </c>
      <c r="K454" s="5" t="str">
        <f t="shared" si="167"/>
        <v>DB</v>
      </c>
      <c r="L454" s="5" t="str">
        <f t="shared" si="168"/>
        <v>00</v>
      </c>
      <c r="M454" s="5" t="str">
        <f t="shared" si="169"/>
        <v>83</v>
      </c>
      <c r="N454" s="5" t="str">
        <f t="shared" si="170"/>
        <v>5F</v>
      </c>
      <c r="O454" s="5" t="str">
        <f t="shared" si="171"/>
        <v>3A</v>
      </c>
      <c r="P454" s="5" t="str">
        <f t="shared" si="172"/>
        <v>DC</v>
      </c>
      <c r="Q454" s="5" t="str">
        <f t="shared" si="173"/>
        <v>00</v>
      </c>
      <c r="R454" s="5" t="str">
        <f t="shared" si="174"/>
        <v>8A</v>
      </c>
      <c r="S454" s="5" t="str">
        <f t="shared" si="175"/>
        <v>57</v>
      </c>
      <c r="T454" s="5" t="str">
        <f t="shared" si="176"/>
        <v>3A</v>
      </c>
      <c r="U454" s="5" t="str">
        <f t="shared" si="177"/>
        <v>DD</v>
      </c>
      <c r="V454" s="5" t="str">
        <f t="shared" si="178"/>
        <v>00</v>
      </c>
      <c r="X454" s="5" t="s">
        <v>42</v>
      </c>
      <c r="Y454" s="5" t="s">
        <v>130</v>
      </c>
      <c r="Z454" s="5" t="s">
        <v>175</v>
      </c>
      <c r="AA454" s="5" t="s">
        <v>45</v>
      </c>
      <c r="AB454" s="5" t="s">
        <v>208</v>
      </c>
      <c r="AC454" s="5" t="s">
        <v>0</v>
      </c>
      <c r="AD454" s="5" t="s">
        <v>224</v>
      </c>
      <c r="AE454" s="5" t="s">
        <v>68</v>
      </c>
      <c r="AF454" s="5" t="s">
        <v>45</v>
      </c>
      <c r="AG454" s="5" t="s">
        <v>103</v>
      </c>
      <c r="AH454" s="5" t="s">
        <v>0</v>
      </c>
      <c r="AI454" s="5" t="s">
        <v>248</v>
      </c>
      <c r="AJ454" s="5" t="s">
        <v>119</v>
      </c>
      <c r="AK454" s="5" t="s">
        <v>45</v>
      </c>
      <c r="AL454" s="5" t="s">
        <v>93</v>
      </c>
      <c r="AM454" s="5" t="s">
        <v>0</v>
      </c>
      <c r="AO454" s="17"/>
      <c r="AP454" s="17"/>
      <c r="AQ454" s="17"/>
      <c r="AR454" s="17"/>
      <c r="AS454" s="17"/>
    </row>
    <row r="455" spans="1:45" x14ac:dyDescent="0.4">
      <c r="A455" s="6" t="s">
        <v>699</v>
      </c>
      <c r="B455" s="2" t="str">
        <f t="shared" si="179"/>
        <v>894F D229 EC04 B7C3 29EC 21D8 007E 9377</v>
      </c>
      <c r="D455" s="2" t="str">
        <f t="shared" si="180"/>
        <v>894FD229EC04B7C329EC21D8007E9377</v>
      </c>
      <c r="E455" s="2">
        <f t="shared" si="181"/>
        <v>126016</v>
      </c>
      <c r="F455" s="3" t="str">
        <f t="shared" si="182"/>
        <v>1EC40</v>
      </c>
      <c r="G455" s="5" t="str">
        <f t="shared" si="163"/>
        <v>89</v>
      </c>
      <c r="H455" s="5" t="str">
        <f t="shared" si="164"/>
        <v>4F</v>
      </c>
      <c r="I455" s="5" t="str">
        <f t="shared" si="165"/>
        <v>D2</v>
      </c>
      <c r="J455" s="5" t="str">
        <f t="shared" si="166"/>
        <v>29</v>
      </c>
      <c r="K455" s="5" t="str">
        <f t="shared" si="167"/>
        <v>EC</v>
      </c>
      <c r="L455" s="5" t="str">
        <f t="shared" si="168"/>
        <v>04</v>
      </c>
      <c r="M455" s="5" t="str">
        <f t="shared" si="169"/>
        <v>B7</v>
      </c>
      <c r="N455" s="5" t="str">
        <f t="shared" si="170"/>
        <v>C3</v>
      </c>
      <c r="O455" s="5" t="str">
        <f t="shared" si="171"/>
        <v>29</v>
      </c>
      <c r="P455" s="5" t="str">
        <f t="shared" si="172"/>
        <v>EC</v>
      </c>
      <c r="Q455" s="5" t="str">
        <f t="shared" si="173"/>
        <v>21</v>
      </c>
      <c r="R455" s="5" t="str">
        <f t="shared" si="174"/>
        <v>D8</v>
      </c>
      <c r="S455" s="5" t="str">
        <f t="shared" si="175"/>
        <v>00</v>
      </c>
      <c r="T455" s="5" t="str">
        <f t="shared" si="176"/>
        <v>7E</v>
      </c>
      <c r="U455" s="5" t="str">
        <f t="shared" si="177"/>
        <v>93</v>
      </c>
      <c r="V455" s="5" t="str">
        <f t="shared" si="178"/>
        <v>77</v>
      </c>
      <c r="X455" s="5" t="s">
        <v>747</v>
      </c>
      <c r="Y455" s="5" t="s">
        <v>64</v>
      </c>
      <c r="Z455" s="5" t="s">
        <v>42</v>
      </c>
      <c r="AA455" s="5" t="s">
        <v>130</v>
      </c>
      <c r="AB455" s="5" t="s">
        <v>175</v>
      </c>
      <c r="AC455" s="5" t="s">
        <v>4</v>
      </c>
      <c r="AD455" s="5" t="s">
        <v>46</v>
      </c>
      <c r="AE455" s="5" t="s">
        <v>16</v>
      </c>
      <c r="AF455" s="5" t="s">
        <v>130</v>
      </c>
      <c r="AG455" s="5" t="s">
        <v>175</v>
      </c>
      <c r="AH455" s="5" t="s">
        <v>55</v>
      </c>
      <c r="AI455" s="5" t="s">
        <v>179</v>
      </c>
      <c r="AJ455" s="5" t="s">
        <v>0</v>
      </c>
      <c r="AK455" s="5" t="s">
        <v>58</v>
      </c>
      <c r="AL455" s="5" t="s">
        <v>182</v>
      </c>
      <c r="AM455" s="5" t="s">
        <v>109</v>
      </c>
      <c r="AO455" s="17"/>
      <c r="AP455" s="17"/>
      <c r="AQ455" s="17"/>
      <c r="AR455" s="17"/>
      <c r="AS455" s="17"/>
    </row>
    <row r="456" spans="1:45" x14ac:dyDescent="0.4">
      <c r="A456" s="6" t="s">
        <v>700</v>
      </c>
      <c r="B456" s="2" t="str">
        <f t="shared" si="179"/>
        <v>2B7E 9A77 2B7E 9977 21DD 0037 791F 772B</v>
      </c>
      <c r="D456" s="2" t="str">
        <f t="shared" si="180"/>
        <v>2B7E9A772B7E997721DD0037791F772B</v>
      </c>
      <c r="E456" s="2">
        <f t="shared" si="181"/>
        <v>126032</v>
      </c>
      <c r="F456" s="3" t="str">
        <f t="shared" si="182"/>
        <v>1EC50</v>
      </c>
      <c r="G456" s="5" t="str">
        <f t="shared" si="163"/>
        <v>2B</v>
      </c>
      <c r="H456" s="5" t="str">
        <f t="shared" si="164"/>
        <v>7E</v>
      </c>
      <c r="I456" s="5" t="str">
        <f t="shared" si="165"/>
        <v>9A</v>
      </c>
      <c r="J456" s="5" t="str">
        <f t="shared" si="166"/>
        <v>77</v>
      </c>
      <c r="K456" s="5" t="str">
        <f t="shared" si="167"/>
        <v>2B</v>
      </c>
      <c r="L456" s="5" t="str">
        <f t="shared" si="168"/>
        <v>7E</v>
      </c>
      <c r="M456" s="5" t="str">
        <f t="shared" si="169"/>
        <v>99</v>
      </c>
      <c r="N456" s="5" t="str">
        <f t="shared" si="170"/>
        <v>77</v>
      </c>
      <c r="O456" s="5" t="str">
        <f t="shared" si="171"/>
        <v>21</v>
      </c>
      <c r="P456" s="5" t="str">
        <f t="shared" si="172"/>
        <v>DD</v>
      </c>
      <c r="Q456" s="5" t="str">
        <f t="shared" si="173"/>
        <v>00</v>
      </c>
      <c r="R456" s="5" t="str">
        <f t="shared" si="174"/>
        <v>37</v>
      </c>
      <c r="S456" s="5" t="str">
        <f t="shared" si="175"/>
        <v>79</v>
      </c>
      <c r="T456" s="5" t="str">
        <f t="shared" si="176"/>
        <v>1F</v>
      </c>
      <c r="U456" s="5" t="str">
        <f t="shared" si="177"/>
        <v>77</v>
      </c>
      <c r="V456" s="5" t="str">
        <f t="shared" si="178"/>
        <v>2B</v>
      </c>
      <c r="X456" s="5" t="s">
        <v>85</v>
      </c>
      <c r="Y456" s="5" t="s">
        <v>58</v>
      </c>
      <c r="Z456" s="5" t="s">
        <v>249</v>
      </c>
      <c r="AA456" s="5" t="s">
        <v>109</v>
      </c>
      <c r="AB456" s="5" t="s">
        <v>85</v>
      </c>
      <c r="AC456" s="5" t="s">
        <v>58</v>
      </c>
      <c r="AD456" s="5" t="s">
        <v>231</v>
      </c>
      <c r="AE456" s="5" t="s">
        <v>109</v>
      </c>
      <c r="AF456" s="5" t="s">
        <v>55</v>
      </c>
      <c r="AG456" s="5" t="s">
        <v>93</v>
      </c>
      <c r="AH456" s="5" t="s">
        <v>0</v>
      </c>
      <c r="AI456" s="5" t="s">
        <v>123</v>
      </c>
      <c r="AJ456" s="5" t="s">
        <v>24</v>
      </c>
      <c r="AK456" s="5" t="s">
        <v>79</v>
      </c>
      <c r="AL456" s="5" t="s">
        <v>109</v>
      </c>
      <c r="AM456" s="5" t="s">
        <v>85</v>
      </c>
      <c r="AO456" s="17"/>
      <c r="AP456" s="17"/>
      <c r="AQ456" s="17"/>
      <c r="AR456" s="17"/>
      <c r="AS456" s="17"/>
    </row>
    <row r="457" spans="1:45" x14ac:dyDescent="0.4">
      <c r="A457" s="6" t="s">
        <v>701</v>
      </c>
      <c r="B457" s="2" t="str">
        <f t="shared" si="179"/>
        <v>7A1F 772B 7B1F 772B 0600 781F 7721 D600</v>
      </c>
      <c r="D457" s="2" t="str">
        <f t="shared" si="180"/>
        <v>7A1F772B7B1F772B0600781F7721D600</v>
      </c>
      <c r="E457" s="2">
        <f t="shared" si="181"/>
        <v>126048</v>
      </c>
      <c r="F457" s="3" t="str">
        <f t="shared" si="182"/>
        <v>1EC60</v>
      </c>
      <c r="G457" s="5" t="str">
        <f t="shared" si="163"/>
        <v>7A</v>
      </c>
      <c r="H457" s="5" t="str">
        <f t="shared" si="164"/>
        <v>1F</v>
      </c>
      <c r="I457" s="5" t="str">
        <f t="shared" si="165"/>
        <v>77</v>
      </c>
      <c r="J457" s="5" t="str">
        <f t="shared" si="166"/>
        <v>2B</v>
      </c>
      <c r="K457" s="5" t="str">
        <f t="shared" si="167"/>
        <v>7B</v>
      </c>
      <c r="L457" s="5" t="str">
        <f t="shared" si="168"/>
        <v>1F</v>
      </c>
      <c r="M457" s="5" t="str">
        <f t="shared" si="169"/>
        <v>77</v>
      </c>
      <c r="N457" s="5" t="str">
        <f t="shared" si="170"/>
        <v>2B</v>
      </c>
      <c r="O457" s="5" t="str">
        <f t="shared" si="171"/>
        <v>06</v>
      </c>
      <c r="P457" s="5" t="str">
        <f t="shared" si="172"/>
        <v>00</v>
      </c>
      <c r="Q457" s="5" t="str">
        <f t="shared" si="173"/>
        <v>78</v>
      </c>
      <c r="R457" s="5" t="str">
        <f t="shared" si="174"/>
        <v>1F</v>
      </c>
      <c r="S457" s="5" t="str">
        <f t="shared" si="175"/>
        <v>77</v>
      </c>
      <c r="T457" s="5" t="str">
        <f t="shared" si="176"/>
        <v>21</v>
      </c>
      <c r="U457" s="5" t="str">
        <f t="shared" si="177"/>
        <v>D6</v>
      </c>
      <c r="V457" s="5" t="str">
        <f t="shared" si="178"/>
        <v>00</v>
      </c>
      <c r="X457" s="5" t="s">
        <v>76</v>
      </c>
      <c r="Y457" s="5" t="s">
        <v>79</v>
      </c>
      <c r="Z457" s="5" t="s">
        <v>109</v>
      </c>
      <c r="AA457" s="5" t="s">
        <v>85</v>
      </c>
      <c r="AB457" s="5" t="s">
        <v>50</v>
      </c>
      <c r="AC457" s="5" t="s">
        <v>79</v>
      </c>
      <c r="AD457" s="5" t="s">
        <v>109</v>
      </c>
      <c r="AE457" s="5" t="s">
        <v>85</v>
      </c>
      <c r="AF457" s="5" t="s">
        <v>6</v>
      </c>
      <c r="AG457" s="5" t="s">
        <v>0</v>
      </c>
      <c r="AH457" s="5" t="s">
        <v>75</v>
      </c>
      <c r="AI457" s="5" t="s">
        <v>79</v>
      </c>
      <c r="AJ457" s="5" t="s">
        <v>109</v>
      </c>
      <c r="AK457" s="5" t="s">
        <v>55</v>
      </c>
      <c r="AL457" s="5" t="s">
        <v>102</v>
      </c>
      <c r="AM457" s="5" t="s">
        <v>0</v>
      </c>
      <c r="AO457" s="17"/>
      <c r="AP457" s="17"/>
      <c r="AQ457" s="17"/>
      <c r="AR457" s="17"/>
      <c r="AS457" s="17"/>
    </row>
    <row r="458" spans="1:45" x14ac:dyDescent="0.4">
      <c r="A458" s="6" t="s">
        <v>702</v>
      </c>
      <c r="B458" s="2" t="str">
        <f t="shared" si="179"/>
        <v>7E23 5623 5EB7 FAC4 ECCD D9EB D86B 625F</v>
      </c>
      <c r="D458" s="2" t="str">
        <f t="shared" si="180"/>
        <v>7E2356235EB7FAC4ECCDD9EBD86B625F</v>
      </c>
      <c r="E458" s="2">
        <f t="shared" si="181"/>
        <v>126064</v>
      </c>
      <c r="F458" s="3" t="str">
        <f t="shared" si="182"/>
        <v>1EC70</v>
      </c>
      <c r="G458" s="5" t="str">
        <f t="shared" si="163"/>
        <v>7E</v>
      </c>
      <c r="H458" s="5" t="str">
        <f t="shared" si="164"/>
        <v>23</v>
      </c>
      <c r="I458" s="5" t="str">
        <f t="shared" si="165"/>
        <v>56</v>
      </c>
      <c r="J458" s="5" t="str">
        <f t="shared" si="166"/>
        <v>23</v>
      </c>
      <c r="K458" s="5" t="str">
        <f t="shared" si="167"/>
        <v>5E</v>
      </c>
      <c r="L458" s="5" t="str">
        <f t="shared" si="168"/>
        <v>B7</v>
      </c>
      <c r="M458" s="5" t="str">
        <f t="shared" si="169"/>
        <v>FA</v>
      </c>
      <c r="N458" s="5" t="str">
        <f t="shared" si="170"/>
        <v>C4</v>
      </c>
      <c r="O458" s="5" t="str">
        <f t="shared" si="171"/>
        <v>EC</v>
      </c>
      <c r="P458" s="5" t="str">
        <f t="shared" si="172"/>
        <v>CD</v>
      </c>
      <c r="Q458" s="5" t="str">
        <f t="shared" si="173"/>
        <v>D9</v>
      </c>
      <c r="R458" s="5" t="str">
        <f t="shared" si="174"/>
        <v>EB</v>
      </c>
      <c r="S458" s="5" t="str">
        <f t="shared" si="175"/>
        <v>D8</v>
      </c>
      <c r="T458" s="5" t="str">
        <f t="shared" si="176"/>
        <v>6B</v>
      </c>
      <c r="U458" s="5" t="str">
        <f t="shared" si="177"/>
        <v>62</v>
      </c>
      <c r="V458" s="5" t="str">
        <f t="shared" si="178"/>
        <v>5F</v>
      </c>
      <c r="X458" s="5" t="s">
        <v>58</v>
      </c>
      <c r="Y458" s="5" t="s">
        <v>59</v>
      </c>
      <c r="Z458" s="5" t="s">
        <v>206</v>
      </c>
      <c r="AA458" s="5" t="s">
        <v>59</v>
      </c>
      <c r="AB458" s="5" t="s">
        <v>65</v>
      </c>
      <c r="AC458" s="5" t="s">
        <v>46</v>
      </c>
      <c r="AD458" s="5" t="s">
        <v>48</v>
      </c>
      <c r="AE458" s="5" t="s">
        <v>39</v>
      </c>
      <c r="AF458" s="5" t="s">
        <v>175</v>
      </c>
      <c r="AG458" s="5" t="s">
        <v>108</v>
      </c>
      <c r="AH458" s="5" t="s">
        <v>142</v>
      </c>
      <c r="AI458" s="5" t="s">
        <v>43</v>
      </c>
      <c r="AJ458" s="5" t="s">
        <v>179</v>
      </c>
      <c r="AK458" s="5" t="s">
        <v>136</v>
      </c>
      <c r="AL458" s="5" t="s">
        <v>96</v>
      </c>
      <c r="AM458" s="5" t="s">
        <v>68</v>
      </c>
      <c r="AO458" s="17"/>
      <c r="AP458" s="17"/>
      <c r="AQ458" s="17"/>
      <c r="AR458" s="17"/>
      <c r="AS458" s="17"/>
    </row>
    <row r="459" spans="1:45" x14ac:dyDescent="0.4">
      <c r="A459" s="6" t="s">
        <v>703</v>
      </c>
      <c r="B459" s="2" t="str">
        <f t="shared" si="179"/>
        <v>1601 48C5 444D 21DA 00AF 9623 799E 4F23</v>
      </c>
      <c r="D459" s="2" t="str">
        <f t="shared" si="180"/>
        <v>160148C5444D21DA00AF9623799E4F23</v>
      </c>
      <c r="E459" s="2">
        <f t="shared" si="181"/>
        <v>126080</v>
      </c>
      <c r="F459" s="3" t="str">
        <f t="shared" si="182"/>
        <v>1EC80</v>
      </c>
      <c r="G459" s="5" t="str">
        <f t="shared" si="163"/>
        <v>16</v>
      </c>
      <c r="H459" s="5" t="str">
        <f t="shared" si="164"/>
        <v>01</v>
      </c>
      <c r="I459" s="5" t="str">
        <f t="shared" si="165"/>
        <v>48</v>
      </c>
      <c r="J459" s="5" t="str">
        <f t="shared" si="166"/>
        <v>C5</v>
      </c>
      <c r="K459" s="5" t="str">
        <f t="shared" si="167"/>
        <v>44</v>
      </c>
      <c r="L459" s="5" t="str">
        <f t="shared" si="168"/>
        <v>4D</v>
      </c>
      <c r="M459" s="5" t="str">
        <f t="shared" si="169"/>
        <v>21</v>
      </c>
      <c r="N459" s="5" t="str">
        <f t="shared" si="170"/>
        <v>DA</v>
      </c>
      <c r="O459" s="5" t="str">
        <f t="shared" si="171"/>
        <v>00</v>
      </c>
      <c r="P459" s="5" t="str">
        <f t="shared" si="172"/>
        <v>AF</v>
      </c>
      <c r="Q459" s="5" t="str">
        <f t="shared" si="173"/>
        <v>96</v>
      </c>
      <c r="R459" s="5" t="str">
        <f t="shared" si="174"/>
        <v>23</v>
      </c>
      <c r="S459" s="5" t="str">
        <f t="shared" si="175"/>
        <v>79</v>
      </c>
      <c r="T459" s="5" t="str">
        <f t="shared" si="176"/>
        <v>9E</v>
      </c>
      <c r="U459" s="5" t="str">
        <f t="shared" si="177"/>
        <v>4F</v>
      </c>
      <c r="V459" s="5" t="str">
        <f t="shared" si="178"/>
        <v>23</v>
      </c>
      <c r="X459" s="5" t="s">
        <v>146</v>
      </c>
      <c r="Y459" s="5" t="s">
        <v>1</v>
      </c>
      <c r="Z459" s="5" t="s">
        <v>226</v>
      </c>
      <c r="AA459" s="5" t="s">
        <v>33</v>
      </c>
      <c r="AB459" s="5" t="s">
        <v>164</v>
      </c>
      <c r="AC459" s="5" t="s">
        <v>99</v>
      </c>
      <c r="AD459" s="5" t="s">
        <v>55</v>
      </c>
      <c r="AE459" s="5" t="s">
        <v>105</v>
      </c>
      <c r="AF459" s="5" t="s">
        <v>0</v>
      </c>
      <c r="AG459" s="5" t="s">
        <v>125</v>
      </c>
      <c r="AH459" s="5" t="s">
        <v>73</v>
      </c>
      <c r="AI459" s="5" t="s">
        <v>59</v>
      </c>
      <c r="AJ459" s="5" t="s">
        <v>24</v>
      </c>
      <c r="AK459" s="5" t="s">
        <v>215</v>
      </c>
      <c r="AL459" s="5" t="s">
        <v>64</v>
      </c>
      <c r="AM459" s="5" t="s">
        <v>59</v>
      </c>
      <c r="AO459" s="17"/>
      <c r="AP459" s="17"/>
      <c r="AQ459" s="17"/>
      <c r="AR459" s="17"/>
      <c r="AS459" s="17"/>
    </row>
    <row r="460" spans="1:45" x14ac:dyDescent="0.4">
      <c r="A460" s="6" t="s">
        <v>704</v>
      </c>
      <c r="B460" s="2" t="str">
        <f t="shared" si="179"/>
        <v>789E 4723 7B9E 5F69 60C1 3ADA 0007 7817</v>
      </c>
      <c r="D460" s="2" t="str">
        <f t="shared" si="180"/>
        <v>789E47237B9E5F6960C13ADA00077817</v>
      </c>
      <c r="E460" s="2">
        <f t="shared" si="181"/>
        <v>126096</v>
      </c>
      <c r="F460" s="3" t="str">
        <f t="shared" si="182"/>
        <v>1EC90</v>
      </c>
      <c r="G460" s="5" t="str">
        <f t="shared" si="163"/>
        <v>78</v>
      </c>
      <c r="H460" s="5" t="str">
        <f t="shared" si="164"/>
        <v>9E</v>
      </c>
      <c r="I460" s="5" t="str">
        <f t="shared" si="165"/>
        <v>47</v>
      </c>
      <c r="J460" s="5" t="str">
        <f t="shared" si="166"/>
        <v>23</v>
      </c>
      <c r="K460" s="5" t="str">
        <f t="shared" si="167"/>
        <v>7B</v>
      </c>
      <c r="L460" s="5" t="str">
        <f t="shared" si="168"/>
        <v>9E</v>
      </c>
      <c r="M460" s="5" t="str">
        <f t="shared" si="169"/>
        <v>5F</v>
      </c>
      <c r="N460" s="5" t="str">
        <f t="shared" si="170"/>
        <v>69</v>
      </c>
      <c r="O460" s="5" t="str">
        <f t="shared" si="171"/>
        <v>60</v>
      </c>
      <c r="P460" s="5" t="str">
        <f t="shared" si="172"/>
        <v>C1</v>
      </c>
      <c r="Q460" s="5" t="str">
        <f t="shared" si="173"/>
        <v>3A</v>
      </c>
      <c r="R460" s="5" t="str">
        <f t="shared" si="174"/>
        <v>DA</v>
      </c>
      <c r="S460" s="5" t="str">
        <f t="shared" si="175"/>
        <v>00</v>
      </c>
      <c r="T460" s="5" t="str">
        <f t="shared" si="176"/>
        <v>07</v>
      </c>
      <c r="U460" s="5" t="str">
        <f t="shared" si="177"/>
        <v>78</v>
      </c>
      <c r="V460" s="5" t="str">
        <f t="shared" si="178"/>
        <v>17</v>
      </c>
      <c r="X460" s="5" t="s">
        <v>75</v>
      </c>
      <c r="Y460" s="5" t="s">
        <v>215</v>
      </c>
      <c r="Z460" s="5" t="s">
        <v>49</v>
      </c>
      <c r="AA460" s="5" t="s">
        <v>59</v>
      </c>
      <c r="AB460" s="5" t="s">
        <v>50</v>
      </c>
      <c r="AC460" s="5" t="s">
        <v>215</v>
      </c>
      <c r="AD460" s="5" t="s">
        <v>68</v>
      </c>
      <c r="AE460" s="5" t="s">
        <v>214</v>
      </c>
      <c r="AF460" s="5" t="s">
        <v>186</v>
      </c>
      <c r="AG460" s="5" t="s">
        <v>23</v>
      </c>
      <c r="AH460" s="5" t="s">
        <v>45</v>
      </c>
      <c r="AI460" s="5" t="s">
        <v>105</v>
      </c>
      <c r="AJ460" s="5" t="s">
        <v>0</v>
      </c>
      <c r="AK460" s="5" t="s">
        <v>7</v>
      </c>
      <c r="AL460" s="5" t="s">
        <v>75</v>
      </c>
      <c r="AM460" s="5" t="s">
        <v>71</v>
      </c>
      <c r="AO460" s="17"/>
      <c r="AP460" s="17"/>
      <c r="AQ460" s="17"/>
      <c r="AR460" s="17"/>
      <c r="AS460" s="17"/>
    </row>
    <row r="461" spans="1:45" x14ac:dyDescent="0.4">
      <c r="A461" s="6" t="s">
        <v>705</v>
      </c>
      <c r="B461" s="2" t="str">
        <f t="shared" si="179"/>
        <v>3FD0 1F7D 176F 7C17 67CD 48EB 7A0F DA83</v>
      </c>
      <c r="D461" s="2" t="str">
        <f t="shared" si="180"/>
        <v>3FD01F7D176F7C1767CD48EB7A0FDA83</v>
      </c>
      <c r="E461" s="2">
        <f t="shared" si="181"/>
        <v>126112</v>
      </c>
      <c r="F461" s="3" t="str">
        <f t="shared" si="182"/>
        <v>1ECA0</v>
      </c>
      <c r="G461" s="5" t="str">
        <f t="shared" si="163"/>
        <v>3F</v>
      </c>
      <c r="H461" s="5" t="str">
        <f t="shared" si="164"/>
        <v>D0</v>
      </c>
      <c r="I461" s="5" t="str">
        <f t="shared" si="165"/>
        <v>1F</v>
      </c>
      <c r="J461" s="5" t="str">
        <f t="shared" si="166"/>
        <v>7D</v>
      </c>
      <c r="K461" s="5" t="str">
        <f t="shared" si="167"/>
        <v>17</v>
      </c>
      <c r="L461" s="5" t="str">
        <f t="shared" si="168"/>
        <v>6F</v>
      </c>
      <c r="M461" s="5" t="str">
        <f t="shared" si="169"/>
        <v>7C</v>
      </c>
      <c r="N461" s="5" t="str">
        <f t="shared" si="170"/>
        <v>17</v>
      </c>
      <c r="O461" s="5" t="str">
        <f t="shared" si="171"/>
        <v>67</v>
      </c>
      <c r="P461" s="5" t="str">
        <f t="shared" si="172"/>
        <v>CD</v>
      </c>
      <c r="Q461" s="5" t="str">
        <f t="shared" si="173"/>
        <v>48</v>
      </c>
      <c r="R461" s="5" t="str">
        <f t="shared" si="174"/>
        <v>EB</v>
      </c>
      <c r="S461" s="5" t="str">
        <f t="shared" si="175"/>
        <v>7A</v>
      </c>
      <c r="T461" s="5" t="str">
        <f t="shared" si="176"/>
        <v>0F</v>
      </c>
      <c r="U461" s="5" t="str">
        <f t="shared" si="177"/>
        <v>DA</v>
      </c>
      <c r="V461" s="5" t="str">
        <f t="shared" si="178"/>
        <v>83</v>
      </c>
      <c r="X461" s="5" t="s">
        <v>144</v>
      </c>
      <c r="Y461" s="5" t="s">
        <v>44</v>
      </c>
      <c r="Z461" s="5" t="s">
        <v>79</v>
      </c>
      <c r="AA461" s="5" t="s">
        <v>111</v>
      </c>
      <c r="AB461" s="5" t="s">
        <v>71</v>
      </c>
      <c r="AC461" s="5" t="s">
        <v>61</v>
      </c>
      <c r="AD461" s="5" t="s">
        <v>149</v>
      </c>
      <c r="AE461" s="5" t="s">
        <v>71</v>
      </c>
      <c r="AF461" s="5" t="s">
        <v>150</v>
      </c>
      <c r="AG461" s="5" t="s">
        <v>108</v>
      </c>
      <c r="AH461" s="5" t="s">
        <v>226</v>
      </c>
      <c r="AI461" s="5" t="s">
        <v>43</v>
      </c>
      <c r="AJ461" s="5" t="s">
        <v>76</v>
      </c>
      <c r="AK461" s="5" t="s">
        <v>15</v>
      </c>
      <c r="AL461" s="5" t="s">
        <v>105</v>
      </c>
      <c r="AM461" s="5" t="s">
        <v>224</v>
      </c>
      <c r="AO461" s="17"/>
      <c r="AP461" s="17"/>
      <c r="AQ461" s="17"/>
      <c r="AR461" s="17"/>
      <c r="AS461" s="17"/>
    </row>
    <row r="462" spans="1:45" x14ac:dyDescent="0.4">
      <c r="A462" s="6" t="s">
        <v>706</v>
      </c>
      <c r="B462" s="2" t="str">
        <f t="shared" si="179"/>
        <v>ECC5 444D 2ADB 0009 3ADD 008B 5FC1 3ADA</v>
      </c>
      <c r="D462" s="2" t="str">
        <f t="shared" si="180"/>
        <v>ECC5444D2ADB00093ADD008B5FC13ADA</v>
      </c>
      <c r="E462" s="2">
        <f t="shared" si="181"/>
        <v>126128</v>
      </c>
      <c r="F462" s="3" t="str">
        <f t="shared" si="182"/>
        <v>1ECB0</v>
      </c>
      <c r="G462" s="5" t="str">
        <f t="shared" si="163"/>
        <v>EC</v>
      </c>
      <c r="H462" s="5" t="str">
        <f t="shared" si="164"/>
        <v>C5</v>
      </c>
      <c r="I462" s="5" t="str">
        <f t="shared" si="165"/>
        <v>44</v>
      </c>
      <c r="J462" s="5" t="str">
        <f t="shared" si="166"/>
        <v>4D</v>
      </c>
      <c r="K462" s="5" t="str">
        <f t="shared" si="167"/>
        <v>2A</v>
      </c>
      <c r="L462" s="5" t="str">
        <f t="shared" si="168"/>
        <v>DB</v>
      </c>
      <c r="M462" s="5" t="str">
        <f t="shared" si="169"/>
        <v>00</v>
      </c>
      <c r="N462" s="5" t="str">
        <f t="shared" si="170"/>
        <v>09</v>
      </c>
      <c r="O462" s="5" t="str">
        <f t="shared" si="171"/>
        <v>3A</v>
      </c>
      <c r="P462" s="5" t="str">
        <f t="shared" si="172"/>
        <v>DD</v>
      </c>
      <c r="Q462" s="5" t="str">
        <f t="shared" si="173"/>
        <v>00</v>
      </c>
      <c r="R462" s="5" t="str">
        <f t="shared" si="174"/>
        <v>8B</v>
      </c>
      <c r="S462" s="5" t="str">
        <f t="shared" si="175"/>
        <v>5F</v>
      </c>
      <c r="T462" s="5" t="str">
        <f t="shared" si="176"/>
        <v>C1</v>
      </c>
      <c r="U462" s="5" t="str">
        <f t="shared" si="177"/>
        <v>3A</v>
      </c>
      <c r="V462" s="5" t="str">
        <f t="shared" si="178"/>
        <v>DA</v>
      </c>
      <c r="X462" s="5" t="s">
        <v>175</v>
      </c>
      <c r="Y462" s="5" t="s">
        <v>33</v>
      </c>
      <c r="Z462" s="5" t="s">
        <v>164</v>
      </c>
      <c r="AA462" s="5" t="s">
        <v>99</v>
      </c>
      <c r="AB462" s="5" t="s">
        <v>57</v>
      </c>
      <c r="AC462" s="5" t="s">
        <v>208</v>
      </c>
      <c r="AD462" s="5" t="s">
        <v>0</v>
      </c>
      <c r="AE462" s="5" t="s">
        <v>9</v>
      </c>
      <c r="AF462" s="5" t="s">
        <v>45</v>
      </c>
      <c r="AG462" s="5" t="s">
        <v>93</v>
      </c>
      <c r="AH462" s="5" t="s">
        <v>0</v>
      </c>
      <c r="AI462" s="5" t="s">
        <v>225</v>
      </c>
      <c r="AJ462" s="5" t="s">
        <v>68</v>
      </c>
      <c r="AK462" s="5" t="s">
        <v>23</v>
      </c>
      <c r="AL462" s="5" t="s">
        <v>45</v>
      </c>
      <c r="AM462" s="5" t="s">
        <v>105</v>
      </c>
      <c r="AO462" s="17"/>
      <c r="AP462" s="17"/>
      <c r="AQ462" s="17"/>
      <c r="AR462" s="17"/>
      <c r="AS462" s="17"/>
    </row>
    <row r="463" spans="1:45" x14ac:dyDescent="0.4">
      <c r="A463" s="6" t="s">
        <v>707</v>
      </c>
      <c r="B463" s="2" t="str">
        <f t="shared" si="179"/>
        <v>00C3 9DEC 6B62 5F50 48C3 B1EC 7E23 3202</v>
      </c>
      <c r="D463" s="2" t="str">
        <f t="shared" si="180"/>
        <v>00C39DEC6B625F5048C3B1EC7E233202</v>
      </c>
      <c r="E463" s="2">
        <f t="shared" si="181"/>
        <v>126144</v>
      </c>
      <c r="F463" s="3" t="str">
        <f t="shared" si="182"/>
        <v>1ECC0</v>
      </c>
      <c r="G463" s="5" t="str">
        <f t="shared" si="163"/>
        <v>00</v>
      </c>
      <c r="H463" s="5" t="str">
        <f t="shared" si="164"/>
        <v>C3</v>
      </c>
      <c r="I463" s="5" t="str">
        <f t="shared" si="165"/>
        <v>9D</v>
      </c>
      <c r="J463" s="5" t="str">
        <f t="shared" si="166"/>
        <v>EC</v>
      </c>
      <c r="K463" s="5" t="str">
        <f t="shared" si="167"/>
        <v>6B</v>
      </c>
      <c r="L463" s="5" t="str">
        <f t="shared" si="168"/>
        <v>62</v>
      </c>
      <c r="M463" s="5" t="str">
        <f t="shared" si="169"/>
        <v>5F</v>
      </c>
      <c r="N463" s="5" t="str">
        <f t="shared" si="170"/>
        <v>50</v>
      </c>
      <c r="O463" s="5" t="str">
        <f t="shared" si="171"/>
        <v>48</v>
      </c>
      <c r="P463" s="5" t="str">
        <f t="shared" si="172"/>
        <v>C3</v>
      </c>
      <c r="Q463" s="5" t="str">
        <f t="shared" si="173"/>
        <v>B1</v>
      </c>
      <c r="R463" s="5" t="str">
        <f t="shared" si="174"/>
        <v>EC</v>
      </c>
      <c r="S463" s="5" t="str">
        <f t="shared" si="175"/>
        <v>7E</v>
      </c>
      <c r="T463" s="5" t="str">
        <f t="shared" si="176"/>
        <v>23</v>
      </c>
      <c r="U463" s="5" t="str">
        <f t="shared" si="177"/>
        <v>32</v>
      </c>
      <c r="V463" s="5" t="str">
        <f t="shared" si="178"/>
        <v>02</v>
      </c>
      <c r="X463" s="5" t="s">
        <v>0</v>
      </c>
      <c r="Y463" s="5" t="s">
        <v>16</v>
      </c>
      <c r="Z463" s="5" t="s">
        <v>165</v>
      </c>
      <c r="AA463" s="5" t="s">
        <v>175</v>
      </c>
      <c r="AB463" s="5" t="s">
        <v>136</v>
      </c>
      <c r="AC463" s="5" t="s">
        <v>96</v>
      </c>
      <c r="AD463" s="5" t="s">
        <v>68</v>
      </c>
      <c r="AE463" s="5" t="s">
        <v>135</v>
      </c>
      <c r="AF463" s="5" t="s">
        <v>226</v>
      </c>
      <c r="AG463" s="5" t="s">
        <v>16</v>
      </c>
      <c r="AH463" s="5" t="s">
        <v>161</v>
      </c>
      <c r="AI463" s="5" t="s">
        <v>175</v>
      </c>
      <c r="AJ463" s="5" t="s">
        <v>58</v>
      </c>
      <c r="AK463" s="5" t="s">
        <v>59</v>
      </c>
      <c r="AL463" s="5" t="s">
        <v>51</v>
      </c>
      <c r="AM463" s="5" t="s">
        <v>2</v>
      </c>
      <c r="AO463" s="17"/>
      <c r="AP463" s="17"/>
      <c r="AQ463" s="17"/>
      <c r="AR463" s="17"/>
      <c r="AS463" s="17"/>
    </row>
    <row r="464" spans="1:45" x14ac:dyDescent="0.4">
      <c r="A464" s="6" t="s">
        <v>708</v>
      </c>
      <c r="B464" s="2" t="str">
        <f t="shared" si="179"/>
        <v>FBC9 F5AF 3202 FBF1 C932 00FB F132 00FB</v>
      </c>
      <c r="D464" s="2" t="str">
        <f t="shared" si="180"/>
        <v>FBC9F5AF3202FBF1C93200FBF13200FB</v>
      </c>
      <c r="E464" s="2">
        <f t="shared" si="181"/>
        <v>126160</v>
      </c>
      <c r="F464" s="3" t="str">
        <f t="shared" si="182"/>
        <v>1ECD0</v>
      </c>
      <c r="G464" s="5" t="str">
        <f t="shared" si="163"/>
        <v>FB</v>
      </c>
      <c r="H464" s="5" t="str">
        <f t="shared" si="164"/>
        <v>C9</v>
      </c>
      <c r="I464" s="5" t="str">
        <f t="shared" si="165"/>
        <v>F5</v>
      </c>
      <c r="J464" s="5" t="str">
        <f t="shared" si="166"/>
        <v>AF</v>
      </c>
      <c r="K464" s="5" t="str">
        <f t="shared" si="167"/>
        <v>32</v>
      </c>
      <c r="L464" s="5" t="str">
        <f t="shared" si="168"/>
        <v>02</v>
      </c>
      <c r="M464" s="5" t="str">
        <f t="shared" si="169"/>
        <v>FB</v>
      </c>
      <c r="N464" s="5" t="str">
        <f t="shared" si="170"/>
        <v>F1</v>
      </c>
      <c r="O464" s="5" t="str">
        <f t="shared" si="171"/>
        <v>C9</v>
      </c>
      <c r="P464" s="5" t="str">
        <f t="shared" si="172"/>
        <v>32</v>
      </c>
      <c r="Q464" s="5" t="str">
        <f t="shared" si="173"/>
        <v>00</v>
      </c>
      <c r="R464" s="5" t="str">
        <f t="shared" si="174"/>
        <v>FB</v>
      </c>
      <c r="S464" s="5" t="str">
        <f t="shared" si="175"/>
        <v>F1</v>
      </c>
      <c r="T464" s="5" t="str">
        <f t="shared" si="176"/>
        <v>32</v>
      </c>
      <c r="U464" s="5" t="str">
        <f t="shared" si="177"/>
        <v>00</v>
      </c>
      <c r="V464" s="5" t="str">
        <f t="shared" si="178"/>
        <v>FB</v>
      </c>
      <c r="X464" s="5" t="s">
        <v>22</v>
      </c>
      <c r="Y464" s="5" t="s">
        <v>53</v>
      </c>
      <c r="Z464" s="5" t="s">
        <v>56</v>
      </c>
      <c r="AA464" s="5" t="s">
        <v>125</v>
      </c>
      <c r="AB464" s="5" t="s">
        <v>51</v>
      </c>
      <c r="AC464" s="5" t="s">
        <v>2</v>
      </c>
      <c r="AD464" s="5" t="s">
        <v>22</v>
      </c>
      <c r="AE464" s="5" t="s">
        <v>63</v>
      </c>
      <c r="AF464" s="5" t="s">
        <v>53</v>
      </c>
      <c r="AG464" s="5" t="s">
        <v>51</v>
      </c>
      <c r="AH464" s="5" t="s">
        <v>0</v>
      </c>
      <c r="AI464" s="5" t="s">
        <v>22</v>
      </c>
      <c r="AJ464" s="5" t="s">
        <v>63</v>
      </c>
      <c r="AK464" s="5" t="s">
        <v>51</v>
      </c>
      <c r="AL464" s="5" t="s">
        <v>0</v>
      </c>
      <c r="AM464" s="5" t="s">
        <v>22</v>
      </c>
      <c r="AO464" s="17"/>
      <c r="AP464" s="17"/>
      <c r="AQ464" s="17"/>
      <c r="AR464" s="17"/>
      <c r="AS464" s="17"/>
    </row>
    <row r="465" spans="1:45" x14ac:dyDescent="0.4">
      <c r="A465" s="6" t="s">
        <v>709</v>
      </c>
      <c r="B465" s="2" t="str">
        <f t="shared" si="179"/>
        <v>C9CD 8CE3 CD35 E3C3 85E3 CD8C E3CD 4CE3</v>
      </c>
      <c r="D465" s="2" t="str">
        <f t="shared" si="180"/>
        <v>C9CD8CE3CD35E3C385E3CD8CE3CD4CE3</v>
      </c>
      <c r="E465" s="2">
        <f t="shared" si="181"/>
        <v>126176</v>
      </c>
      <c r="F465" s="3" t="str">
        <f t="shared" si="182"/>
        <v>1ECE0</v>
      </c>
      <c r="G465" s="5" t="str">
        <f t="shared" si="163"/>
        <v>C9</v>
      </c>
      <c r="H465" s="5" t="str">
        <f t="shared" si="164"/>
        <v>CD</v>
      </c>
      <c r="I465" s="5" t="str">
        <f t="shared" si="165"/>
        <v>8C</v>
      </c>
      <c r="J465" s="5" t="str">
        <f t="shared" si="166"/>
        <v>E3</v>
      </c>
      <c r="K465" s="5" t="str">
        <f t="shared" si="167"/>
        <v>CD</v>
      </c>
      <c r="L465" s="5" t="str">
        <f t="shared" si="168"/>
        <v>35</v>
      </c>
      <c r="M465" s="5" t="str">
        <f t="shared" si="169"/>
        <v>E3</v>
      </c>
      <c r="N465" s="5" t="str">
        <f t="shared" si="170"/>
        <v>C3</v>
      </c>
      <c r="O465" s="5" t="str">
        <f t="shared" si="171"/>
        <v>85</v>
      </c>
      <c r="P465" s="5" t="str">
        <f t="shared" si="172"/>
        <v>E3</v>
      </c>
      <c r="Q465" s="5" t="str">
        <f t="shared" si="173"/>
        <v>CD</v>
      </c>
      <c r="R465" s="5" t="str">
        <f t="shared" si="174"/>
        <v>8C</v>
      </c>
      <c r="S465" s="5" t="str">
        <f t="shared" si="175"/>
        <v>E3</v>
      </c>
      <c r="T465" s="5" t="str">
        <f t="shared" si="176"/>
        <v>CD</v>
      </c>
      <c r="U465" s="5" t="str">
        <f t="shared" si="177"/>
        <v>4C</v>
      </c>
      <c r="V465" s="5" t="str">
        <f t="shared" si="178"/>
        <v>E3</v>
      </c>
      <c r="X465" s="5" t="s">
        <v>53</v>
      </c>
      <c r="Y465" s="5" t="s">
        <v>108</v>
      </c>
      <c r="Z465" s="5" t="s">
        <v>234</v>
      </c>
      <c r="AA465" s="5" t="s">
        <v>40</v>
      </c>
      <c r="AB465" s="5" t="s">
        <v>108</v>
      </c>
      <c r="AC465" s="5" t="s">
        <v>19</v>
      </c>
      <c r="AD465" s="5" t="s">
        <v>40</v>
      </c>
      <c r="AE465" s="5" t="s">
        <v>16</v>
      </c>
      <c r="AF465" s="5" t="s">
        <v>246</v>
      </c>
      <c r="AG465" s="5" t="s">
        <v>40</v>
      </c>
      <c r="AH465" s="5" t="s">
        <v>108</v>
      </c>
      <c r="AI465" s="5" t="s">
        <v>234</v>
      </c>
      <c r="AJ465" s="5" t="s">
        <v>40</v>
      </c>
      <c r="AK465" s="5" t="s">
        <v>108</v>
      </c>
      <c r="AL465" s="5" t="s">
        <v>204</v>
      </c>
      <c r="AM465" s="5" t="s">
        <v>40</v>
      </c>
      <c r="AO465" s="17"/>
      <c r="AP465" s="17"/>
      <c r="AQ465" s="17"/>
      <c r="AR465" s="17"/>
      <c r="AS465" s="17"/>
    </row>
    <row r="466" spans="1:45" x14ac:dyDescent="0.4">
      <c r="A466" s="6" t="s">
        <v>710</v>
      </c>
      <c r="B466" s="2" t="str">
        <f t="shared" si="179"/>
        <v>C385 E3CD 8CE3 CD63 E3C3 85E3 CD33 E12F</v>
      </c>
      <c r="D466" s="2" t="str">
        <f t="shared" si="180"/>
        <v>C385E3CD8CE3CD63E3C385E3CD33E12F</v>
      </c>
      <c r="E466" s="2">
        <f t="shared" si="181"/>
        <v>126192</v>
      </c>
      <c r="F466" s="3" t="str">
        <f t="shared" si="182"/>
        <v>1ECF0</v>
      </c>
      <c r="G466" s="5" t="str">
        <f t="shared" si="163"/>
        <v>C3</v>
      </c>
      <c r="H466" s="5" t="str">
        <f t="shared" si="164"/>
        <v>85</v>
      </c>
      <c r="I466" s="5" t="str">
        <f t="shared" si="165"/>
        <v>E3</v>
      </c>
      <c r="J466" s="5" t="str">
        <f t="shared" si="166"/>
        <v>CD</v>
      </c>
      <c r="K466" s="5" t="str">
        <f t="shared" si="167"/>
        <v>8C</v>
      </c>
      <c r="L466" s="5" t="str">
        <f t="shared" si="168"/>
        <v>E3</v>
      </c>
      <c r="M466" s="5" t="str">
        <f t="shared" si="169"/>
        <v>CD</v>
      </c>
      <c r="N466" s="5" t="str">
        <f t="shared" si="170"/>
        <v>63</v>
      </c>
      <c r="O466" s="5" t="str">
        <f t="shared" si="171"/>
        <v>E3</v>
      </c>
      <c r="P466" s="5" t="str">
        <f t="shared" si="172"/>
        <v>C3</v>
      </c>
      <c r="Q466" s="5" t="str">
        <f t="shared" si="173"/>
        <v>85</v>
      </c>
      <c r="R466" s="5" t="str">
        <f t="shared" si="174"/>
        <v>E3</v>
      </c>
      <c r="S466" s="5" t="str">
        <f t="shared" si="175"/>
        <v>CD</v>
      </c>
      <c r="T466" s="5" t="str">
        <f t="shared" si="176"/>
        <v>33</v>
      </c>
      <c r="U466" s="5" t="str">
        <f t="shared" si="177"/>
        <v>E1</v>
      </c>
      <c r="V466" s="5" t="str">
        <f t="shared" si="178"/>
        <v>2F</v>
      </c>
      <c r="X466" s="5" t="s">
        <v>16</v>
      </c>
      <c r="Y466" s="5" t="s">
        <v>246</v>
      </c>
      <c r="Z466" s="5" t="s">
        <v>40</v>
      </c>
      <c r="AA466" s="5" t="s">
        <v>108</v>
      </c>
      <c r="AB466" s="5" t="s">
        <v>234</v>
      </c>
      <c r="AC466" s="5" t="s">
        <v>40</v>
      </c>
      <c r="AD466" s="5" t="s">
        <v>108</v>
      </c>
      <c r="AE466" s="5" t="s">
        <v>210</v>
      </c>
      <c r="AF466" s="5" t="s">
        <v>40</v>
      </c>
      <c r="AG466" s="5" t="s">
        <v>16</v>
      </c>
      <c r="AH466" s="5" t="s">
        <v>246</v>
      </c>
      <c r="AI466" s="5" t="s">
        <v>40</v>
      </c>
      <c r="AJ466" s="5" t="s">
        <v>108</v>
      </c>
      <c r="AK466" s="5" t="s">
        <v>228</v>
      </c>
      <c r="AL466" s="5" t="s">
        <v>82</v>
      </c>
      <c r="AM466" s="5" t="s">
        <v>118</v>
      </c>
      <c r="AO466" s="17"/>
      <c r="AP466" s="17"/>
      <c r="AQ466" s="17"/>
      <c r="AR466" s="17"/>
      <c r="AS466" s="17"/>
    </row>
    <row r="467" spans="1:45" x14ac:dyDescent="0.4">
      <c r="A467" s="6" t="s">
        <v>711</v>
      </c>
      <c r="B467" s="2" t="str">
        <f t="shared" si="179"/>
        <v>C9CD 33E1 5FC3 8FE3 CDB2 E3CC D6E3 C9F5</v>
      </c>
      <c r="D467" s="2" t="str">
        <f t="shared" si="180"/>
        <v>C9CD33E15FC38FE3CDB2E3CCD6E3C9F5</v>
      </c>
      <c r="E467" s="2">
        <f t="shared" si="181"/>
        <v>126208</v>
      </c>
      <c r="F467" s="3" t="str">
        <f t="shared" si="182"/>
        <v>1ED00</v>
      </c>
      <c r="G467" s="5" t="str">
        <f t="shared" si="163"/>
        <v>C9</v>
      </c>
      <c r="H467" s="5" t="str">
        <f t="shared" si="164"/>
        <v>CD</v>
      </c>
      <c r="I467" s="5" t="str">
        <f t="shared" si="165"/>
        <v>33</v>
      </c>
      <c r="J467" s="5" t="str">
        <f t="shared" si="166"/>
        <v>E1</v>
      </c>
      <c r="K467" s="5" t="str">
        <f t="shared" si="167"/>
        <v>5F</v>
      </c>
      <c r="L467" s="5" t="str">
        <f t="shared" si="168"/>
        <v>C3</v>
      </c>
      <c r="M467" s="5" t="str">
        <f t="shared" si="169"/>
        <v>8F</v>
      </c>
      <c r="N467" s="5" t="str">
        <f t="shared" si="170"/>
        <v>E3</v>
      </c>
      <c r="O467" s="5" t="str">
        <f t="shared" si="171"/>
        <v>CD</v>
      </c>
      <c r="P467" s="5" t="str">
        <f t="shared" si="172"/>
        <v>B2</v>
      </c>
      <c r="Q467" s="5" t="str">
        <f t="shared" si="173"/>
        <v>E3</v>
      </c>
      <c r="R467" s="5" t="str">
        <f t="shared" si="174"/>
        <v>CC</v>
      </c>
      <c r="S467" s="5" t="str">
        <f t="shared" si="175"/>
        <v>D6</v>
      </c>
      <c r="T467" s="5" t="str">
        <f t="shared" si="176"/>
        <v>E3</v>
      </c>
      <c r="U467" s="5" t="str">
        <f t="shared" si="177"/>
        <v>C9</v>
      </c>
      <c r="V467" s="5" t="str">
        <f t="shared" si="178"/>
        <v>F5</v>
      </c>
      <c r="X467" s="5" t="s">
        <v>53</v>
      </c>
      <c r="Y467" s="5" t="s">
        <v>108</v>
      </c>
      <c r="Z467" s="5" t="s">
        <v>228</v>
      </c>
      <c r="AA467" s="5" t="s">
        <v>82</v>
      </c>
      <c r="AB467" s="5" t="s">
        <v>68</v>
      </c>
      <c r="AC467" s="5" t="s">
        <v>16</v>
      </c>
      <c r="AD467" s="5" t="s">
        <v>227</v>
      </c>
      <c r="AE467" s="5" t="s">
        <v>40</v>
      </c>
      <c r="AF467" s="5" t="s">
        <v>108</v>
      </c>
      <c r="AG467" s="5" t="s">
        <v>34</v>
      </c>
      <c r="AH467" s="5" t="s">
        <v>40</v>
      </c>
      <c r="AI467" s="5" t="s">
        <v>89</v>
      </c>
      <c r="AJ467" s="5" t="s">
        <v>102</v>
      </c>
      <c r="AK467" s="5" t="s">
        <v>40</v>
      </c>
      <c r="AL467" s="5" t="s">
        <v>53</v>
      </c>
      <c r="AM467" s="5" t="s">
        <v>56</v>
      </c>
      <c r="AO467" s="17"/>
      <c r="AP467" s="17"/>
      <c r="AQ467" s="17"/>
      <c r="AR467" s="17"/>
      <c r="AS467" s="17"/>
    </row>
    <row r="468" spans="1:45" x14ac:dyDescent="0.4">
      <c r="A468" s="6" t="s">
        <v>712</v>
      </c>
      <c r="B468" s="2" t="str">
        <f t="shared" si="179"/>
        <v>CD6F E55A 5148 47F1 C9F5 C5D5 E5CD 4FED</v>
      </c>
      <c r="D468" s="2" t="str">
        <f t="shared" si="180"/>
        <v>CD6FE55A514847F1C9F5C5D5E5CD4FED</v>
      </c>
      <c r="E468" s="2">
        <f t="shared" si="181"/>
        <v>126224</v>
      </c>
      <c r="F468" s="3" t="str">
        <f t="shared" si="182"/>
        <v>1ED10</v>
      </c>
      <c r="G468" s="5" t="str">
        <f t="shared" si="163"/>
        <v>CD</v>
      </c>
      <c r="H468" s="5" t="str">
        <f t="shared" si="164"/>
        <v>6F</v>
      </c>
      <c r="I468" s="5" t="str">
        <f t="shared" si="165"/>
        <v>E5</v>
      </c>
      <c r="J468" s="5" t="str">
        <f t="shared" si="166"/>
        <v>5A</v>
      </c>
      <c r="K468" s="5" t="str">
        <f t="shared" si="167"/>
        <v>51</v>
      </c>
      <c r="L468" s="5" t="str">
        <f t="shared" si="168"/>
        <v>48</v>
      </c>
      <c r="M468" s="5" t="str">
        <f t="shared" si="169"/>
        <v>47</v>
      </c>
      <c r="N468" s="5" t="str">
        <f t="shared" si="170"/>
        <v>F1</v>
      </c>
      <c r="O468" s="5" t="str">
        <f t="shared" si="171"/>
        <v>C9</v>
      </c>
      <c r="P468" s="5" t="str">
        <f t="shared" si="172"/>
        <v>F5</v>
      </c>
      <c r="Q468" s="5" t="str">
        <f t="shared" si="173"/>
        <v>C5</v>
      </c>
      <c r="R468" s="5" t="str">
        <f t="shared" si="174"/>
        <v>D5</v>
      </c>
      <c r="S468" s="5" t="str">
        <f t="shared" si="175"/>
        <v>E5</v>
      </c>
      <c r="T468" s="5" t="str">
        <f t="shared" si="176"/>
        <v>CD</v>
      </c>
      <c r="U468" s="5" t="str">
        <f t="shared" si="177"/>
        <v>4F</v>
      </c>
      <c r="V468" s="5" t="str">
        <f t="shared" si="178"/>
        <v>ED</v>
      </c>
      <c r="X468" s="5" t="s">
        <v>108</v>
      </c>
      <c r="Y468" s="5" t="s">
        <v>61</v>
      </c>
      <c r="Z468" s="5" t="s">
        <v>54</v>
      </c>
      <c r="AA468" s="5" t="s">
        <v>167</v>
      </c>
      <c r="AB468" s="5" t="s">
        <v>220</v>
      </c>
      <c r="AC468" s="5" t="s">
        <v>226</v>
      </c>
      <c r="AD468" s="5" t="s">
        <v>49</v>
      </c>
      <c r="AE468" s="5" t="s">
        <v>63</v>
      </c>
      <c r="AF468" s="5" t="s">
        <v>53</v>
      </c>
      <c r="AG468" s="5" t="s">
        <v>56</v>
      </c>
      <c r="AH468" s="5" t="s">
        <v>33</v>
      </c>
      <c r="AI468" s="5" t="s">
        <v>26</v>
      </c>
      <c r="AJ468" s="5" t="s">
        <v>54</v>
      </c>
      <c r="AK468" s="5" t="s">
        <v>108</v>
      </c>
      <c r="AL468" s="5" t="s">
        <v>64</v>
      </c>
      <c r="AM468" s="5" t="s">
        <v>236</v>
      </c>
      <c r="AO468" s="17"/>
      <c r="AP468" s="17"/>
      <c r="AQ468" s="17"/>
      <c r="AR468" s="17"/>
      <c r="AS468" s="17"/>
    </row>
    <row r="469" spans="1:45" x14ac:dyDescent="0.4">
      <c r="A469" s="6" t="s">
        <v>713</v>
      </c>
      <c r="B469" s="2" t="str">
        <f t="shared" si="179"/>
        <v>CD35 E3C3 3DED F5C5 D5E5 CD4F EDCD 4CE3</v>
      </c>
      <c r="D469" s="2" t="str">
        <f t="shared" si="180"/>
        <v>CD35E3C33DEDF5C5D5E5CD4FEDCD4CE3</v>
      </c>
      <c r="E469" s="2">
        <f t="shared" si="181"/>
        <v>126240</v>
      </c>
      <c r="F469" s="3" t="str">
        <f t="shared" si="182"/>
        <v>1ED20</v>
      </c>
      <c r="G469" s="5" t="str">
        <f t="shared" si="163"/>
        <v>CD</v>
      </c>
      <c r="H469" s="5" t="str">
        <f t="shared" si="164"/>
        <v>35</v>
      </c>
      <c r="I469" s="5" t="str">
        <f t="shared" si="165"/>
        <v>E3</v>
      </c>
      <c r="J469" s="5" t="str">
        <f t="shared" si="166"/>
        <v>C3</v>
      </c>
      <c r="K469" s="5" t="str">
        <f t="shared" si="167"/>
        <v>3D</v>
      </c>
      <c r="L469" s="5" t="str">
        <f t="shared" si="168"/>
        <v>ED</v>
      </c>
      <c r="M469" s="5" t="str">
        <f t="shared" si="169"/>
        <v>F5</v>
      </c>
      <c r="N469" s="5" t="str">
        <f t="shared" si="170"/>
        <v>C5</v>
      </c>
      <c r="O469" s="5" t="str">
        <f t="shared" si="171"/>
        <v>D5</v>
      </c>
      <c r="P469" s="5" t="str">
        <f t="shared" si="172"/>
        <v>E5</v>
      </c>
      <c r="Q469" s="5" t="str">
        <f t="shared" si="173"/>
        <v>CD</v>
      </c>
      <c r="R469" s="5" t="str">
        <f t="shared" si="174"/>
        <v>4F</v>
      </c>
      <c r="S469" s="5" t="str">
        <f t="shared" si="175"/>
        <v>ED</v>
      </c>
      <c r="T469" s="5" t="str">
        <f t="shared" si="176"/>
        <v>CD</v>
      </c>
      <c r="U469" s="5" t="str">
        <f t="shared" si="177"/>
        <v>4C</v>
      </c>
      <c r="V469" s="5" t="str">
        <f t="shared" si="178"/>
        <v>E3</v>
      </c>
      <c r="X469" s="5" t="s">
        <v>108</v>
      </c>
      <c r="Y469" s="5" t="s">
        <v>19</v>
      </c>
      <c r="Z469" s="5" t="s">
        <v>40</v>
      </c>
      <c r="AA469" s="5" t="s">
        <v>16</v>
      </c>
      <c r="AB469" s="5" t="s">
        <v>86</v>
      </c>
      <c r="AC469" s="5" t="s">
        <v>236</v>
      </c>
      <c r="AD469" s="5" t="s">
        <v>56</v>
      </c>
      <c r="AE469" s="5" t="s">
        <v>33</v>
      </c>
      <c r="AF469" s="5" t="s">
        <v>26</v>
      </c>
      <c r="AG469" s="5" t="s">
        <v>54</v>
      </c>
      <c r="AH469" s="5" t="s">
        <v>108</v>
      </c>
      <c r="AI469" s="5" t="s">
        <v>64</v>
      </c>
      <c r="AJ469" s="5" t="s">
        <v>236</v>
      </c>
      <c r="AK469" s="5" t="s">
        <v>108</v>
      </c>
      <c r="AL469" s="5" t="s">
        <v>204</v>
      </c>
      <c r="AM469" s="5" t="s">
        <v>40</v>
      </c>
      <c r="AO469" s="17"/>
      <c r="AP469" s="17"/>
      <c r="AQ469" s="17"/>
      <c r="AR469" s="17"/>
      <c r="AS469" s="17"/>
    </row>
    <row r="470" spans="1:45" x14ac:dyDescent="0.4">
      <c r="A470" s="6" t="s">
        <v>714</v>
      </c>
      <c r="B470" s="2" t="str">
        <f t="shared" si="179"/>
        <v>C33D EDF5 C5D5 E5CD 4FED CD63 E3CD 5FE5</v>
      </c>
      <c r="D470" s="2" t="str">
        <f t="shared" si="180"/>
        <v>C33DEDF5C5D5E5CD4FEDCD63E3CD5FE5</v>
      </c>
      <c r="E470" s="2">
        <f t="shared" si="181"/>
        <v>126256</v>
      </c>
      <c r="F470" s="3" t="str">
        <f t="shared" si="182"/>
        <v>1ED30</v>
      </c>
      <c r="G470" s="5" t="str">
        <f t="shared" si="163"/>
        <v>C3</v>
      </c>
      <c r="H470" s="5" t="str">
        <f t="shared" si="164"/>
        <v>3D</v>
      </c>
      <c r="I470" s="5" t="str">
        <f t="shared" si="165"/>
        <v>ED</v>
      </c>
      <c r="J470" s="5" t="str">
        <f t="shared" si="166"/>
        <v>F5</v>
      </c>
      <c r="K470" s="5" t="str">
        <f t="shared" si="167"/>
        <v>C5</v>
      </c>
      <c r="L470" s="5" t="str">
        <f t="shared" si="168"/>
        <v>D5</v>
      </c>
      <c r="M470" s="5" t="str">
        <f t="shared" si="169"/>
        <v>E5</v>
      </c>
      <c r="N470" s="5" t="str">
        <f t="shared" si="170"/>
        <v>CD</v>
      </c>
      <c r="O470" s="5" t="str">
        <f t="shared" si="171"/>
        <v>4F</v>
      </c>
      <c r="P470" s="5" t="str">
        <f t="shared" si="172"/>
        <v>ED</v>
      </c>
      <c r="Q470" s="5" t="str">
        <f t="shared" si="173"/>
        <v>CD</v>
      </c>
      <c r="R470" s="5" t="str">
        <f t="shared" si="174"/>
        <v>63</v>
      </c>
      <c r="S470" s="5" t="str">
        <f t="shared" si="175"/>
        <v>E3</v>
      </c>
      <c r="T470" s="5" t="str">
        <f t="shared" si="176"/>
        <v>CD</v>
      </c>
      <c r="U470" s="5" t="str">
        <f t="shared" si="177"/>
        <v>5F</v>
      </c>
      <c r="V470" s="5" t="str">
        <f t="shared" si="178"/>
        <v>E5</v>
      </c>
      <c r="X470" s="5" t="s">
        <v>16</v>
      </c>
      <c r="Y470" s="5" t="s">
        <v>86</v>
      </c>
      <c r="Z470" s="5" t="s">
        <v>236</v>
      </c>
      <c r="AA470" s="5" t="s">
        <v>56</v>
      </c>
      <c r="AB470" s="5" t="s">
        <v>33</v>
      </c>
      <c r="AC470" s="5" t="s">
        <v>26</v>
      </c>
      <c r="AD470" s="5" t="s">
        <v>54</v>
      </c>
      <c r="AE470" s="5" t="s">
        <v>108</v>
      </c>
      <c r="AF470" s="5" t="s">
        <v>64</v>
      </c>
      <c r="AG470" s="5" t="s">
        <v>236</v>
      </c>
      <c r="AH470" s="5" t="s">
        <v>108</v>
      </c>
      <c r="AI470" s="5" t="s">
        <v>210</v>
      </c>
      <c r="AJ470" s="5" t="s">
        <v>40</v>
      </c>
      <c r="AK470" s="5" t="s">
        <v>108</v>
      </c>
      <c r="AL470" s="5" t="s">
        <v>68</v>
      </c>
      <c r="AM470" s="5" t="s">
        <v>54</v>
      </c>
      <c r="AO470" s="17"/>
      <c r="AP470" s="17"/>
      <c r="AQ470" s="17"/>
      <c r="AR470" s="17"/>
      <c r="AS470" s="17"/>
    </row>
    <row r="471" spans="1:45" x14ac:dyDescent="0.4">
      <c r="A471" s="6" t="s">
        <v>770</v>
      </c>
      <c r="B471" s="2" t="str">
        <f t="shared" si="179"/>
        <v>C34D C1CD 22E5 E521 20C4 CDF4 E4E1 C9CD</v>
      </c>
      <c r="D471" s="2" t="str">
        <f t="shared" si="180"/>
        <v>C34DC1CD22E5E52120C4CDF4E4E1C9CD</v>
      </c>
      <c r="E471" s="2">
        <f t="shared" si="181"/>
        <v>126272</v>
      </c>
      <c r="F471" s="3" t="str">
        <f t="shared" si="182"/>
        <v>1ED40</v>
      </c>
      <c r="G471" s="5" t="str">
        <f t="shared" si="163"/>
        <v>C3</v>
      </c>
      <c r="H471" s="5" t="str">
        <f t="shared" si="164"/>
        <v>4D</v>
      </c>
      <c r="I471" s="5" t="str">
        <f t="shared" si="165"/>
        <v>C1</v>
      </c>
      <c r="J471" s="5" t="str">
        <f t="shared" si="166"/>
        <v>CD</v>
      </c>
      <c r="K471" s="5" t="str">
        <f t="shared" si="167"/>
        <v>22</v>
      </c>
      <c r="L471" s="5" t="str">
        <f t="shared" si="168"/>
        <v>E5</v>
      </c>
      <c r="M471" s="5" t="str">
        <f t="shared" si="169"/>
        <v>E5</v>
      </c>
      <c r="N471" s="5" t="str">
        <f t="shared" si="170"/>
        <v>21</v>
      </c>
      <c r="O471" s="5" t="str">
        <f t="shared" si="171"/>
        <v>20</v>
      </c>
      <c r="P471" s="5" t="str">
        <f t="shared" si="172"/>
        <v>C4</v>
      </c>
      <c r="Q471" s="5" t="str">
        <f t="shared" si="173"/>
        <v>CD</v>
      </c>
      <c r="R471" s="5" t="str">
        <f t="shared" si="174"/>
        <v>F4</v>
      </c>
      <c r="S471" s="5" t="str">
        <f t="shared" si="175"/>
        <v>E4</v>
      </c>
      <c r="T471" s="5" t="str">
        <f t="shared" si="176"/>
        <v>E1</v>
      </c>
      <c r="U471" s="5" t="str">
        <f t="shared" si="177"/>
        <v>C9</v>
      </c>
      <c r="V471" s="5" t="str">
        <f t="shared" si="178"/>
        <v>CD</v>
      </c>
      <c r="X471" s="5" t="s">
        <v>16</v>
      </c>
      <c r="Y471" s="5" t="s">
        <v>99</v>
      </c>
      <c r="Z471" s="5" t="s">
        <v>23</v>
      </c>
      <c r="AA471" s="5" t="s">
        <v>54</v>
      </c>
      <c r="AB471" s="5" t="s">
        <v>55</v>
      </c>
      <c r="AC471" s="5" t="s">
        <v>26</v>
      </c>
      <c r="AD471" s="5" t="s">
        <v>0</v>
      </c>
      <c r="AE471" s="5" t="s">
        <v>108</v>
      </c>
      <c r="AF471" s="5" t="s">
        <v>237</v>
      </c>
      <c r="AG471" s="5" t="s">
        <v>40</v>
      </c>
      <c r="AH471" s="5" t="s">
        <v>108</v>
      </c>
      <c r="AI471" s="5" t="s">
        <v>211</v>
      </c>
      <c r="AJ471" s="5" t="s">
        <v>54</v>
      </c>
      <c r="AK471" s="5" t="s">
        <v>82</v>
      </c>
      <c r="AL471" s="5" t="s">
        <v>53</v>
      </c>
      <c r="AM471" s="5" t="s">
        <v>108</v>
      </c>
      <c r="AO471" s="17"/>
      <c r="AP471" s="17"/>
      <c r="AQ471" s="17"/>
      <c r="AR471" s="17"/>
      <c r="AS471" s="17"/>
    </row>
    <row r="472" spans="1:45" x14ac:dyDescent="0.4">
      <c r="A472" s="6" t="s">
        <v>715</v>
      </c>
      <c r="B472" s="2" t="str">
        <f t="shared" si="179"/>
        <v>6FE5 C304 EDF5 C5D5 E5CD B2E3 CC7C EDCD</v>
      </c>
      <c r="D472" s="2" t="str">
        <f t="shared" si="180"/>
        <v>6FE5C304EDF5C5D5E5CDB2E3CC7CEDCD</v>
      </c>
      <c r="E472" s="2">
        <f t="shared" si="181"/>
        <v>126288</v>
      </c>
      <c r="F472" s="3" t="str">
        <f t="shared" si="182"/>
        <v>1ED50</v>
      </c>
      <c r="G472" s="5" t="str">
        <f t="shared" si="163"/>
        <v>6F</v>
      </c>
      <c r="H472" s="5" t="str">
        <f t="shared" si="164"/>
        <v>E5</v>
      </c>
      <c r="I472" s="5" t="str">
        <f t="shared" si="165"/>
        <v>C3</v>
      </c>
      <c r="J472" s="5" t="str">
        <f t="shared" si="166"/>
        <v>04</v>
      </c>
      <c r="K472" s="5" t="str">
        <f t="shared" si="167"/>
        <v>ED</v>
      </c>
      <c r="L472" s="5" t="str">
        <f t="shared" si="168"/>
        <v>F5</v>
      </c>
      <c r="M472" s="5" t="str">
        <f t="shared" si="169"/>
        <v>C5</v>
      </c>
      <c r="N472" s="5" t="str">
        <f t="shared" si="170"/>
        <v>D5</v>
      </c>
      <c r="O472" s="5" t="str">
        <f t="shared" si="171"/>
        <v>E5</v>
      </c>
      <c r="P472" s="5" t="str">
        <f t="shared" si="172"/>
        <v>CD</v>
      </c>
      <c r="Q472" s="5" t="str">
        <f t="shared" si="173"/>
        <v>B2</v>
      </c>
      <c r="R472" s="5" t="str">
        <f t="shared" si="174"/>
        <v>E3</v>
      </c>
      <c r="S472" s="5" t="str">
        <f t="shared" si="175"/>
        <v>CC</v>
      </c>
      <c r="T472" s="5" t="str">
        <f t="shared" si="176"/>
        <v>7C</v>
      </c>
      <c r="U472" s="5" t="str">
        <f t="shared" si="177"/>
        <v>ED</v>
      </c>
      <c r="V472" s="5" t="str">
        <f t="shared" si="178"/>
        <v>CD</v>
      </c>
      <c r="X472" s="5" t="s">
        <v>61</v>
      </c>
      <c r="Y472" s="5" t="s">
        <v>54</v>
      </c>
      <c r="Z472" s="5" t="s">
        <v>16</v>
      </c>
      <c r="AA472" s="5" t="s">
        <v>4</v>
      </c>
      <c r="AB472" s="5" t="s">
        <v>236</v>
      </c>
      <c r="AC472" s="5" t="s">
        <v>56</v>
      </c>
      <c r="AD472" s="5" t="s">
        <v>33</v>
      </c>
      <c r="AE472" s="5" t="s">
        <v>26</v>
      </c>
      <c r="AF472" s="5" t="s">
        <v>54</v>
      </c>
      <c r="AG472" s="5" t="s">
        <v>108</v>
      </c>
      <c r="AH472" s="5" t="s">
        <v>34</v>
      </c>
      <c r="AI472" s="5" t="s">
        <v>40</v>
      </c>
      <c r="AJ472" s="5" t="s">
        <v>89</v>
      </c>
      <c r="AK472" s="5" t="s">
        <v>149</v>
      </c>
      <c r="AL472" s="5" t="s">
        <v>236</v>
      </c>
      <c r="AM472" s="5" t="s">
        <v>108</v>
      </c>
      <c r="AO472" s="17"/>
      <c r="AP472" s="17"/>
      <c r="AQ472" s="17"/>
      <c r="AR472" s="17"/>
      <c r="AS472" s="17"/>
    </row>
    <row r="473" spans="1:45" x14ac:dyDescent="0.4">
      <c r="A473" s="6" t="s">
        <v>716</v>
      </c>
      <c r="B473" s="2" t="str">
        <f t="shared" si="179"/>
        <v>55EB 7841 4A53 CD5F E5C3 4DC1 F5C5 D5E5</v>
      </c>
      <c r="D473" s="2" t="str">
        <f t="shared" si="180"/>
        <v>55EB78414A53CD5FE5C34DC1F5C5D5E5</v>
      </c>
      <c r="E473" s="2">
        <f t="shared" si="181"/>
        <v>126304</v>
      </c>
      <c r="F473" s="3" t="str">
        <f t="shared" si="182"/>
        <v>1ED60</v>
      </c>
      <c r="G473" s="5" t="str">
        <f t="shared" si="163"/>
        <v>55</v>
      </c>
      <c r="H473" s="5" t="str">
        <f t="shared" si="164"/>
        <v>EB</v>
      </c>
      <c r="I473" s="5" t="str">
        <f t="shared" si="165"/>
        <v>78</v>
      </c>
      <c r="J473" s="5" t="str">
        <f t="shared" si="166"/>
        <v>41</v>
      </c>
      <c r="K473" s="5" t="str">
        <f t="shared" si="167"/>
        <v>4A</v>
      </c>
      <c r="L473" s="5" t="str">
        <f t="shared" si="168"/>
        <v>53</v>
      </c>
      <c r="M473" s="5" t="str">
        <f t="shared" si="169"/>
        <v>CD</v>
      </c>
      <c r="N473" s="5" t="str">
        <f t="shared" si="170"/>
        <v>5F</v>
      </c>
      <c r="O473" s="5" t="str">
        <f t="shared" si="171"/>
        <v>E5</v>
      </c>
      <c r="P473" s="5" t="str">
        <f t="shared" si="172"/>
        <v>C3</v>
      </c>
      <c r="Q473" s="5" t="str">
        <f t="shared" si="173"/>
        <v>4D</v>
      </c>
      <c r="R473" s="5" t="str">
        <f t="shared" si="174"/>
        <v>C1</v>
      </c>
      <c r="S473" s="5" t="str">
        <f t="shared" si="175"/>
        <v>F5</v>
      </c>
      <c r="T473" s="5" t="str">
        <f t="shared" si="176"/>
        <v>C5</v>
      </c>
      <c r="U473" s="5" t="str">
        <f t="shared" si="177"/>
        <v>D5</v>
      </c>
      <c r="V473" s="5" t="str">
        <f t="shared" si="178"/>
        <v>E5</v>
      </c>
      <c r="X473" s="5" t="s">
        <v>205</v>
      </c>
      <c r="Y473" s="5" t="s">
        <v>43</v>
      </c>
      <c r="Z473" s="5" t="s">
        <v>75</v>
      </c>
      <c r="AA473" s="5" t="s">
        <v>187</v>
      </c>
      <c r="AB473" s="5" t="s">
        <v>115</v>
      </c>
      <c r="AC473" s="5" t="s">
        <v>37</v>
      </c>
      <c r="AD473" s="5" t="s">
        <v>108</v>
      </c>
      <c r="AE473" s="5" t="s">
        <v>68</v>
      </c>
      <c r="AF473" s="5" t="s">
        <v>54</v>
      </c>
      <c r="AG473" s="5" t="s">
        <v>16</v>
      </c>
      <c r="AH473" s="5" t="s">
        <v>99</v>
      </c>
      <c r="AI473" s="5" t="s">
        <v>23</v>
      </c>
      <c r="AJ473" s="5" t="s">
        <v>56</v>
      </c>
      <c r="AK473" s="5" t="s">
        <v>33</v>
      </c>
      <c r="AL473" s="5" t="s">
        <v>26</v>
      </c>
      <c r="AM473" s="5" t="s">
        <v>54</v>
      </c>
      <c r="AO473" s="17"/>
      <c r="AP473" s="17"/>
      <c r="AQ473" s="17"/>
      <c r="AR473" s="17"/>
      <c r="AS473" s="17"/>
    </row>
    <row r="474" spans="1:45" x14ac:dyDescent="0.4">
      <c r="A474" s="6" t="s">
        <v>717</v>
      </c>
      <c r="B474" s="2" t="str">
        <f t="shared" si="179"/>
        <v>CDB2 E3CC 7CED CD39 EBC3 62ED F5CD 6FE5</v>
      </c>
      <c r="D474" s="2" t="str">
        <f t="shared" si="180"/>
        <v>CDB2E3CC7CEDCD39EBC362EDF5CD6FE5</v>
      </c>
      <c r="E474" s="2">
        <f t="shared" si="181"/>
        <v>126320</v>
      </c>
      <c r="F474" s="3" t="str">
        <f t="shared" si="182"/>
        <v>1ED70</v>
      </c>
      <c r="G474" s="5" t="str">
        <f t="shared" si="163"/>
        <v>CD</v>
      </c>
      <c r="H474" s="5" t="str">
        <f t="shared" si="164"/>
        <v>B2</v>
      </c>
      <c r="I474" s="5" t="str">
        <f t="shared" si="165"/>
        <v>E3</v>
      </c>
      <c r="J474" s="5" t="str">
        <f t="shared" si="166"/>
        <v>CC</v>
      </c>
      <c r="K474" s="5" t="str">
        <f t="shared" si="167"/>
        <v>7C</v>
      </c>
      <c r="L474" s="5" t="str">
        <f t="shared" si="168"/>
        <v>ED</v>
      </c>
      <c r="M474" s="5" t="str">
        <f t="shared" si="169"/>
        <v>CD</v>
      </c>
      <c r="N474" s="5" t="str">
        <f t="shared" si="170"/>
        <v>39</v>
      </c>
      <c r="O474" s="5" t="str">
        <f t="shared" si="171"/>
        <v>EB</v>
      </c>
      <c r="P474" s="5" t="str">
        <f t="shared" si="172"/>
        <v>C3</v>
      </c>
      <c r="Q474" s="5" t="str">
        <f t="shared" si="173"/>
        <v>62</v>
      </c>
      <c r="R474" s="5" t="str">
        <f t="shared" si="174"/>
        <v>ED</v>
      </c>
      <c r="S474" s="5" t="str">
        <f t="shared" si="175"/>
        <v>F5</v>
      </c>
      <c r="T474" s="5" t="str">
        <f t="shared" si="176"/>
        <v>CD</v>
      </c>
      <c r="U474" s="5" t="str">
        <f t="shared" si="177"/>
        <v>6F</v>
      </c>
      <c r="V474" s="5" t="str">
        <f t="shared" si="178"/>
        <v>E5</v>
      </c>
      <c r="X474" s="5" t="s">
        <v>108</v>
      </c>
      <c r="Y474" s="5" t="s">
        <v>34</v>
      </c>
      <c r="Z474" s="5" t="s">
        <v>40</v>
      </c>
      <c r="AA474" s="5" t="s">
        <v>89</v>
      </c>
      <c r="AB474" s="5" t="s">
        <v>149</v>
      </c>
      <c r="AC474" s="5" t="s">
        <v>236</v>
      </c>
      <c r="AD474" s="5" t="s">
        <v>108</v>
      </c>
      <c r="AE474" s="5" t="s">
        <v>133</v>
      </c>
      <c r="AF474" s="5" t="s">
        <v>43</v>
      </c>
      <c r="AG474" s="5" t="s">
        <v>16</v>
      </c>
      <c r="AH474" s="5" t="s">
        <v>96</v>
      </c>
      <c r="AI474" s="5" t="s">
        <v>236</v>
      </c>
      <c r="AJ474" s="5" t="s">
        <v>56</v>
      </c>
      <c r="AK474" s="5" t="s">
        <v>108</v>
      </c>
      <c r="AL474" s="5" t="s">
        <v>61</v>
      </c>
      <c r="AM474" s="5" t="s">
        <v>54</v>
      </c>
      <c r="AO474" s="17"/>
      <c r="AP474" s="17"/>
      <c r="AQ474" s="17"/>
      <c r="AR474" s="17"/>
      <c r="AS474" s="17"/>
    </row>
    <row r="475" spans="1:45" x14ac:dyDescent="0.4">
      <c r="A475" s="6" t="s">
        <v>718</v>
      </c>
      <c r="B475" s="2" t="str">
        <f t="shared" si="179"/>
        <v>C313 ED78 B1B2 B3C9 F5FC C9E3 F1B7 C93A</v>
      </c>
      <c r="D475" s="2" t="str">
        <f t="shared" si="180"/>
        <v>C313ED78B1B2B3C9F5FCC9E3F1B7C93A</v>
      </c>
      <c r="E475" s="2">
        <f t="shared" si="181"/>
        <v>126336</v>
      </c>
      <c r="F475" s="3" t="str">
        <f t="shared" si="182"/>
        <v>1ED80</v>
      </c>
      <c r="G475" s="5" t="str">
        <f t="shared" si="163"/>
        <v>C3</v>
      </c>
      <c r="H475" s="5" t="str">
        <f t="shared" si="164"/>
        <v>13</v>
      </c>
      <c r="I475" s="5" t="str">
        <f t="shared" si="165"/>
        <v>ED</v>
      </c>
      <c r="J475" s="5" t="str">
        <f t="shared" si="166"/>
        <v>78</v>
      </c>
      <c r="K475" s="5" t="str">
        <f t="shared" si="167"/>
        <v>B1</v>
      </c>
      <c r="L475" s="5" t="str">
        <f t="shared" si="168"/>
        <v>B2</v>
      </c>
      <c r="M475" s="5" t="str">
        <f t="shared" si="169"/>
        <v>B3</v>
      </c>
      <c r="N475" s="5" t="str">
        <f t="shared" si="170"/>
        <v>C9</v>
      </c>
      <c r="O475" s="5" t="str">
        <f t="shared" si="171"/>
        <v>F5</v>
      </c>
      <c r="P475" s="5" t="str">
        <f t="shared" si="172"/>
        <v>FC</v>
      </c>
      <c r="Q475" s="5" t="str">
        <f t="shared" si="173"/>
        <v>C9</v>
      </c>
      <c r="R475" s="5" t="str">
        <f t="shared" si="174"/>
        <v>E3</v>
      </c>
      <c r="S475" s="5" t="str">
        <f t="shared" si="175"/>
        <v>F1</v>
      </c>
      <c r="T475" s="5" t="str">
        <f t="shared" si="176"/>
        <v>B7</v>
      </c>
      <c r="U475" s="5" t="str">
        <f t="shared" si="177"/>
        <v>C9</v>
      </c>
      <c r="V475" s="5" t="str">
        <f t="shared" si="178"/>
        <v>3A</v>
      </c>
      <c r="X475" s="5" t="s">
        <v>16</v>
      </c>
      <c r="Y475" s="5" t="s">
        <v>174</v>
      </c>
      <c r="Z475" s="5" t="s">
        <v>236</v>
      </c>
      <c r="AA475" s="5" t="s">
        <v>75</v>
      </c>
      <c r="AB475" s="5" t="s">
        <v>161</v>
      </c>
      <c r="AC475" s="5" t="s">
        <v>34</v>
      </c>
      <c r="AD475" s="5" t="s">
        <v>168</v>
      </c>
      <c r="AE475" s="5" t="s">
        <v>53</v>
      </c>
      <c r="AF475" s="5" t="s">
        <v>56</v>
      </c>
      <c r="AG475" s="5" t="s">
        <v>154</v>
      </c>
      <c r="AH475" s="5" t="s">
        <v>53</v>
      </c>
      <c r="AI475" s="5" t="s">
        <v>40</v>
      </c>
      <c r="AJ475" s="5" t="s">
        <v>63</v>
      </c>
      <c r="AK475" s="5" t="s">
        <v>46</v>
      </c>
      <c r="AL475" s="5" t="s">
        <v>53</v>
      </c>
      <c r="AM475" s="5" t="s">
        <v>45</v>
      </c>
      <c r="AO475" s="17"/>
      <c r="AP475" s="17"/>
      <c r="AQ475" s="17"/>
      <c r="AR475" s="17"/>
      <c r="AS475" s="17"/>
    </row>
    <row r="476" spans="1:45" x14ac:dyDescent="0.4">
      <c r="A476" s="6" t="s">
        <v>719</v>
      </c>
      <c r="B476" s="2" t="str">
        <f t="shared" si="179"/>
        <v>D500 47AE C9CD 2DE5 37CD 2DE5 383A 02FB</v>
      </c>
      <c r="D476" s="2" t="str">
        <f t="shared" si="180"/>
        <v>D50047AEC9CD2DE537CD2DE5383A02FB</v>
      </c>
      <c r="E476" s="2">
        <f t="shared" si="181"/>
        <v>126352</v>
      </c>
      <c r="F476" s="3" t="str">
        <f t="shared" si="182"/>
        <v>1ED90</v>
      </c>
      <c r="G476" s="5" t="str">
        <f t="shared" si="163"/>
        <v>D5</v>
      </c>
      <c r="H476" s="5" t="str">
        <f t="shared" si="164"/>
        <v>00</v>
      </c>
      <c r="I476" s="5" t="str">
        <f t="shared" si="165"/>
        <v>47</v>
      </c>
      <c r="J476" s="5" t="str">
        <f t="shared" si="166"/>
        <v>AE</v>
      </c>
      <c r="K476" s="5" t="str">
        <f t="shared" si="167"/>
        <v>C9</v>
      </c>
      <c r="L476" s="5" t="str">
        <f t="shared" si="168"/>
        <v>CD</v>
      </c>
      <c r="M476" s="5" t="str">
        <f t="shared" si="169"/>
        <v>2D</v>
      </c>
      <c r="N476" s="5" t="str">
        <f t="shared" si="170"/>
        <v>E5</v>
      </c>
      <c r="O476" s="5" t="str">
        <f t="shared" si="171"/>
        <v>37</v>
      </c>
      <c r="P476" s="5" t="str">
        <f t="shared" si="172"/>
        <v>CD</v>
      </c>
      <c r="Q476" s="5" t="str">
        <f t="shared" si="173"/>
        <v>2D</v>
      </c>
      <c r="R476" s="5" t="str">
        <f t="shared" si="174"/>
        <v>E5</v>
      </c>
      <c r="S476" s="5" t="str">
        <f t="shared" si="175"/>
        <v>38</v>
      </c>
      <c r="T476" s="5" t="str">
        <f t="shared" si="176"/>
        <v>3A</v>
      </c>
      <c r="U476" s="5" t="str">
        <f t="shared" si="177"/>
        <v>02</v>
      </c>
      <c r="V476" s="5" t="str">
        <f t="shared" si="178"/>
        <v>FB</v>
      </c>
      <c r="X476" s="5" t="s">
        <v>26</v>
      </c>
      <c r="Y476" s="5" t="s">
        <v>0</v>
      </c>
      <c r="Z476" s="5" t="s">
        <v>49</v>
      </c>
      <c r="AA476" s="5" t="s">
        <v>69</v>
      </c>
      <c r="AB476" s="5" t="s">
        <v>53</v>
      </c>
      <c r="AC476" s="5" t="s">
        <v>108</v>
      </c>
      <c r="AD476" s="5" t="s">
        <v>143</v>
      </c>
      <c r="AE476" s="5" t="s">
        <v>54</v>
      </c>
      <c r="AF476" s="5" t="s">
        <v>123</v>
      </c>
      <c r="AG476" s="5" t="s">
        <v>108</v>
      </c>
      <c r="AH476" s="5" t="s">
        <v>143</v>
      </c>
      <c r="AI476" s="5" t="s">
        <v>54</v>
      </c>
      <c r="AJ476" s="5" t="s">
        <v>195</v>
      </c>
      <c r="AK476" s="5" t="s">
        <v>45</v>
      </c>
      <c r="AL476" s="5" t="s">
        <v>2</v>
      </c>
      <c r="AM476" s="5" t="s">
        <v>22</v>
      </c>
      <c r="AO476" s="17"/>
      <c r="AP476" s="17"/>
      <c r="AQ476" s="17"/>
      <c r="AR476" s="17"/>
      <c r="AS476" s="17"/>
    </row>
    <row r="477" spans="1:45" x14ac:dyDescent="0.4">
      <c r="A477" s="6" t="s">
        <v>720</v>
      </c>
      <c r="B477" s="2" t="str">
        <f t="shared" si="179"/>
        <v>C9CD 95ED E620 C0C3 ACE4 F5C5 D5E5 CD72</v>
      </c>
      <c r="D477" s="2" t="str">
        <f t="shared" si="180"/>
        <v>C9CD95EDE620C0C3ACE4F5C5D5E5CD72</v>
      </c>
      <c r="E477" s="2">
        <f t="shared" si="181"/>
        <v>126368</v>
      </c>
      <c r="F477" s="3" t="str">
        <f t="shared" si="182"/>
        <v>1EDA0</v>
      </c>
      <c r="G477" s="5" t="str">
        <f t="shared" si="163"/>
        <v>C9</v>
      </c>
      <c r="H477" s="5" t="str">
        <f t="shared" si="164"/>
        <v>CD</v>
      </c>
      <c r="I477" s="5" t="str">
        <f t="shared" si="165"/>
        <v>95</v>
      </c>
      <c r="J477" s="5" t="str">
        <f t="shared" si="166"/>
        <v>ED</v>
      </c>
      <c r="K477" s="5" t="str">
        <f t="shared" si="167"/>
        <v>E6</v>
      </c>
      <c r="L477" s="5" t="str">
        <f t="shared" si="168"/>
        <v>20</v>
      </c>
      <c r="M477" s="5" t="str">
        <f t="shared" si="169"/>
        <v>C0</v>
      </c>
      <c r="N477" s="5" t="str">
        <f t="shared" si="170"/>
        <v>C3</v>
      </c>
      <c r="O477" s="5" t="str">
        <f t="shared" si="171"/>
        <v>AC</v>
      </c>
      <c r="P477" s="5" t="str">
        <f t="shared" si="172"/>
        <v>E4</v>
      </c>
      <c r="Q477" s="5" t="str">
        <f t="shared" si="173"/>
        <v>F5</v>
      </c>
      <c r="R477" s="5" t="str">
        <f t="shared" si="174"/>
        <v>C5</v>
      </c>
      <c r="S477" s="5" t="str">
        <f t="shared" si="175"/>
        <v>D5</v>
      </c>
      <c r="T477" s="5" t="str">
        <f t="shared" si="176"/>
        <v>E5</v>
      </c>
      <c r="U477" s="5" t="str">
        <f t="shared" si="177"/>
        <v>CD</v>
      </c>
      <c r="V477" s="5" t="str">
        <f t="shared" si="178"/>
        <v>72</v>
      </c>
      <c r="X477" s="5" t="s">
        <v>53</v>
      </c>
      <c r="Y477" s="5" t="s">
        <v>108</v>
      </c>
      <c r="Z477" s="5" t="s">
        <v>221</v>
      </c>
      <c r="AA477" s="5" t="s">
        <v>236</v>
      </c>
      <c r="AB477" s="5" t="s">
        <v>97</v>
      </c>
      <c r="AC477" s="5" t="s">
        <v>159</v>
      </c>
      <c r="AD477" s="5" t="s">
        <v>20</v>
      </c>
      <c r="AE477" s="5" t="s">
        <v>16</v>
      </c>
      <c r="AF477" s="5" t="s">
        <v>27</v>
      </c>
      <c r="AG477" s="5" t="s">
        <v>169</v>
      </c>
      <c r="AH477" s="5" t="s">
        <v>56</v>
      </c>
      <c r="AI477" s="5" t="s">
        <v>33</v>
      </c>
      <c r="AJ477" s="5" t="s">
        <v>26</v>
      </c>
      <c r="AK477" s="5" t="s">
        <v>54</v>
      </c>
      <c r="AL477" s="5" t="s">
        <v>108</v>
      </c>
      <c r="AM477" s="5" t="s">
        <v>171</v>
      </c>
      <c r="AO477" s="17"/>
      <c r="AP477" s="17"/>
      <c r="AQ477" s="17"/>
      <c r="AR477" s="17"/>
      <c r="AS477" s="17"/>
    </row>
    <row r="478" spans="1:45" x14ac:dyDescent="0.4">
      <c r="A478" s="6" t="s">
        <v>721</v>
      </c>
      <c r="B478" s="2" t="str">
        <f t="shared" si="179"/>
        <v>EAC3 4DC1 F5C5 D5E5 CD6D EAC3 4DC1 FFFF</v>
      </c>
      <c r="D478" s="2" t="str">
        <f t="shared" si="180"/>
        <v>EAC34DC1F5C5D5E5CD6DEAC34DC1FFFF</v>
      </c>
      <c r="E478" s="2">
        <f t="shared" si="181"/>
        <v>126384</v>
      </c>
      <c r="F478" s="3" t="str">
        <f t="shared" si="182"/>
        <v>1EDB0</v>
      </c>
      <c r="G478" s="5" t="str">
        <f t="shared" si="163"/>
        <v>EA</v>
      </c>
      <c r="H478" s="5" t="str">
        <f t="shared" si="164"/>
        <v>C3</v>
      </c>
      <c r="I478" s="5" t="str">
        <f t="shared" si="165"/>
        <v>4D</v>
      </c>
      <c r="J478" s="5" t="str">
        <f t="shared" si="166"/>
        <v>C1</v>
      </c>
      <c r="K478" s="5" t="str">
        <f t="shared" si="167"/>
        <v>F5</v>
      </c>
      <c r="L478" s="5" t="str">
        <f t="shared" si="168"/>
        <v>C5</v>
      </c>
      <c r="M478" s="5" t="str">
        <f t="shared" si="169"/>
        <v>D5</v>
      </c>
      <c r="N478" s="5" t="str">
        <f t="shared" si="170"/>
        <v>E5</v>
      </c>
      <c r="O478" s="5" t="str">
        <f t="shared" si="171"/>
        <v>CD</v>
      </c>
      <c r="P478" s="5" t="str">
        <f t="shared" si="172"/>
        <v>6D</v>
      </c>
      <c r="Q478" s="5" t="str">
        <f t="shared" si="173"/>
        <v>EA</v>
      </c>
      <c r="R478" s="5" t="str">
        <f t="shared" si="174"/>
        <v>C3</v>
      </c>
      <c r="S478" s="5" t="str">
        <f t="shared" si="175"/>
        <v>4D</v>
      </c>
      <c r="T478" s="5" t="str">
        <f t="shared" si="176"/>
        <v>C1</v>
      </c>
      <c r="U478" s="5" t="str">
        <f t="shared" si="177"/>
        <v>FF</v>
      </c>
      <c r="V478" s="5" t="str">
        <f t="shared" si="178"/>
        <v>FF</v>
      </c>
      <c r="X478" s="5" t="s">
        <v>216</v>
      </c>
      <c r="Y478" s="5" t="s">
        <v>16</v>
      </c>
      <c r="Z478" s="5" t="s">
        <v>99</v>
      </c>
      <c r="AA478" s="5" t="s">
        <v>23</v>
      </c>
      <c r="AB478" s="5" t="s">
        <v>56</v>
      </c>
      <c r="AC478" s="5" t="s">
        <v>33</v>
      </c>
      <c r="AD478" s="5" t="s">
        <v>26</v>
      </c>
      <c r="AE478" s="5" t="s">
        <v>54</v>
      </c>
      <c r="AF478" s="5" t="s">
        <v>108</v>
      </c>
      <c r="AG478" s="5" t="s">
        <v>212</v>
      </c>
      <c r="AH478" s="5" t="s">
        <v>216</v>
      </c>
      <c r="AI478" s="5" t="s">
        <v>16</v>
      </c>
      <c r="AJ478" s="5" t="s">
        <v>99</v>
      </c>
      <c r="AK478" s="5" t="s">
        <v>23</v>
      </c>
      <c r="AL478" s="5" t="s">
        <v>181</v>
      </c>
      <c r="AM478" s="5" t="s">
        <v>181</v>
      </c>
      <c r="AO478" s="17"/>
      <c r="AP478" s="17"/>
      <c r="AQ478" s="17"/>
      <c r="AR478" s="17"/>
      <c r="AS478" s="17"/>
    </row>
    <row r="479" spans="1:45" x14ac:dyDescent="0.4">
      <c r="A479" s="6" t="s">
        <v>722</v>
      </c>
      <c r="B479" s="2" t="str">
        <f t="shared" si="179"/>
        <v>C542 4BEB 2AA3 02E5 EB78 CDFD ED79 CDFD</v>
      </c>
      <c r="D479" s="2" t="str">
        <f t="shared" si="180"/>
        <v>C5424BEB2AA302E5EB78CDFDED79CDFD</v>
      </c>
      <c r="E479" s="2">
        <f t="shared" si="181"/>
        <v>126400</v>
      </c>
      <c r="F479" s="3" t="str">
        <f t="shared" si="182"/>
        <v>1EDC0</v>
      </c>
      <c r="G479" s="5" t="str">
        <f t="shared" si="163"/>
        <v>C5</v>
      </c>
      <c r="H479" s="5" t="str">
        <f t="shared" si="164"/>
        <v>42</v>
      </c>
      <c r="I479" s="5" t="str">
        <f t="shared" si="165"/>
        <v>4B</v>
      </c>
      <c r="J479" s="5" t="str">
        <f t="shared" si="166"/>
        <v>EB</v>
      </c>
      <c r="K479" s="5" t="str">
        <f t="shared" si="167"/>
        <v>2A</v>
      </c>
      <c r="L479" s="5" t="str">
        <f t="shared" si="168"/>
        <v>A3</v>
      </c>
      <c r="M479" s="5" t="str">
        <f t="shared" si="169"/>
        <v>02</v>
      </c>
      <c r="N479" s="5" t="str">
        <f t="shared" si="170"/>
        <v>E5</v>
      </c>
      <c r="O479" s="5" t="str">
        <f t="shared" si="171"/>
        <v>EB</v>
      </c>
      <c r="P479" s="5" t="str">
        <f t="shared" si="172"/>
        <v>78</v>
      </c>
      <c r="Q479" s="5" t="str">
        <f t="shared" si="173"/>
        <v>CD</v>
      </c>
      <c r="R479" s="5" t="str">
        <f t="shared" si="174"/>
        <v>FD</v>
      </c>
      <c r="S479" s="5" t="str">
        <f t="shared" si="175"/>
        <v>ED</v>
      </c>
      <c r="T479" s="5" t="str">
        <f t="shared" si="176"/>
        <v>79</v>
      </c>
      <c r="U479" s="5" t="str">
        <f t="shared" si="177"/>
        <v>CD</v>
      </c>
      <c r="V479" s="5" t="str">
        <f t="shared" si="178"/>
        <v>FD</v>
      </c>
      <c r="X479" s="5" t="s">
        <v>33</v>
      </c>
      <c r="Y479" s="5" t="s">
        <v>190</v>
      </c>
      <c r="Z479" s="5" t="s">
        <v>90</v>
      </c>
      <c r="AA479" s="5" t="s">
        <v>43</v>
      </c>
      <c r="AB479" s="5" t="s">
        <v>57</v>
      </c>
      <c r="AC479" s="5" t="s">
        <v>72</v>
      </c>
      <c r="AD479" s="5" t="s">
        <v>2</v>
      </c>
      <c r="AE479" s="5" t="s">
        <v>54</v>
      </c>
      <c r="AF479" s="5" t="s">
        <v>43</v>
      </c>
      <c r="AG479" s="5" t="s">
        <v>75</v>
      </c>
      <c r="AH479" s="5" t="s">
        <v>108</v>
      </c>
      <c r="AI479" s="5" t="s">
        <v>198</v>
      </c>
      <c r="AJ479" s="5" t="s">
        <v>236</v>
      </c>
      <c r="AK479" s="5" t="s">
        <v>24</v>
      </c>
      <c r="AL479" s="5" t="s">
        <v>108</v>
      </c>
      <c r="AM479" s="5" t="s">
        <v>198</v>
      </c>
      <c r="AO479" s="17"/>
      <c r="AP479" s="17"/>
      <c r="AQ479" s="17"/>
      <c r="AR479" s="17"/>
      <c r="AS479" s="17"/>
    </row>
    <row r="480" spans="1:45" x14ac:dyDescent="0.4">
      <c r="A480" s="6" t="s">
        <v>723</v>
      </c>
      <c r="B480" s="2" t="str">
        <f t="shared" si="179"/>
        <v>ED78 B1CA E5ED 7E23 E566 6FCD EDED E123</v>
      </c>
      <c r="D480" s="2" t="str">
        <f t="shared" si="180"/>
        <v>ED78B1CAE5ED7E23E5666FCDEDEDE123</v>
      </c>
      <c r="E480" s="2">
        <f t="shared" si="181"/>
        <v>126416</v>
      </c>
      <c r="F480" s="3" t="str">
        <f t="shared" si="182"/>
        <v>1EDD0</v>
      </c>
      <c r="G480" s="5" t="str">
        <f t="shared" si="163"/>
        <v>ED</v>
      </c>
      <c r="H480" s="5" t="str">
        <f t="shared" si="164"/>
        <v>78</v>
      </c>
      <c r="I480" s="5" t="str">
        <f t="shared" si="165"/>
        <v>B1</v>
      </c>
      <c r="J480" s="5" t="str">
        <f t="shared" si="166"/>
        <v>CA</v>
      </c>
      <c r="K480" s="5" t="str">
        <f t="shared" si="167"/>
        <v>E5</v>
      </c>
      <c r="L480" s="5" t="str">
        <f t="shared" si="168"/>
        <v>ED</v>
      </c>
      <c r="M480" s="5" t="str">
        <f t="shared" si="169"/>
        <v>7E</v>
      </c>
      <c r="N480" s="5" t="str">
        <f t="shared" si="170"/>
        <v>23</v>
      </c>
      <c r="O480" s="5" t="str">
        <f t="shared" si="171"/>
        <v>E5</v>
      </c>
      <c r="P480" s="5" t="str">
        <f t="shared" si="172"/>
        <v>66</v>
      </c>
      <c r="Q480" s="5" t="str">
        <f t="shared" si="173"/>
        <v>6F</v>
      </c>
      <c r="R480" s="5" t="str">
        <f t="shared" si="174"/>
        <v>CD</v>
      </c>
      <c r="S480" s="5" t="str">
        <f t="shared" si="175"/>
        <v>ED</v>
      </c>
      <c r="T480" s="5" t="str">
        <f t="shared" si="176"/>
        <v>ED</v>
      </c>
      <c r="U480" s="5" t="str">
        <f t="shared" si="177"/>
        <v>E1</v>
      </c>
      <c r="V480" s="5" t="str">
        <f t="shared" si="178"/>
        <v>23</v>
      </c>
      <c r="X480" s="5" t="s">
        <v>236</v>
      </c>
      <c r="Y480" s="5" t="s">
        <v>75</v>
      </c>
      <c r="Z480" s="5" t="s">
        <v>161</v>
      </c>
      <c r="AA480" s="5" t="s">
        <v>77</v>
      </c>
      <c r="AB480" s="5" t="s">
        <v>54</v>
      </c>
      <c r="AC480" s="5" t="s">
        <v>236</v>
      </c>
      <c r="AD480" s="5" t="s">
        <v>58</v>
      </c>
      <c r="AE480" s="5" t="s">
        <v>59</v>
      </c>
      <c r="AF480" s="5" t="s">
        <v>54</v>
      </c>
      <c r="AG480" s="5" t="s">
        <v>60</v>
      </c>
      <c r="AH480" s="5" t="s">
        <v>61</v>
      </c>
      <c r="AI480" s="5" t="s">
        <v>108</v>
      </c>
      <c r="AJ480" s="5" t="s">
        <v>236</v>
      </c>
      <c r="AK480" s="5" t="s">
        <v>236</v>
      </c>
      <c r="AL480" s="5" t="s">
        <v>82</v>
      </c>
      <c r="AM480" s="5" t="s">
        <v>59</v>
      </c>
      <c r="AO480" s="17"/>
      <c r="AP480" s="17"/>
      <c r="AQ480" s="17"/>
      <c r="AR480" s="17"/>
      <c r="AS480" s="17"/>
    </row>
    <row r="481" spans="1:45" x14ac:dyDescent="0.4">
      <c r="A481" s="6" t="s">
        <v>724</v>
      </c>
      <c r="B481" s="2" t="str">
        <f t="shared" si="179"/>
        <v>0B0B C3D1 EDE1 EBCD 1ADE EBC1 C9C5 467E</v>
      </c>
      <c r="D481" s="2" t="str">
        <f t="shared" si="180"/>
        <v>0B0BC3D1EDE1EBCD1ADEEBC1C9C5467E</v>
      </c>
      <c r="E481" s="2">
        <f t="shared" si="181"/>
        <v>126432</v>
      </c>
      <c r="F481" s="3" t="str">
        <f t="shared" si="182"/>
        <v>1EDE0</v>
      </c>
      <c r="G481" s="5" t="str">
        <f t="shared" si="163"/>
        <v>0B</v>
      </c>
      <c r="H481" s="5" t="str">
        <f t="shared" si="164"/>
        <v>0B</v>
      </c>
      <c r="I481" s="5" t="str">
        <f t="shared" si="165"/>
        <v>C3</v>
      </c>
      <c r="J481" s="5" t="str">
        <f t="shared" si="166"/>
        <v>D1</v>
      </c>
      <c r="K481" s="5" t="str">
        <f t="shared" si="167"/>
        <v>ED</v>
      </c>
      <c r="L481" s="5" t="str">
        <f t="shared" si="168"/>
        <v>E1</v>
      </c>
      <c r="M481" s="5" t="str">
        <f t="shared" si="169"/>
        <v>EB</v>
      </c>
      <c r="N481" s="5" t="str">
        <f t="shared" si="170"/>
        <v>CD</v>
      </c>
      <c r="O481" s="5" t="str">
        <f t="shared" si="171"/>
        <v>1A</v>
      </c>
      <c r="P481" s="5" t="str">
        <f t="shared" si="172"/>
        <v>DE</v>
      </c>
      <c r="Q481" s="5" t="str">
        <f t="shared" si="173"/>
        <v>EB</v>
      </c>
      <c r="R481" s="5" t="str">
        <f t="shared" si="174"/>
        <v>C1</v>
      </c>
      <c r="S481" s="5" t="str">
        <f t="shared" si="175"/>
        <v>C9</v>
      </c>
      <c r="T481" s="5" t="str">
        <f t="shared" si="176"/>
        <v>C5</v>
      </c>
      <c r="U481" s="5" t="str">
        <f t="shared" si="177"/>
        <v>46</v>
      </c>
      <c r="V481" s="5" t="str">
        <f t="shared" si="178"/>
        <v>7E</v>
      </c>
      <c r="X481" s="5" t="s">
        <v>11</v>
      </c>
      <c r="Y481" s="5" t="s">
        <v>11</v>
      </c>
      <c r="Z481" s="5" t="s">
        <v>16</v>
      </c>
      <c r="AA481" s="5" t="s">
        <v>62</v>
      </c>
      <c r="AB481" s="5" t="s">
        <v>236</v>
      </c>
      <c r="AC481" s="5" t="s">
        <v>82</v>
      </c>
      <c r="AD481" s="5" t="s">
        <v>43</v>
      </c>
      <c r="AE481" s="5" t="s">
        <v>108</v>
      </c>
      <c r="AF481" s="5" t="s">
        <v>131</v>
      </c>
      <c r="AG481" s="5" t="s">
        <v>124</v>
      </c>
      <c r="AH481" s="5" t="s">
        <v>43</v>
      </c>
      <c r="AI481" s="5" t="s">
        <v>23</v>
      </c>
      <c r="AJ481" s="5" t="s">
        <v>53</v>
      </c>
      <c r="AK481" s="5" t="s">
        <v>33</v>
      </c>
      <c r="AL481" s="5" t="s">
        <v>230</v>
      </c>
      <c r="AM481" s="5" t="s">
        <v>58</v>
      </c>
      <c r="AO481" s="17"/>
      <c r="AP481" s="17"/>
      <c r="AQ481" s="17"/>
      <c r="AR481" s="17"/>
      <c r="AS481" s="17"/>
    </row>
    <row r="482" spans="1:45" x14ac:dyDescent="0.4">
      <c r="A482" s="6" t="s">
        <v>725</v>
      </c>
      <c r="B482" s="2" t="str">
        <f t="shared" si="179"/>
        <v>23CD FDED 78D6 0147 D2EF EDC1 C912 13E5</v>
      </c>
      <c r="D482" s="2" t="str">
        <f t="shared" si="180"/>
        <v>23CDFDED78D60147D2EFEDC1C91213E5</v>
      </c>
      <c r="E482" s="2">
        <f t="shared" si="181"/>
        <v>126448</v>
      </c>
      <c r="F482" s="3" t="str">
        <f t="shared" si="182"/>
        <v>1EDF0</v>
      </c>
      <c r="G482" s="5" t="str">
        <f t="shared" si="163"/>
        <v>23</v>
      </c>
      <c r="H482" s="5" t="str">
        <f t="shared" si="164"/>
        <v>CD</v>
      </c>
      <c r="I482" s="5" t="str">
        <f t="shared" si="165"/>
        <v>FD</v>
      </c>
      <c r="J482" s="5" t="str">
        <f t="shared" si="166"/>
        <v>ED</v>
      </c>
      <c r="K482" s="5" t="str">
        <f t="shared" si="167"/>
        <v>78</v>
      </c>
      <c r="L482" s="5" t="str">
        <f t="shared" si="168"/>
        <v>D6</v>
      </c>
      <c r="M482" s="5" t="str">
        <f t="shared" si="169"/>
        <v>01</v>
      </c>
      <c r="N482" s="5" t="str">
        <f t="shared" si="170"/>
        <v>47</v>
      </c>
      <c r="O482" s="5" t="str">
        <f t="shared" si="171"/>
        <v>D2</v>
      </c>
      <c r="P482" s="5" t="str">
        <f t="shared" si="172"/>
        <v>EF</v>
      </c>
      <c r="Q482" s="5" t="str">
        <f t="shared" si="173"/>
        <v>ED</v>
      </c>
      <c r="R482" s="5" t="str">
        <f t="shared" si="174"/>
        <v>C1</v>
      </c>
      <c r="S482" s="5" t="str">
        <f t="shared" si="175"/>
        <v>C9</v>
      </c>
      <c r="T482" s="5" t="str">
        <f t="shared" si="176"/>
        <v>12</v>
      </c>
      <c r="U482" s="5" t="str">
        <f t="shared" si="177"/>
        <v>13</v>
      </c>
      <c r="V482" s="5" t="str">
        <f t="shared" si="178"/>
        <v>E5</v>
      </c>
      <c r="X482" s="5" t="s">
        <v>59</v>
      </c>
      <c r="Y482" s="5" t="s">
        <v>108</v>
      </c>
      <c r="Z482" s="5" t="s">
        <v>198</v>
      </c>
      <c r="AA482" s="5" t="s">
        <v>236</v>
      </c>
      <c r="AB482" s="5" t="s">
        <v>75</v>
      </c>
      <c r="AC482" s="5" t="s">
        <v>102</v>
      </c>
      <c r="AD482" s="5" t="s">
        <v>1</v>
      </c>
      <c r="AE482" s="5" t="s">
        <v>49</v>
      </c>
      <c r="AF482" s="5" t="s">
        <v>42</v>
      </c>
      <c r="AG482" s="5" t="s">
        <v>92</v>
      </c>
      <c r="AH482" s="5" t="s">
        <v>236</v>
      </c>
      <c r="AI482" s="5" t="s">
        <v>23</v>
      </c>
      <c r="AJ482" s="5" t="s">
        <v>53</v>
      </c>
      <c r="AK482" s="5" t="s">
        <v>163</v>
      </c>
      <c r="AL482" s="5" t="s">
        <v>174</v>
      </c>
      <c r="AM482" s="5" t="s">
        <v>54</v>
      </c>
      <c r="AO482" s="17"/>
      <c r="AP482" s="17"/>
      <c r="AQ482" s="17"/>
      <c r="AR482" s="17"/>
      <c r="AS482" s="17"/>
    </row>
    <row r="483" spans="1:45" x14ac:dyDescent="0.4">
      <c r="A483" s="6" t="s">
        <v>726</v>
      </c>
      <c r="B483" s="2" t="str">
        <f t="shared" si="179"/>
        <v>2AA5 02CD 14DE DA10 DAE1 C9E5 CD91 D8C5</v>
      </c>
      <c r="D483" s="2" t="str">
        <f t="shared" si="180"/>
        <v>2AA502CD14DEDA10DAE1C9E5CD91D8C5</v>
      </c>
      <c r="E483" s="2">
        <f t="shared" si="181"/>
        <v>126464</v>
      </c>
      <c r="F483" s="3" t="str">
        <f t="shared" si="182"/>
        <v>1EE00</v>
      </c>
      <c r="G483" s="5" t="str">
        <f t="shared" si="163"/>
        <v>2A</v>
      </c>
      <c r="H483" s="5" t="str">
        <f t="shared" si="164"/>
        <v>A5</v>
      </c>
      <c r="I483" s="5" t="str">
        <f t="shared" si="165"/>
        <v>02</v>
      </c>
      <c r="J483" s="5" t="str">
        <f t="shared" si="166"/>
        <v>CD</v>
      </c>
      <c r="K483" s="5" t="str">
        <f t="shared" si="167"/>
        <v>14</v>
      </c>
      <c r="L483" s="5" t="str">
        <f t="shared" si="168"/>
        <v>DE</v>
      </c>
      <c r="M483" s="5" t="str">
        <f t="shared" si="169"/>
        <v>DA</v>
      </c>
      <c r="N483" s="5" t="str">
        <f t="shared" si="170"/>
        <v>10</v>
      </c>
      <c r="O483" s="5" t="str">
        <f t="shared" si="171"/>
        <v>DA</v>
      </c>
      <c r="P483" s="5" t="str">
        <f t="shared" si="172"/>
        <v>E1</v>
      </c>
      <c r="Q483" s="5" t="str">
        <f t="shared" si="173"/>
        <v>C9</v>
      </c>
      <c r="R483" s="5" t="str">
        <f t="shared" si="174"/>
        <v>E5</v>
      </c>
      <c r="S483" s="5" t="str">
        <f t="shared" si="175"/>
        <v>CD</v>
      </c>
      <c r="T483" s="5" t="str">
        <f t="shared" si="176"/>
        <v>91</v>
      </c>
      <c r="U483" s="5" t="str">
        <f t="shared" si="177"/>
        <v>D8</v>
      </c>
      <c r="V483" s="5" t="str">
        <f t="shared" si="178"/>
        <v>C5</v>
      </c>
      <c r="X483" s="5" t="s">
        <v>57</v>
      </c>
      <c r="Y483" s="5" t="s">
        <v>184</v>
      </c>
      <c r="Z483" s="5" t="s">
        <v>2</v>
      </c>
      <c r="AA483" s="5" t="s">
        <v>108</v>
      </c>
      <c r="AB483" s="5" t="s">
        <v>35</v>
      </c>
      <c r="AC483" s="5" t="s">
        <v>124</v>
      </c>
      <c r="AD483" s="5" t="s">
        <v>105</v>
      </c>
      <c r="AE483" s="5" t="s">
        <v>170</v>
      </c>
      <c r="AF483" s="5" t="s">
        <v>105</v>
      </c>
      <c r="AG483" s="5" t="s">
        <v>82</v>
      </c>
      <c r="AH483" s="5" t="s">
        <v>53</v>
      </c>
      <c r="AI483" s="5" t="s">
        <v>54</v>
      </c>
      <c r="AJ483" s="5" t="s">
        <v>108</v>
      </c>
      <c r="AK483" s="5" t="s">
        <v>191</v>
      </c>
      <c r="AL483" s="5" t="s">
        <v>179</v>
      </c>
      <c r="AM483" s="5" t="s">
        <v>33</v>
      </c>
      <c r="AO483" s="17"/>
      <c r="AP483" s="17"/>
      <c r="AQ483" s="17"/>
      <c r="AR483" s="17"/>
      <c r="AS483" s="17"/>
    </row>
    <row r="484" spans="1:45" x14ac:dyDescent="0.4">
      <c r="A484" s="6" t="s">
        <v>771</v>
      </c>
      <c r="B484" s="2" t="str">
        <f t="shared" si="179"/>
        <v>F501 0032 CD81 D6E1 CDB5 EFBC C21A DAFE</v>
      </c>
      <c r="D484" s="2" t="str">
        <f t="shared" si="180"/>
        <v>F5010032CD81D6E1CDB5EFBCC21ADAFE</v>
      </c>
      <c r="E484" s="2">
        <f t="shared" si="181"/>
        <v>126480</v>
      </c>
      <c r="F484" s="3" t="str">
        <f t="shared" si="182"/>
        <v>1EE10</v>
      </c>
      <c r="G484" s="5" t="str">
        <f t="shared" si="163"/>
        <v>F5</v>
      </c>
      <c r="H484" s="5" t="str">
        <f t="shared" si="164"/>
        <v>01</v>
      </c>
      <c r="I484" s="5" t="str">
        <f t="shared" si="165"/>
        <v>00</v>
      </c>
      <c r="J484" s="5" t="str">
        <f t="shared" si="166"/>
        <v>32</v>
      </c>
      <c r="K484" s="5" t="str">
        <f t="shared" si="167"/>
        <v>CD</v>
      </c>
      <c r="L484" s="5" t="str">
        <f t="shared" si="168"/>
        <v>81</v>
      </c>
      <c r="M484" s="5" t="str">
        <f t="shared" si="169"/>
        <v>D6</v>
      </c>
      <c r="N484" s="5" t="str">
        <f t="shared" si="170"/>
        <v>E1</v>
      </c>
      <c r="O484" s="5" t="str">
        <f t="shared" si="171"/>
        <v>CD</v>
      </c>
      <c r="P484" s="5" t="str">
        <f t="shared" si="172"/>
        <v>B5</v>
      </c>
      <c r="Q484" s="5" t="str">
        <f t="shared" si="173"/>
        <v>EF</v>
      </c>
      <c r="R484" s="5" t="str">
        <f t="shared" si="174"/>
        <v>BC</v>
      </c>
      <c r="S484" s="5" t="str">
        <f t="shared" si="175"/>
        <v>C2</v>
      </c>
      <c r="T484" s="5" t="str">
        <f t="shared" si="176"/>
        <v>1A</v>
      </c>
      <c r="U484" s="5" t="str">
        <f t="shared" si="177"/>
        <v>DA</v>
      </c>
      <c r="V484" s="5" t="str">
        <f t="shared" si="178"/>
        <v>FE</v>
      </c>
      <c r="X484" s="5" t="s">
        <v>56</v>
      </c>
      <c r="Y484" s="5" t="s">
        <v>1</v>
      </c>
      <c r="Z484" s="5" t="s">
        <v>0</v>
      </c>
      <c r="AA484" s="5" t="s">
        <v>51</v>
      </c>
      <c r="AB484" s="5" t="s">
        <v>108</v>
      </c>
      <c r="AC484" s="5" t="s">
        <v>120</v>
      </c>
      <c r="AD484" s="5" t="s">
        <v>102</v>
      </c>
      <c r="AE484" s="5" t="s">
        <v>82</v>
      </c>
      <c r="AF484" s="5" t="s">
        <v>108</v>
      </c>
      <c r="AG484" s="5" t="s">
        <v>217</v>
      </c>
      <c r="AH484" s="5" t="s">
        <v>92</v>
      </c>
      <c r="AI484" s="5" t="s">
        <v>158</v>
      </c>
      <c r="AJ484" s="5" t="s">
        <v>29</v>
      </c>
      <c r="AK484" s="5" t="s">
        <v>51</v>
      </c>
      <c r="AL484" s="5" t="s">
        <v>104</v>
      </c>
      <c r="AM484" s="5" t="s">
        <v>87</v>
      </c>
      <c r="AO484" s="17"/>
      <c r="AP484" s="17"/>
      <c r="AQ484" s="17"/>
      <c r="AR484" s="17"/>
      <c r="AS484" s="17"/>
    </row>
    <row r="485" spans="1:45" x14ac:dyDescent="0.4">
      <c r="A485" s="6" t="s">
        <v>772</v>
      </c>
      <c r="B485" s="2" t="str">
        <f t="shared" si="179"/>
        <v>20CA 38EE E1E3 EB19 EBCD D102 D2B3 D2CD</v>
      </c>
      <c r="D485" s="2" t="str">
        <f t="shared" si="180"/>
        <v>20CA38EEE1E3EB19EBCDD102D2B3D2CD</v>
      </c>
      <c r="E485" s="2">
        <f t="shared" si="181"/>
        <v>126496</v>
      </c>
      <c r="F485" s="3" t="str">
        <f t="shared" si="182"/>
        <v>1EE20</v>
      </c>
      <c r="G485" s="5" t="str">
        <f t="shared" si="163"/>
        <v>20</v>
      </c>
      <c r="H485" s="5" t="str">
        <f t="shared" si="164"/>
        <v>CA</v>
      </c>
      <c r="I485" s="5" t="str">
        <f t="shared" si="165"/>
        <v>38</v>
      </c>
      <c r="J485" s="5" t="str">
        <f t="shared" si="166"/>
        <v>EE</v>
      </c>
      <c r="K485" s="5" t="str">
        <f t="shared" si="167"/>
        <v>E1</v>
      </c>
      <c r="L485" s="5" t="str">
        <f t="shared" si="168"/>
        <v>E3</v>
      </c>
      <c r="M485" s="5" t="str">
        <f t="shared" si="169"/>
        <v>EB</v>
      </c>
      <c r="N485" s="5" t="str">
        <f t="shared" si="170"/>
        <v>19</v>
      </c>
      <c r="O485" s="5" t="str">
        <f t="shared" si="171"/>
        <v>EB</v>
      </c>
      <c r="P485" s="5" t="str">
        <f t="shared" si="172"/>
        <v>CD</v>
      </c>
      <c r="Q485" s="5" t="str">
        <f t="shared" si="173"/>
        <v>D1</v>
      </c>
      <c r="R485" s="5" t="str">
        <f t="shared" si="174"/>
        <v>02</v>
      </c>
      <c r="S485" s="5" t="str">
        <f t="shared" si="175"/>
        <v>D2</v>
      </c>
      <c r="T485" s="5" t="str">
        <f t="shared" si="176"/>
        <v>B3</v>
      </c>
      <c r="U485" s="5" t="str">
        <f t="shared" si="177"/>
        <v>D2</v>
      </c>
      <c r="V485" s="5" t="str">
        <f t="shared" si="178"/>
        <v>CD</v>
      </c>
      <c r="X485" s="5" t="s">
        <v>159</v>
      </c>
      <c r="Y485" s="5" t="s">
        <v>77</v>
      </c>
      <c r="Z485" s="5" t="s">
        <v>195</v>
      </c>
      <c r="AA485" s="5" t="s">
        <v>104</v>
      </c>
      <c r="AB485" s="5" t="s">
        <v>82</v>
      </c>
      <c r="AC485" s="5" t="s">
        <v>40</v>
      </c>
      <c r="AD485" s="5" t="s">
        <v>43</v>
      </c>
      <c r="AE485" s="5" t="s">
        <v>17</v>
      </c>
      <c r="AF485" s="5" t="s">
        <v>43</v>
      </c>
      <c r="AG485" s="5" t="s">
        <v>108</v>
      </c>
      <c r="AH485" s="5" t="s">
        <v>42</v>
      </c>
      <c r="AI485" s="5" t="s">
        <v>92</v>
      </c>
      <c r="AJ485" s="5" t="s">
        <v>45</v>
      </c>
      <c r="AK485" s="5" t="s">
        <v>98</v>
      </c>
      <c r="AL485" s="5" t="s">
        <v>0</v>
      </c>
      <c r="AM485" s="5" t="s">
        <v>16</v>
      </c>
      <c r="AO485" s="17"/>
      <c r="AP485" s="17"/>
      <c r="AQ485" s="17"/>
      <c r="AR485" s="17"/>
      <c r="AS485" s="17"/>
    </row>
    <row r="486" spans="1:45" x14ac:dyDescent="0.4">
      <c r="A486" s="6" t="s">
        <v>773</v>
      </c>
      <c r="B486" s="2" t="str">
        <f t="shared" si="179"/>
        <v>D402 3A40 00C3 A6EF D52A A502 EB2A A302</v>
      </c>
      <c r="D486" s="2" t="str">
        <f t="shared" si="180"/>
        <v>D4023A4000C3A6EFD52AA502EB2AA302</v>
      </c>
      <c r="E486" s="2">
        <f t="shared" si="181"/>
        <v>126512</v>
      </c>
      <c r="F486" s="3" t="str">
        <f t="shared" si="182"/>
        <v>1EE30</v>
      </c>
      <c r="G486" s="5" t="str">
        <f t="shared" si="163"/>
        <v>D4</v>
      </c>
      <c r="H486" s="5" t="str">
        <f t="shared" si="164"/>
        <v>02</v>
      </c>
      <c r="I486" s="5" t="str">
        <f t="shared" si="165"/>
        <v>3A</v>
      </c>
      <c r="J486" s="5" t="str">
        <f t="shared" si="166"/>
        <v>40</v>
      </c>
      <c r="K486" s="5" t="str">
        <f t="shared" si="167"/>
        <v>00</v>
      </c>
      <c r="L486" s="5" t="str">
        <f t="shared" si="168"/>
        <v>C3</v>
      </c>
      <c r="M486" s="5" t="str">
        <f t="shared" si="169"/>
        <v>A6</v>
      </c>
      <c r="N486" s="5" t="str">
        <f t="shared" si="170"/>
        <v>EF</v>
      </c>
      <c r="O486" s="5" t="str">
        <f t="shared" si="171"/>
        <v>D5</v>
      </c>
      <c r="P486" s="5" t="str">
        <f t="shared" si="172"/>
        <v>2A</v>
      </c>
      <c r="Q486" s="5" t="str">
        <f t="shared" si="173"/>
        <v>A5</v>
      </c>
      <c r="R486" s="5" t="str">
        <f t="shared" si="174"/>
        <v>02</v>
      </c>
      <c r="S486" s="5" t="str">
        <f t="shared" si="175"/>
        <v>EB</v>
      </c>
      <c r="T486" s="5" t="str">
        <f t="shared" si="176"/>
        <v>2A</v>
      </c>
      <c r="U486" s="5" t="str">
        <f t="shared" si="177"/>
        <v>A3</v>
      </c>
      <c r="V486" s="5" t="str">
        <f t="shared" si="178"/>
        <v>02</v>
      </c>
      <c r="X486" s="5" t="s">
        <v>78</v>
      </c>
      <c r="Y486" s="5" t="s">
        <v>92</v>
      </c>
      <c r="Z486" s="5" t="s">
        <v>108</v>
      </c>
      <c r="AA486" s="5" t="s">
        <v>52</v>
      </c>
      <c r="AB486" s="5" t="s">
        <v>2</v>
      </c>
      <c r="AC486" s="5" t="s">
        <v>16</v>
      </c>
      <c r="AD486" s="5" t="s">
        <v>131</v>
      </c>
      <c r="AE486" s="5" t="s">
        <v>105</v>
      </c>
      <c r="AF486" s="5" t="s">
        <v>26</v>
      </c>
      <c r="AG486" s="5" t="s">
        <v>57</v>
      </c>
      <c r="AH486" s="5" t="s">
        <v>184</v>
      </c>
      <c r="AI486" s="5" t="s">
        <v>2</v>
      </c>
      <c r="AJ486" s="5" t="s">
        <v>43</v>
      </c>
      <c r="AK486" s="5" t="s">
        <v>57</v>
      </c>
      <c r="AL486" s="5" t="s">
        <v>72</v>
      </c>
      <c r="AM486" s="5" t="s">
        <v>2</v>
      </c>
      <c r="AO486" s="17"/>
      <c r="AP486" s="17"/>
      <c r="AQ486" s="17"/>
      <c r="AR486" s="17"/>
      <c r="AS486" s="17"/>
    </row>
    <row r="487" spans="1:45" x14ac:dyDescent="0.4">
      <c r="A487" s="6" t="s">
        <v>774</v>
      </c>
      <c r="B487" s="2" t="str">
        <f t="shared" si="179"/>
        <v>E5CD 97D8 E156 235E 23C3 E5D6 C5D5 CDA8</v>
      </c>
      <c r="D487" s="2" t="str">
        <f t="shared" si="180"/>
        <v>E5CD97D8E156235E23C3E5D6C5D5CDA8</v>
      </c>
      <c r="E487" s="2">
        <f t="shared" si="181"/>
        <v>126528</v>
      </c>
      <c r="F487" s="3" t="str">
        <f t="shared" si="182"/>
        <v>1EE40</v>
      </c>
      <c r="G487" s="5" t="str">
        <f t="shared" si="163"/>
        <v>E5</v>
      </c>
      <c r="H487" s="5" t="str">
        <f t="shared" si="164"/>
        <v>CD</v>
      </c>
      <c r="I487" s="5" t="str">
        <f t="shared" si="165"/>
        <v>97</v>
      </c>
      <c r="J487" s="5" t="str">
        <f t="shared" si="166"/>
        <v>D8</v>
      </c>
      <c r="K487" s="5" t="str">
        <f t="shared" si="167"/>
        <v>E1</v>
      </c>
      <c r="L487" s="5" t="str">
        <f t="shared" si="168"/>
        <v>56</v>
      </c>
      <c r="M487" s="5" t="str">
        <f t="shared" si="169"/>
        <v>23</v>
      </c>
      <c r="N487" s="5" t="str">
        <f t="shared" si="170"/>
        <v>5E</v>
      </c>
      <c r="O487" s="5" t="str">
        <f t="shared" si="171"/>
        <v>23</v>
      </c>
      <c r="P487" s="5" t="str">
        <f t="shared" si="172"/>
        <v>C3</v>
      </c>
      <c r="Q487" s="5" t="str">
        <f t="shared" si="173"/>
        <v>E5</v>
      </c>
      <c r="R487" s="5" t="str">
        <f t="shared" si="174"/>
        <v>D6</v>
      </c>
      <c r="S487" s="5" t="str">
        <f t="shared" si="175"/>
        <v>C5</v>
      </c>
      <c r="T487" s="5" t="str">
        <f t="shared" si="176"/>
        <v>D5</v>
      </c>
      <c r="U487" s="5" t="str">
        <f t="shared" si="177"/>
        <v>CD</v>
      </c>
      <c r="V487" s="5" t="str">
        <f t="shared" si="178"/>
        <v>A8</v>
      </c>
      <c r="X487" s="5" t="s">
        <v>54</v>
      </c>
      <c r="Y487" s="5" t="s">
        <v>108</v>
      </c>
      <c r="Z487" s="5" t="s">
        <v>42</v>
      </c>
      <c r="AA487" s="5" t="s">
        <v>92</v>
      </c>
      <c r="AB487" s="5" t="s">
        <v>82</v>
      </c>
      <c r="AC487" s="5" t="s">
        <v>206</v>
      </c>
      <c r="AD487" s="5" t="s">
        <v>59</v>
      </c>
      <c r="AE487" s="5" t="s">
        <v>65</v>
      </c>
      <c r="AF487" s="5" t="s">
        <v>59</v>
      </c>
      <c r="AG487" s="5" t="s">
        <v>16</v>
      </c>
      <c r="AH487" s="5" t="s">
        <v>93</v>
      </c>
      <c r="AI487" s="5" t="s">
        <v>92</v>
      </c>
      <c r="AJ487" s="5" t="s">
        <v>33</v>
      </c>
      <c r="AK487" s="5" t="s">
        <v>26</v>
      </c>
      <c r="AL487" s="5" t="s">
        <v>108</v>
      </c>
      <c r="AM487" s="5" t="s">
        <v>201</v>
      </c>
      <c r="AO487" s="17"/>
      <c r="AP487" s="17"/>
      <c r="AQ487" s="17"/>
      <c r="AR487" s="17"/>
      <c r="AS487" s="17"/>
    </row>
    <row r="488" spans="1:45" x14ac:dyDescent="0.4">
      <c r="A488" s="6" t="s">
        <v>775</v>
      </c>
      <c r="B488" s="2" t="str">
        <f t="shared" si="179"/>
        <v>CB2B 2BD1 E51A CD8B D1E5 CD72 D1C1 E171</v>
      </c>
      <c r="D488" s="2" t="str">
        <f t="shared" si="180"/>
        <v>CB2B2BD1E51ACD8BD1E5CD72D1C1E171</v>
      </c>
      <c r="E488" s="2">
        <f t="shared" si="181"/>
        <v>126544</v>
      </c>
      <c r="F488" s="3" t="str">
        <f t="shared" si="182"/>
        <v>1EE50</v>
      </c>
      <c r="G488" s="5" t="str">
        <f t="shared" si="163"/>
        <v>CB</v>
      </c>
      <c r="H488" s="5" t="str">
        <f t="shared" si="164"/>
        <v>2B</v>
      </c>
      <c r="I488" s="5" t="str">
        <f t="shared" si="165"/>
        <v>2B</v>
      </c>
      <c r="J488" s="5" t="str">
        <f t="shared" si="166"/>
        <v>D1</v>
      </c>
      <c r="K488" s="5" t="str">
        <f t="shared" si="167"/>
        <v>E5</v>
      </c>
      <c r="L488" s="5" t="str">
        <f t="shared" si="168"/>
        <v>1A</v>
      </c>
      <c r="M488" s="5" t="str">
        <f t="shared" si="169"/>
        <v>CD</v>
      </c>
      <c r="N488" s="5" t="str">
        <f t="shared" si="170"/>
        <v>8B</v>
      </c>
      <c r="O488" s="5" t="str">
        <f t="shared" si="171"/>
        <v>D1</v>
      </c>
      <c r="P488" s="5" t="str">
        <f t="shared" si="172"/>
        <v>E5</v>
      </c>
      <c r="Q488" s="5" t="str">
        <f t="shared" si="173"/>
        <v>CD</v>
      </c>
      <c r="R488" s="5" t="str">
        <f t="shared" si="174"/>
        <v>72</v>
      </c>
      <c r="S488" s="5" t="str">
        <f t="shared" si="175"/>
        <v>D1</v>
      </c>
      <c r="T488" s="5" t="str">
        <f t="shared" si="176"/>
        <v>C1</v>
      </c>
      <c r="U488" s="5" t="str">
        <f t="shared" si="177"/>
        <v>E1</v>
      </c>
      <c r="V488" s="5" t="str">
        <f t="shared" si="178"/>
        <v>71</v>
      </c>
      <c r="X488" s="5" t="s">
        <v>218</v>
      </c>
      <c r="Y488" s="5" t="s">
        <v>85</v>
      </c>
      <c r="Z488" s="5" t="s">
        <v>85</v>
      </c>
      <c r="AA488" s="5" t="s">
        <v>62</v>
      </c>
      <c r="AB488" s="5" t="s">
        <v>54</v>
      </c>
      <c r="AC488" s="5" t="s">
        <v>131</v>
      </c>
      <c r="AD488" s="5" t="s">
        <v>108</v>
      </c>
      <c r="AE488" s="5" t="s">
        <v>27</v>
      </c>
      <c r="AF488" s="5" t="s">
        <v>92</v>
      </c>
      <c r="AG488" s="5" t="s">
        <v>54</v>
      </c>
      <c r="AH488" s="5" t="s">
        <v>108</v>
      </c>
      <c r="AI488" s="5" t="s">
        <v>171</v>
      </c>
      <c r="AJ488" s="5" t="s">
        <v>62</v>
      </c>
      <c r="AK488" s="5" t="s">
        <v>23</v>
      </c>
      <c r="AL488" s="5" t="s">
        <v>82</v>
      </c>
      <c r="AM488" s="5" t="s">
        <v>237</v>
      </c>
      <c r="AO488" s="17"/>
      <c r="AP488" s="17"/>
      <c r="AQ488" s="17"/>
      <c r="AR488" s="17"/>
      <c r="AS488" s="17"/>
    </row>
    <row r="489" spans="1:45" x14ac:dyDescent="0.4">
      <c r="A489" s="6" t="s">
        <v>776</v>
      </c>
      <c r="B489" s="2" t="str">
        <f t="shared" si="179"/>
        <v>2370 23C1 0B0B 78B1 C24C EEC3 32EE 0E00</v>
      </c>
      <c r="D489" s="2" t="str">
        <f t="shared" si="180"/>
        <v>237023C10B0B78B1C24CEEC332EE0E00</v>
      </c>
      <c r="E489" s="2">
        <f t="shared" si="181"/>
        <v>126560</v>
      </c>
      <c r="F489" s="3" t="str">
        <f t="shared" si="182"/>
        <v>1EE60</v>
      </c>
      <c r="G489" s="5" t="str">
        <f t="shared" si="163"/>
        <v>23</v>
      </c>
      <c r="H489" s="5" t="str">
        <f t="shared" si="164"/>
        <v>70</v>
      </c>
      <c r="I489" s="5" t="str">
        <f t="shared" si="165"/>
        <v>23</v>
      </c>
      <c r="J489" s="5" t="str">
        <f t="shared" si="166"/>
        <v>C1</v>
      </c>
      <c r="K489" s="5" t="str">
        <f t="shared" si="167"/>
        <v>0B</v>
      </c>
      <c r="L489" s="5" t="str">
        <f t="shared" si="168"/>
        <v>0B</v>
      </c>
      <c r="M489" s="5" t="str">
        <f t="shared" si="169"/>
        <v>78</v>
      </c>
      <c r="N489" s="5" t="str">
        <f t="shared" si="170"/>
        <v>B1</v>
      </c>
      <c r="O489" s="5" t="str">
        <f t="shared" si="171"/>
        <v>C2</v>
      </c>
      <c r="P489" s="5" t="str">
        <f t="shared" si="172"/>
        <v>4C</v>
      </c>
      <c r="Q489" s="5" t="str">
        <f t="shared" si="173"/>
        <v>EE</v>
      </c>
      <c r="R489" s="5" t="str">
        <f t="shared" si="174"/>
        <v>C3</v>
      </c>
      <c r="S489" s="5" t="str">
        <f t="shared" si="175"/>
        <v>32</v>
      </c>
      <c r="T489" s="5" t="str">
        <f t="shared" si="176"/>
        <v>EE</v>
      </c>
      <c r="U489" s="5" t="str">
        <f t="shared" si="177"/>
        <v>0E</v>
      </c>
      <c r="V489" s="5" t="str">
        <f t="shared" si="178"/>
        <v>00</v>
      </c>
      <c r="X489" s="5" t="s">
        <v>59</v>
      </c>
      <c r="Y489" s="5" t="s">
        <v>173</v>
      </c>
      <c r="Z489" s="5" t="s">
        <v>59</v>
      </c>
      <c r="AA489" s="5" t="s">
        <v>23</v>
      </c>
      <c r="AB489" s="5" t="s">
        <v>11</v>
      </c>
      <c r="AC489" s="5" t="s">
        <v>11</v>
      </c>
      <c r="AD489" s="5" t="s">
        <v>75</v>
      </c>
      <c r="AE489" s="5" t="s">
        <v>161</v>
      </c>
      <c r="AF489" s="5" t="s">
        <v>29</v>
      </c>
      <c r="AG489" s="5" t="s">
        <v>204</v>
      </c>
      <c r="AH489" s="5" t="s">
        <v>104</v>
      </c>
      <c r="AI489" s="5" t="s">
        <v>16</v>
      </c>
      <c r="AJ489" s="5" t="s">
        <v>243</v>
      </c>
      <c r="AK489" s="5" t="s">
        <v>104</v>
      </c>
      <c r="AL489" s="5" t="s">
        <v>14</v>
      </c>
      <c r="AM489" s="5" t="s">
        <v>0</v>
      </c>
      <c r="AO489" s="17"/>
      <c r="AP489" s="17"/>
      <c r="AQ489" s="17"/>
      <c r="AR489" s="17"/>
      <c r="AS489" s="17"/>
    </row>
    <row r="490" spans="1:45" x14ac:dyDescent="0.4">
      <c r="A490" s="6" t="s">
        <v>727</v>
      </c>
      <c r="B490" s="2" t="str">
        <f t="shared" si="179"/>
        <v>21C2 01E5 7EFE FECA 7EEE D29D EF34 3CE5</v>
      </c>
      <c r="D490" s="2" t="str">
        <f t="shared" si="180"/>
        <v>21C201E57EFEFECA7EEED29DEF343CE5</v>
      </c>
      <c r="E490" s="2">
        <f t="shared" si="181"/>
        <v>126576</v>
      </c>
      <c r="F490" s="3" t="str">
        <f t="shared" si="182"/>
        <v>1EE70</v>
      </c>
      <c r="G490" s="5" t="str">
        <f t="shared" si="163"/>
        <v>21</v>
      </c>
      <c r="H490" s="5" t="str">
        <f t="shared" si="164"/>
        <v>C2</v>
      </c>
      <c r="I490" s="5" t="str">
        <f t="shared" si="165"/>
        <v>01</v>
      </c>
      <c r="J490" s="5" t="str">
        <f t="shared" si="166"/>
        <v>E5</v>
      </c>
      <c r="K490" s="5" t="str">
        <f t="shared" si="167"/>
        <v>7E</v>
      </c>
      <c r="L490" s="5" t="str">
        <f t="shared" si="168"/>
        <v>FE</v>
      </c>
      <c r="M490" s="5" t="str">
        <f t="shared" si="169"/>
        <v>FE</v>
      </c>
      <c r="N490" s="5" t="str">
        <f t="shared" si="170"/>
        <v>CA</v>
      </c>
      <c r="O490" s="5" t="str">
        <f t="shared" si="171"/>
        <v>7E</v>
      </c>
      <c r="P490" s="5" t="str">
        <f t="shared" si="172"/>
        <v>EE</v>
      </c>
      <c r="Q490" s="5" t="str">
        <f t="shared" si="173"/>
        <v>D2</v>
      </c>
      <c r="R490" s="5" t="str">
        <f t="shared" si="174"/>
        <v>9D</v>
      </c>
      <c r="S490" s="5" t="str">
        <f t="shared" si="175"/>
        <v>EF</v>
      </c>
      <c r="T490" s="5" t="str">
        <f t="shared" si="176"/>
        <v>34</v>
      </c>
      <c r="U490" s="5" t="str">
        <f t="shared" si="177"/>
        <v>3C</v>
      </c>
      <c r="V490" s="5" t="str">
        <f t="shared" si="178"/>
        <v>E5</v>
      </c>
      <c r="X490" s="5" t="s">
        <v>55</v>
      </c>
      <c r="Y490" s="5" t="s">
        <v>29</v>
      </c>
      <c r="Z490" s="5" t="s">
        <v>1</v>
      </c>
      <c r="AA490" s="5" t="s">
        <v>54</v>
      </c>
      <c r="AB490" s="5" t="s">
        <v>58</v>
      </c>
      <c r="AC490" s="5" t="s">
        <v>87</v>
      </c>
      <c r="AD490" s="5" t="s">
        <v>87</v>
      </c>
      <c r="AE490" s="5" t="s">
        <v>77</v>
      </c>
      <c r="AF490" s="5" t="s">
        <v>58</v>
      </c>
      <c r="AG490" s="5" t="s">
        <v>104</v>
      </c>
      <c r="AH490" s="5" t="s">
        <v>42</v>
      </c>
      <c r="AI490" s="5" t="s">
        <v>165</v>
      </c>
      <c r="AJ490" s="5" t="s">
        <v>92</v>
      </c>
      <c r="AK490" s="5" t="s">
        <v>30</v>
      </c>
      <c r="AL490" s="5" t="s">
        <v>91</v>
      </c>
      <c r="AM490" s="5" t="s">
        <v>54</v>
      </c>
      <c r="AO490" s="17"/>
      <c r="AP490" s="17"/>
      <c r="AQ490" s="17"/>
      <c r="AR490" s="17"/>
      <c r="AS490" s="17"/>
    </row>
    <row r="491" spans="1:45" x14ac:dyDescent="0.4">
      <c r="A491" s="6" t="s">
        <v>728</v>
      </c>
      <c r="B491" s="2" t="str">
        <f t="shared" si="179"/>
        <v>4723 5E23 561A B8D2 B8EE EBE3 3600 E123</v>
      </c>
      <c r="D491" s="2" t="str">
        <f t="shared" si="180"/>
        <v>47235E23561AB8D2B8EEEBE33600E123</v>
      </c>
      <c r="E491" s="2">
        <f t="shared" si="181"/>
        <v>126592</v>
      </c>
      <c r="F491" s="3" t="str">
        <f t="shared" si="182"/>
        <v>1EE80</v>
      </c>
      <c r="G491" s="5" t="str">
        <f t="shared" si="163"/>
        <v>47</v>
      </c>
      <c r="H491" s="5" t="str">
        <f t="shared" si="164"/>
        <v>23</v>
      </c>
      <c r="I491" s="5" t="str">
        <f t="shared" si="165"/>
        <v>5E</v>
      </c>
      <c r="J491" s="5" t="str">
        <f t="shared" si="166"/>
        <v>23</v>
      </c>
      <c r="K491" s="5" t="str">
        <f t="shared" si="167"/>
        <v>56</v>
      </c>
      <c r="L491" s="5" t="str">
        <f t="shared" si="168"/>
        <v>1A</v>
      </c>
      <c r="M491" s="5" t="str">
        <f t="shared" si="169"/>
        <v>B8</v>
      </c>
      <c r="N491" s="5" t="str">
        <f t="shared" si="170"/>
        <v>D2</v>
      </c>
      <c r="O491" s="5" t="str">
        <f t="shared" si="171"/>
        <v>B8</v>
      </c>
      <c r="P491" s="5" t="str">
        <f t="shared" si="172"/>
        <v>EE</v>
      </c>
      <c r="Q491" s="5" t="str">
        <f t="shared" si="173"/>
        <v>EB</v>
      </c>
      <c r="R491" s="5" t="str">
        <f t="shared" si="174"/>
        <v>E3</v>
      </c>
      <c r="S491" s="5" t="str">
        <f t="shared" si="175"/>
        <v>36</v>
      </c>
      <c r="T491" s="5" t="str">
        <f t="shared" si="176"/>
        <v>00</v>
      </c>
      <c r="U491" s="5" t="str">
        <f t="shared" si="177"/>
        <v>E1</v>
      </c>
      <c r="V491" s="5" t="str">
        <f t="shared" si="178"/>
        <v>23</v>
      </c>
      <c r="X491" s="5" t="s">
        <v>49</v>
      </c>
      <c r="Y491" s="5" t="s">
        <v>59</v>
      </c>
      <c r="Z491" s="5" t="s">
        <v>65</v>
      </c>
      <c r="AA491" s="5" t="s">
        <v>59</v>
      </c>
      <c r="AB491" s="5" t="s">
        <v>206</v>
      </c>
      <c r="AC491" s="5" t="s">
        <v>131</v>
      </c>
      <c r="AD491" s="5" t="s">
        <v>207</v>
      </c>
      <c r="AE491" s="5" t="s">
        <v>42</v>
      </c>
      <c r="AF491" s="5" t="s">
        <v>207</v>
      </c>
      <c r="AG491" s="5" t="s">
        <v>104</v>
      </c>
      <c r="AH491" s="5" t="s">
        <v>43</v>
      </c>
      <c r="AI491" s="5" t="s">
        <v>40</v>
      </c>
      <c r="AJ491" s="5" t="s">
        <v>106</v>
      </c>
      <c r="AK491" s="5" t="s">
        <v>0</v>
      </c>
      <c r="AL491" s="5" t="s">
        <v>82</v>
      </c>
      <c r="AM491" s="5" t="s">
        <v>59</v>
      </c>
      <c r="AO491" s="17"/>
      <c r="AP491" s="17"/>
      <c r="AQ491" s="17"/>
      <c r="AR491" s="17"/>
      <c r="AS491" s="17"/>
    </row>
    <row r="492" spans="1:45" x14ac:dyDescent="0.4">
      <c r="A492" s="6" t="s">
        <v>729</v>
      </c>
      <c r="B492" s="2" t="str">
        <f t="shared" si="179"/>
        <v>7EB7 FC93 EF47 237E EB72 2B73 2323 2323</v>
      </c>
      <c r="D492" s="2" t="str">
        <f t="shared" si="180"/>
        <v>7EB7FC93EF47237EEB722B7323232323</v>
      </c>
      <c r="E492" s="2">
        <f t="shared" si="181"/>
        <v>126608</v>
      </c>
      <c r="F492" s="3" t="str">
        <f t="shared" si="182"/>
        <v>1EE90</v>
      </c>
      <c r="G492" s="5" t="str">
        <f t="shared" si="163"/>
        <v>7E</v>
      </c>
      <c r="H492" s="5" t="str">
        <f t="shared" si="164"/>
        <v>B7</v>
      </c>
      <c r="I492" s="5" t="str">
        <f t="shared" si="165"/>
        <v>FC</v>
      </c>
      <c r="J492" s="5" t="str">
        <f t="shared" si="166"/>
        <v>93</v>
      </c>
      <c r="K492" s="5" t="str">
        <f t="shared" si="167"/>
        <v>EF</v>
      </c>
      <c r="L492" s="5" t="str">
        <f t="shared" si="168"/>
        <v>47</v>
      </c>
      <c r="M492" s="5" t="str">
        <f t="shared" si="169"/>
        <v>23</v>
      </c>
      <c r="N492" s="5" t="str">
        <f t="shared" si="170"/>
        <v>7E</v>
      </c>
      <c r="O492" s="5" t="str">
        <f t="shared" si="171"/>
        <v>EB</v>
      </c>
      <c r="P492" s="5" t="str">
        <f t="shared" si="172"/>
        <v>72</v>
      </c>
      <c r="Q492" s="5" t="str">
        <f t="shared" si="173"/>
        <v>2B</v>
      </c>
      <c r="R492" s="5" t="str">
        <f t="shared" si="174"/>
        <v>73</v>
      </c>
      <c r="S492" s="5" t="str">
        <f t="shared" si="175"/>
        <v>23</v>
      </c>
      <c r="T492" s="5" t="str">
        <f t="shared" si="176"/>
        <v>23</v>
      </c>
      <c r="U492" s="5" t="str">
        <f t="shared" si="177"/>
        <v>23</v>
      </c>
      <c r="V492" s="5" t="str">
        <f t="shared" si="178"/>
        <v>23</v>
      </c>
      <c r="X492" s="5" t="s">
        <v>58</v>
      </c>
      <c r="Y492" s="5" t="s">
        <v>46</v>
      </c>
      <c r="Z492" s="5" t="s">
        <v>154</v>
      </c>
      <c r="AA492" s="5" t="s">
        <v>182</v>
      </c>
      <c r="AB492" s="5" t="s">
        <v>92</v>
      </c>
      <c r="AC492" s="5" t="s">
        <v>49</v>
      </c>
      <c r="AD492" s="5" t="s">
        <v>59</v>
      </c>
      <c r="AE492" s="5" t="s">
        <v>58</v>
      </c>
      <c r="AF492" s="5" t="s">
        <v>43</v>
      </c>
      <c r="AG492" s="5" t="s">
        <v>171</v>
      </c>
      <c r="AH492" s="5" t="s">
        <v>85</v>
      </c>
      <c r="AI492" s="5" t="s">
        <v>32</v>
      </c>
      <c r="AJ492" s="5" t="s">
        <v>59</v>
      </c>
      <c r="AK492" s="5" t="s">
        <v>59</v>
      </c>
      <c r="AL492" s="5" t="s">
        <v>59</v>
      </c>
      <c r="AM492" s="5" t="s">
        <v>59</v>
      </c>
      <c r="AO492" s="17"/>
      <c r="AP492" s="17"/>
      <c r="AQ492" s="17"/>
      <c r="AR492" s="17"/>
      <c r="AS492" s="17"/>
    </row>
    <row r="493" spans="1:45" x14ac:dyDescent="0.4">
      <c r="A493" s="6" t="s">
        <v>730</v>
      </c>
      <c r="B493" s="2" t="str">
        <f t="shared" si="179"/>
        <v>E56E 2600 29EB 2180 0005 FAB1 EE19 C3A9</v>
      </c>
      <c r="D493" s="2" t="str">
        <f t="shared" si="180"/>
        <v>E56E260029EB21800005FAB1EE19C3A9</v>
      </c>
      <c r="E493" s="2">
        <f t="shared" si="181"/>
        <v>126624</v>
      </c>
      <c r="F493" s="3" t="str">
        <f t="shared" si="182"/>
        <v>1EEA0</v>
      </c>
      <c r="G493" s="5" t="str">
        <f t="shared" si="163"/>
        <v>E5</v>
      </c>
      <c r="H493" s="5" t="str">
        <f t="shared" si="164"/>
        <v>6E</v>
      </c>
      <c r="I493" s="5" t="str">
        <f t="shared" si="165"/>
        <v>26</v>
      </c>
      <c r="J493" s="5" t="str">
        <f t="shared" si="166"/>
        <v>00</v>
      </c>
      <c r="K493" s="5" t="str">
        <f t="shared" si="167"/>
        <v>29</v>
      </c>
      <c r="L493" s="5" t="str">
        <f t="shared" si="168"/>
        <v>EB</v>
      </c>
      <c r="M493" s="5" t="str">
        <f t="shared" si="169"/>
        <v>21</v>
      </c>
      <c r="N493" s="5" t="str">
        <f t="shared" si="170"/>
        <v>80</v>
      </c>
      <c r="O493" s="5" t="str">
        <f t="shared" si="171"/>
        <v>00</v>
      </c>
      <c r="P493" s="5" t="str">
        <f t="shared" si="172"/>
        <v>05</v>
      </c>
      <c r="Q493" s="5" t="str">
        <f t="shared" si="173"/>
        <v>FA</v>
      </c>
      <c r="R493" s="5" t="str">
        <f t="shared" si="174"/>
        <v>B1</v>
      </c>
      <c r="S493" s="5" t="str">
        <f t="shared" si="175"/>
        <v>EE</v>
      </c>
      <c r="T493" s="5" t="str">
        <f t="shared" si="176"/>
        <v>19</v>
      </c>
      <c r="U493" s="5" t="str">
        <f t="shared" si="177"/>
        <v>C3</v>
      </c>
      <c r="V493" s="5" t="str">
        <f t="shared" si="178"/>
        <v>A9</v>
      </c>
      <c r="X493" s="5" t="s">
        <v>54</v>
      </c>
      <c r="Y493" s="5" t="s">
        <v>141</v>
      </c>
      <c r="Z493" s="5" t="s">
        <v>127</v>
      </c>
      <c r="AA493" s="5" t="s">
        <v>0</v>
      </c>
      <c r="AB493" s="5" t="s">
        <v>130</v>
      </c>
      <c r="AC493" s="5" t="s">
        <v>43</v>
      </c>
      <c r="AD493" s="5" t="s">
        <v>55</v>
      </c>
      <c r="AE493" s="5" t="s">
        <v>88</v>
      </c>
      <c r="AF493" s="5" t="s">
        <v>0</v>
      </c>
      <c r="AG493" s="5" t="s">
        <v>5</v>
      </c>
      <c r="AH493" s="5" t="s">
        <v>48</v>
      </c>
      <c r="AI493" s="5" t="s">
        <v>161</v>
      </c>
      <c r="AJ493" s="5" t="s">
        <v>104</v>
      </c>
      <c r="AK493" s="5" t="s">
        <v>17</v>
      </c>
      <c r="AL493" s="5" t="s">
        <v>16</v>
      </c>
      <c r="AM493" s="5" t="s">
        <v>117</v>
      </c>
      <c r="AO493" s="17"/>
      <c r="AP493" s="17"/>
      <c r="AQ493" s="17"/>
      <c r="AR493" s="17"/>
      <c r="AS493" s="17"/>
    </row>
    <row r="494" spans="1:45" x14ac:dyDescent="0.4">
      <c r="A494" s="6" t="s">
        <v>731</v>
      </c>
      <c r="B494" s="2" t="str">
        <f t="shared" si="179"/>
        <v>EE44 E123 70C3 BDEE D123 2323 2346 237E</v>
      </c>
      <c r="D494" s="2" t="str">
        <f t="shared" si="180"/>
        <v>EE44E12370C3BDEED12323232346237E</v>
      </c>
      <c r="E494" s="2">
        <f t="shared" si="181"/>
        <v>126640</v>
      </c>
      <c r="F494" s="3" t="str">
        <f t="shared" si="182"/>
        <v>1EEB0</v>
      </c>
      <c r="G494" s="5" t="str">
        <f t="shared" si="163"/>
        <v>EE</v>
      </c>
      <c r="H494" s="5" t="str">
        <f t="shared" si="164"/>
        <v>44</v>
      </c>
      <c r="I494" s="5" t="str">
        <f t="shared" si="165"/>
        <v>E1</v>
      </c>
      <c r="J494" s="5" t="str">
        <f t="shared" si="166"/>
        <v>23</v>
      </c>
      <c r="K494" s="5" t="str">
        <f t="shared" si="167"/>
        <v>70</v>
      </c>
      <c r="L494" s="5" t="str">
        <f t="shared" si="168"/>
        <v>C3</v>
      </c>
      <c r="M494" s="5" t="str">
        <f t="shared" si="169"/>
        <v>BD</v>
      </c>
      <c r="N494" s="5" t="str">
        <f t="shared" si="170"/>
        <v>EE</v>
      </c>
      <c r="O494" s="5" t="str">
        <f t="shared" si="171"/>
        <v>D1</v>
      </c>
      <c r="P494" s="5" t="str">
        <f t="shared" si="172"/>
        <v>23</v>
      </c>
      <c r="Q494" s="5" t="str">
        <f t="shared" si="173"/>
        <v>23</v>
      </c>
      <c r="R494" s="5" t="str">
        <f t="shared" si="174"/>
        <v>23</v>
      </c>
      <c r="S494" s="5" t="str">
        <f t="shared" si="175"/>
        <v>23</v>
      </c>
      <c r="T494" s="5" t="str">
        <f t="shared" si="176"/>
        <v>46</v>
      </c>
      <c r="U494" s="5" t="str">
        <f t="shared" si="177"/>
        <v>23</v>
      </c>
      <c r="V494" s="5" t="str">
        <f t="shared" si="178"/>
        <v>7E</v>
      </c>
      <c r="X494" s="5" t="s">
        <v>104</v>
      </c>
      <c r="Y494" s="5" t="s">
        <v>164</v>
      </c>
      <c r="Z494" s="5" t="s">
        <v>82</v>
      </c>
      <c r="AA494" s="5" t="s">
        <v>59</v>
      </c>
      <c r="AB494" s="5" t="s">
        <v>173</v>
      </c>
      <c r="AC494" s="5" t="s">
        <v>16</v>
      </c>
      <c r="AD494" s="5" t="s">
        <v>219</v>
      </c>
      <c r="AE494" s="5" t="s">
        <v>104</v>
      </c>
      <c r="AF494" s="5" t="s">
        <v>62</v>
      </c>
      <c r="AG494" s="5" t="s">
        <v>59</v>
      </c>
      <c r="AH494" s="5" t="s">
        <v>59</v>
      </c>
      <c r="AI494" s="5" t="s">
        <v>59</v>
      </c>
      <c r="AJ494" s="5" t="s">
        <v>59</v>
      </c>
      <c r="AK494" s="5" t="s">
        <v>230</v>
      </c>
      <c r="AL494" s="5" t="s">
        <v>59</v>
      </c>
      <c r="AM494" s="5" t="s">
        <v>58</v>
      </c>
      <c r="AO494" s="17"/>
      <c r="AP494" s="17"/>
      <c r="AQ494" s="17"/>
      <c r="AR494" s="17"/>
      <c r="AS494" s="17"/>
    </row>
    <row r="495" spans="1:45" x14ac:dyDescent="0.4">
      <c r="A495" s="6" t="s">
        <v>732</v>
      </c>
      <c r="B495" s="2" t="str">
        <f t="shared" si="179"/>
        <v>B7CA EBEE C601 CE00 771F 1F1F D2DC EE04</v>
      </c>
      <c r="D495" s="2" t="str">
        <f t="shared" si="180"/>
        <v>B7CAEBEEC601CE00771F1F1FD2DCEE04</v>
      </c>
      <c r="E495" s="2">
        <f t="shared" si="181"/>
        <v>126656</v>
      </c>
      <c r="F495" s="3" t="str">
        <f t="shared" si="182"/>
        <v>1EEC0</v>
      </c>
      <c r="G495" s="5" t="str">
        <f t="shared" si="163"/>
        <v>B7</v>
      </c>
      <c r="H495" s="5" t="str">
        <f t="shared" si="164"/>
        <v>CA</v>
      </c>
      <c r="I495" s="5" t="str">
        <f t="shared" si="165"/>
        <v>EB</v>
      </c>
      <c r="J495" s="5" t="str">
        <f t="shared" si="166"/>
        <v>EE</v>
      </c>
      <c r="K495" s="5" t="str">
        <f t="shared" si="167"/>
        <v>C6</v>
      </c>
      <c r="L495" s="5" t="str">
        <f t="shared" si="168"/>
        <v>01</v>
      </c>
      <c r="M495" s="5" t="str">
        <f t="shared" si="169"/>
        <v>CE</v>
      </c>
      <c r="N495" s="5" t="str">
        <f t="shared" si="170"/>
        <v>00</v>
      </c>
      <c r="O495" s="5" t="str">
        <f t="shared" si="171"/>
        <v>77</v>
      </c>
      <c r="P495" s="5" t="str">
        <f t="shared" si="172"/>
        <v>1F</v>
      </c>
      <c r="Q495" s="5" t="str">
        <f t="shared" si="173"/>
        <v>1F</v>
      </c>
      <c r="R495" s="5" t="str">
        <f t="shared" si="174"/>
        <v>1F</v>
      </c>
      <c r="S495" s="5" t="str">
        <f t="shared" si="175"/>
        <v>D2</v>
      </c>
      <c r="T495" s="5" t="str">
        <f t="shared" si="176"/>
        <v>DC</v>
      </c>
      <c r="U495" s="5" t="str">
        <f t="shared" si="177"/>
        <v>EE</v>
      </c>
      <c r="V495" s="5" t="str">
        <f t="shared" si="178"/>
        <v>04</v>
      </c>
      <c r="X495" s="5" t="s">
        <v>46</v>
      </c>
      <c r="Y495" s="5" t="s">
        <v>77</v>
      </c>
      <c r="Z495" s="5" t="s">
        <v>43</v>
      </c>
      <c r="AA495" s="5" t="s">
        <v>104</v>
      </c>
      <c r="AB495" s="5" t="s">
        <v>36</v>
      </c>
      <c r="AC495" s="5" t="s">
        <v>1</v>
      </c>
      <c r="AD495" s="5" t="s">
        <v>192</v>
      </c>
      <c r="AE495" s="5" t="s">
        <v>0</v>
      </c>
      <c r="AF495" s="5" t="s">
        <v>109</v>
      </c>
      <c r="AG495" s="5" t="s">
        <v>79</v>
      </c>
      <c r="AH495" s="5" t="s">
        <v>79</v>
      </c>
      <c r="AI495" s="5" t="s">
        <v>79</v>
      </c>
      <c r="AJ495" s="5" t="s">
        <v>42</v>
      </c>
      <c r="AK495" s="5" t="s">
        <v>103</v>
      </c>
      <c r="AL495" s="5" t="s">
        <v>104</v>
      </c>
      <c r="AM495" s="5" t="s">
        <v>4</v>
      </c>
      <c r="AO495" s="17"/>
      <c r="AP495" s="17"/>
      <c r="AQ495" s="17"/>
      <c r="AR495" s="17"/>
      <c r="AS495" s="17"/>
    </row>
    <row r="496" spans="1:45" x14ac:dyDescent="0.4">
      <c r="A496" s="6" t="s">
        <v>733</v>
      </c>
      <c r="B496" s="2" t="str">
        <f t="shared" si="179"/>
        <v>0404 041F 00DA DCEE 78D6 0847 0078 0600</v>
      </c>
      <c r="D496" s="2" t="str">
        <f t="shared" si="180"/>
        <v>0404041F00DADCEE78D6084700780600</v>
      </c>
      <c r="E496" s="2">
        <f t="shared" si="181"/>
        <v>126672</v>
      </c>
      <c r="F496" s="3" t="str">
        <f t="shared" si="182"/>
        <v>1EED0</v>
      </c>
      <c r="G496" s="5" t="str">
        <f>MID(D496,1,2)</f>
        <v>04</v>
      </c>
      <c r="H496" s="5" t="str">
        <f>MID(D496,3,2)</f>
        <v>04</v>
      </c>
      <c r="I496" s="5" t="str">
        <f>MID(D496,5,2)</f>
        <v>04</v>
      </c>
      <c r="J496" s="5" t="str">
        <f>MID(D496,7,2)</f>
        <v>1F</v>
      </c>
      <c r="K496" s="5" t="str">
        <f>MID(D496,9,2)</f>
        <v>00</v>
      </c>
      <c r="L496" s="5" t="str">
        <f>MID(D496,11,2)</f>
        <v>DA</v>
      </c>
      <c r="M496" s="5" t="str">
        <f>MID(D496,13,2)</f>
        <v>DC</v>
      </c>
      <c r="N496" s="5" t="str">
        <f>MID(D496,15,2)</f>
        <v>EE</v>
      </c>
      <c r="O496" s="5" t="str">
        <f>MID(D496,17,2)</f>
        <v>78</v>
      </c>
      <c r="P496" s="5" t="str">
        <f>MID(D496,19,2)</f>
        <v>D6</v>
      </c>
      <c r="Q496" s="5" t="str">
        <f>MID(D496,21,2)</f>
        <v>08</v>
      </c>
      <c r="R496" s="5" t="str">
        <f>MID(D496,23,2)</f>
        <v>47</v>
      </c>
      <c r="S496" s="5" t="str">
        <f>MID(D496,25,2)</f>
        <v>00</v>
      </c>
      <c r="T496" s="5" t="str">
        <f>MID(D496,27,2)</f>
        <v>78</v>
      </c>
      <c r="U496" s="5" t="str">
        <f>MID(D496,29,2)</f>
        <v>06</v>
      </c>
      <c r="V496" s="5" t="str">
        <f>MID(D496,31,2)</f>
        <v>00</v>
      </c>
      <c r="X496" s="5" t="s">
        <v>4</v>
      </c>
      <c r="Y496" s="5" t="s">
        <v>4</v>
      </c>
      <c r="Z496" s="5" t="s">
        <v>4</v>
      </c>
      <c r="AA496" s="5" t="s">
        <v>79</v>
      </c>
      <c r="AB496" s="5" t="s">
        <v>0</v>
      </c>
      <c r="AC496" s="5" t="s">
        <v>105</v>
      </c>
      <c r="AD496" s="5" t="s">
        <v>103</v>
      </c>
      <c r="AE496" s="5" t="s">
        <v>104</v>
      </c>
      <c r="AF496" s="5" t="s">
        <v>75</v>
      </c>
      <c r="AG496" s="5" t="s">
        <v>102</v>
      </c>
      <c r="AH496" s="5" t="s">
        <v>8</v>
      </c>
      <c r="AI496" s="5" t="s">
        <v>49</v>
      </c>
      <c r="AJ496" s="5" t="s">
        <v>0</v>
      </c>
      <c r="AK496" s="5" t="s">
        <v>75</v>
      </c>
      <c r="AL496" s="5" t="s">
        <v>6</v>
      </c>
      <c r="AM496" s="5" t="s">
        <v>0</v>
      </c>
      <c r="AO496" s="17"/>
      <c r="AP496" s="17"/>
      <c r="AQ496" s="17"/>
      <c r="AR496" s="17"/>
      <c r="AS496" s="17"/>
    </row>
    <row r="497" spans="1:45" x14ac:dyDescent="0.4">
      <c r="A497" s="6" t="s">
        <v>734</v>
      </c>
      <c r="B497" s="2" t="str">
        <f t="shared" si="179"/>
        <v>B7FA EBEE 060F B8D2 EBEE 4723 7896 071F</v>
      </c>
      <c r="D497" s="2" t="str">
        <f t="shared" si="180"/>
        <v>B7FAEBEE060FB8D2EBEE47237896071F</v>
      </c>
      <c r="E497" s="2">
        <f t="shared" si="181"/>
        <v>126688</v>
      </c>
      <c r="F497" s="3" t="str">
        <f t="shared" si="182"/>
        <v>1EEE0</v>
      </c>
      <c r="G497" s="5" t="str">
        <f t="shared" ref="G497:G514" si="183">MID(D497,1,2)</f>
        <v>B7</v>
      </c>
      <c r="H497" s="5" t="str">
        <f t="shared" ref="H497:H514" si="184">MID(D497,3,2)</f>
        <v>FA</v>
      </c>
      <c r="I497" s="5" t="str">
        <f t="shared" ref="I497:I514" si="185">MID(D497,5,2)</f>
        <v>EB</v>
      </c>
      <c r="J497" s="5" t="str">
        <f t="shared" ref="J497:J514" si="186">MID(D497,7,2)</f>
        <v>EE</v>
      </c>
      <c r="K497" s="5" t="str">
        <f t="shared" ref="K497:K514" si="187">MID(D497,9,2)</f>
        <v>06</v>
      </c>
      <c r="L497" s="5" t="str">
        <f t="shared" ref="L497:L514" si="188">MID(D497,11,2)</f>
        <v>0F</v>
      </c>
      <c r="M497" s="5" t="str">
        <f t="shared" ref="M497:M514" si="189">MID(D497,13,2)</f>
        <v>B8</v>
      </c>
      <c r="N497" s="5" t="str">
        <f t="shared" ref="N497:N514" si="190">MID(D497,15,2)</f>
        <v>D2</v>
      </c>
      <c r="O497" s="5" t="str">
        <f t="shared" ref="O497:O514" si="191">MID(D497,17,2)</f>
        <v>EB</v>
      </c>
      <c r="P497" s="5" t="str">
        <f t="shared" ref="P497:P514" si="192">MID(D497,19,2)</f>
        <v>EE</v>
      </c>
      <c r="Q497" s="5" t="str">
        <f t="shared" ref="Q497:Q514" si="193">MID(D497,21,2)</f>
        <v>47</v>
      </c>
      <c r="R497" s="5" t="str">
        <f t="shared" ref="R497:R514" si="194">MID(D497,23,2)</f>
        <v>23</v>
      </c>
      <c r="S497" s="5" t="str">
        <f t="shared" ref="S497:S514" si="195">MID(D497,25,2)</f>
        <v>78</v>
      </c>
      <c r="T497" s="5" t="str">
        <f t="shared" ref="T497:T514" si="196">MID(D497,27,2)</f>
        <v>96</v>
      </c>
      <c r="U497" s="5" t="str">
        <f t="shared" ref="U497:U514" si="197">MID(D497,29,2)</f>
        <v>07</v>
      </c>
      <c r="V497" s="5" t="str">
        <f t="shared" ref="V497:V514" si="198">MID(D497,31,2)</f>
        <v>1F</v>
      </c>
      <c r="X497" s="5" t="s">
        <v>46</v>
      </c>
      <c r="Y497" s="5" t="s">
        <v>48</v>
      </c>
      <c r="Z497" s="5" t="s">
        <v>43</v>
      </c>
      <c r="AA497" s="5" t="s">
        <v>104</v>
      </c>
      <c r="AB497" s="5" t="s">
        <v>6</v>
      </c>
      <c r="AC497" s="5" t="s">
        <v>15</v>
      </c>
      <c r="AD497" s="5" t="s">
        <v>207</v>
      </c>
      <c r="AE497" s="5" t="s">
        <v>42</v>
      </c>
      <c r="AF497" s="5" t="s">
        <v>43</v>
      </c>
      <c r="AG497" s="5" t="s">
        <v>104</v>
      </c>
      <c r="AH497" s="5" t="s">
        <v>49</v>
      </c>
      <c r="AI497" s="5" t="s">
        <v>59</v>
      </c>
      <c r="AJ497" s="5" t="s">
        <v>75</v>
      </c>
      <c r="AK497" s="5" t="s">
        <v>73</v>
      </c>
      <c r="AL497" s="5" t="s">
        <v>7</v>
      </c>
      <c r="AM497" s="5" t="s">
        <v>79</v>
      </c>
      <c r="AO497" s="17"/>
      <c r="AP497" s="17"/>
      <c r="AQ497" s="17"/>
      <c r="AR497" s="17"/>
      <c r="AS497" s="17"/>
    </row>
    <row r="498" spans="1:45" x14ac:dyDescent="0.4">
      <c r="A498" s="6" t="s">
        <v>735</v>
      </c>
      <c r="B498" s="2" t="str">
        <f t="shared" si="179"/>
        <v>3FCE 0007 1F1F 8677 47E5 C511 9402 2104</v>
      </c>
      <c r="D498" s="2" t="str">
        <f t="shared" si="180"/>
        <v>3FCE00071F1F867747E5C51194022104</v>
      </c>
      <c r="E498" s="2">
        <f t="shared" si="181"/>
        <v>126704</v>
      </c>
      <c r="F498" s="3" t="str">
        <f t="shared" si="182"/>
        <v>1EEF0</v>
      </c>
      <c r="G498" s="5" t="str">
        <f t="shared" si="183"/>
        <v>3F</v>
      </c>
      <c r="H498" s="5" t="str">
        <f t="shared" si="184"/>
        <v>CE</v>
      </c>
      <c r="I498" s="5" t="str">
        <f t="shared" si="185"/>
        <v>00</v>
      </c>
      <c r="J498" s="5" t="str">
        <f t="shared" si="186"/>
        <v>07</v>
      </c>
      <c r="K498" s="5" t="str">
        <f t="shared" si="187"/>
        <v>1F</v>
      </c>
      <c r="L498" s="5" t="str">
        <f t="shared" si="188"/>
        <v>1F</v>
      </c>
      <c r="M498" s="5" t="str">
        <f t="shared" si="189"/>
        <v>86</v>
      </c>
      <c r="N498" s="5" t="str">
        <f t="shared" si="190"/>
        <v>77</v>
      </c>
      <c r="O498" s="5" t="str">
        <f t="shared" si="191"/>
        <v>47</v>
      </c>
      <c r="P498" s="5" t="str">
        <f t="shared" si="192"/>
        <v>E5</v>
      </c>
      <c r="Q498" s="5" t="str">
        <f t="shared" si="193"/>
        <v>C5</v>
      </c>
      <c r="R498" s="5" t="str">
        <f t="shared" si="194"/>
        <v>11</v>
      </c>
      <c r="S498" s="5" t="str">
        <f t="shared" si="195"/>
        <v>94</v>
      </c>
      <c r="T498" s="5" t="str">
        <f t="shared" si="196"/>
        <v>02</v>
      </c>
      <c r="U498" s="5" t="str">
        <f t="shared" si="197"/>
        <v>21</v>
      </c>
      <c r="V498" s="5" t="str">
        <f t="shared" si="198"/>
        <v>04</v>
      </c>
      <c r="X498" s="5" t="s">
        <v>144</v>
      </c>
      <c r="Y498" s="5" t="s">
        <v>192</v>
      </c>
      <c r="Z498" s="5" t="s">
        <v>0</v>
      </c>
      <c r="AA498" s="5" t="s">
        <v>7</v>
      </c>
      <c r="AB498" s="5" t="s">
        <v>79</v>
      </c>
      <c r="AC498" s="5" t="s">
        <v>79</v>
      </c>
      <c r="AD498" s="5" t="s">
        <v>38</v>
      </c>
      <c r="AE498" s="5" t="s">
        <v>109</v>
      </c>
      <c r="AF498" s="5" t="s">
        <v>49</v>
      </c>
      <c r="AG498" s="5" t="s">
        <v>54</v>
      </c>
      <c r="AH498" s="5" t="s">
        <v>33</v>
      </c>
      <c r="AI498" s="5" t="s">
        <v>95</v>
      </c>
      <c r="AJ498" s="5" t="s">
        <v>147</v>
      </c>
      <c r="AK498" s="5" t="s">
        <v>2</v>
      </c>
      <c r="AL498" s="5" t="s">
        <v>55</v>
      </c>
      <c r="AM498" s="5" t="s">
        <v>4</v>
      </c>
      <c r="AO498" s="17"/>
      <c r="AP498" s="17"/>
      <c r="AQ498" s="17"/>
      <c r="AR498" s="17"/>
      <c r="AS498" s="17"/>
    </row>
    <row r="499" spans="1:45" x14ac:dyDescent="0.4">
      <c r="A499" s="6" t="s">
        <v>736</v>
      </c>
      <c r="B499" s="2" t="str">
        <f t="shared" si="179"/>
        <v>FD79 0EF0 0FD2 12EF 0E0F F578 8787 8787</v>
      </c>
      <c r="D499" s="2" t="str">
        <f t="shared" si="180"/>
        <v>FD790EF00FD212EF0E0FF57887878787</v>
      </c>
      <c r="E499" s="2">
        <f t="shared" si="181"/>
        <v>126720</v>
      </c>
      <c r="F499" s="3" t="str">
        <f t="shared" si="182"/>
        <v>1EF00</v>
      </c>
      <c r="G499" s="5" t="str">
        <f t="shared" si="183"/>
        <v>FD</v>
      </c>
      <c r="H499" s="5" t="str">
        <f t="shared" si="184"/>
        <v>79</v>
      </c>
      <c r="I499" s="5" t="str">
        <f t="shared" si="185"/>
        <v>0E</v>
      </c>
      <c r="J499" s="5" t="str">
        <f t="shared" si="186"/>
        <v>F0</v>
      </c>
      <c r="K499" s="5" t="str">
        <f t="shared" si="187"/>
        <v>0F</v>
      </c>
      <c r="L499" s="5" t="str">
        <f t="shared" si="188"/>
        <v>D2</v>
      </c>
      <c r="M499" s="5" t="str">
        <f t="shared" si="189"/>
        <v>12</v>
      </c>
      <c r="N499" s="5" t="str">
        <f t="shared" si="190"/>
        <v>EF</v>
      </c>
      <c r="O499" s="5" t="str">
        <f t="shared" si="191"/>
        <v>0E</v>
      </c>
      <c r="P499" s="5" t="str">
        <f t="shared" si="192"/>
        <v>0F</v>
      </c>
      <c r="Q499" s="5" t="str">
        <f t="shared" si="193"/>
        <v>F5</v>
      </c>
      <c r="R499" s="5" t="str">
        <f t="shared" si="194"/>
        <v>78</v>
      </c>
      <c r="S499" s="5" t="str">
        <f t="shared" si="195"/>
        <v>87</v>
      </c>
      <c r="T499" s="5" t="str">
        <f t="shared" si="196"/>
        <v>87</v>
      </c>
      <c r="U499" s="5" t="str">
        <f t="shared" si="197"/>
        <v>87</v>
      </c>
      <c r="V499" s="5" t="str">
        <f t="shared" si="198"/>
        <v>87</v>
      </c>
      <c r="X499" s="5" t="s">
        <v>198</v>
      </c>
      <c r="Y499" s="5" t="s">
        <v>24</v>
      </c>
      <c r="Z499" s="5" t="s">
        <v>14</v>
      </c>
      <c r="AA499" s="5" t="s">
        <v>183</v>
      </c>
      <c r="AB499" s="5" t="s">
        <v>15</v>
      </c>
      <c r="AC499" s="5" t="s">
        <v>42</v>
      </c>
      <c r="AD499" s="5" t="s">
        <v>163</v>
      </c>
      <c r="AE499" s="5" t="s">
        <v>92</v>
      </c>
      <c r="AF499" s="5" t="s">
        <v>14</v>
      </c>
      <c r="AG499" s="5" t="s">
        <v>15</v>
      </c>
      <c r="AH499" s="5" t="s">
        <v>56</v>
      </c>
      <c r="AI499" s="5" t="s">
        <v>75</v>
      </c>
      <c r="AJ499" s="5" t="s">
        <v>145</v>
      </c>
      <c r="AK499" s="5" t="s">
        <v>145</v>
      </c>
      <c r="AL499" s="5" t="s">
        <v>145</v>
      </c>
      <c r="AM499" s="5" t="s">
        <v>145</v>
      </c>
      <c r="AO499" s="17"/>
      <c r="AP499" s="17"/>
      <c r="AQ499" s="17"/>
      <c r="AR499" s="17"/>
      <c r="AS499" s="17"/>
    </row>
    <row r="500" spans="1:45" x14ac:dyDescent="0.4">
      <c r="A500" s="6" t="s">
        <v>737</v>
      </c>
      <c r="B500" s="2" t="str">
        <f t="shared" si="179"/>
        <v>47F1 1FD2 18EF 1323 1AA1 B012 77C1 E10C</v>
      </c>
      <c r="D500" s="2" t="str">
        <f t="shared" si="180"/>
        <v>47F11FD218EF13231AA1B01277C1E10C</v>
      </c>
      <c r="E500" s="2">
        <f t="shared" si="181"/>
        <v>126736</v>
      </c>
      <c r="F500" s="3" t="str">
        <f t="shared" si="182"/>
        <v>1EF10</v>
      </c>
      <c r="G500" s="5" t="str">
        <f t="shared" si="183"/>
        <v>47</v>
      </c>
      <c r="H500" s="5" t="str">
        <f t="shared" si="184"/>
        <v>F1</v>
      </c>
      <c r="I500" s="5" t="str">
        <f t="shared" si="185"/>
        <v>1F</v>
      </c>
      <c r="J500" s="5" t="str">
        <f t="shared" si="186"/>
        <v>D2</v>
      </c>
      <c r="K500" s="5" t="str">
        <f t="shared" si="187"/>
        <v>18</v>
      </c>
      <c r="L500" s="5" t="str">
        <f t="shared" si="188"/>
        <v>EF</v>
      </c>
      <c r="M500" s="5" t="str">
        <f t="shared" si="189"/>
        <v>13</v>
      </c>
      <c r="N500" s="5" t="str">
        <f t="shared" si="190"/>
        <v>23</v>
      </c>
      <c r="O500" s="5" t="str">
        <f t="shared" si="191"/>
        <v>1A</v>
      </c>
      <c r="P500" s="5" t="str">
        <f t="shared" si="192"/>
        <v>A1</v>
      </c>
      <c r="Q500" s="5" t="str">
        <f t="shared" si="193"/>
        <v>B0</v>
      </c>
      <c r="R500" s="5" t="str">
        <f t="shared" si="194"/>
        <v>12</v>
      </c>
      <c r="S500" s="5" t="str">
        <f t="shared" si="195"/>
        <v>77</v>
      </c>
      <c r="T500" s="5" t="str">
        <f t="shared" si="196"/>
        <v>C1</v>
      </c>
      <c r="U500" s="5" t="str">
        <f t="shared" si="197"/>
        <v>E1</v>
      </c>
      <c r="V500" s="5" t="str">
        <f t="shared" si="198"/>
        <v>0C</v>
      </c>
      <c r="X500" s="5" t="s">
        <v>49</v>
      </c>
      <c r="Y500" s="5" t="s">
        <v>63</v>
      </c>
      <c r="Z500" s="5" t="s">
        <v>79</v>
      </c>
      <c r="AA500" s="5" t="s">
        <v>42</v>
      </c>
      <c r="AB500" s="5" t="s">
        <v>113</v>
      </c>
      <c r="AC500" s="5" t="s">
        <v>92</v>
      </c>
      <c r="AD500" s="5" t="s">
        <v>174</v>
      </c>
      <c r="AE500" s="5" t="s">
        <v>59</v>
      </c>
      <c r="AF500" s="5" t="s">
        <v>131</v>
      </c>
      <c r="AG500" s="5" t="s">
        <v>222</v>
      </c>
      <c r="AH500" s="5" t="s">
        <v>122</v>
      </c>
      <c r="AI500" s="5" t="s">
        <v>163</v>
      </c>
      <c r="AJ500" s="5" t="s">
        <v>109</v>
      </c>
      <c r="AK500" s="5" t="s">
        <v>23</v>
      </c>
      <c r="AL500" s="5" t="s">
        <v>82</v>
      </c>
      <c r="AM500" s="5" t="s">
        <v>12</v>
      </c>
      <c r="AO500" s="17"/>
      <c r="AP500" s="17"/>
      <c r="AQ500" s="17"/>
      <c r="AR500" s="17"/>
      <c r="AS500" s="17"/>
    </row>
    <row r="501" spans="1:45" x14ac:dyDescent="0.4">
      <c r="A501" s="6" t="s">
        <v>738</v>
      </c>
      <c r="B501" s="2" t="str">
        <f t="shared" si="179"/>
        <v>79FE 04CA A4EF 237E 3DFA 8BEF 235E 2356</v>
      </c>
      <c r="D501" s="2" t="str">
        <f t="shared" si="180"/>
        <v>79FE04CAA4EF237E3DFA8BEF235E2356</v>
      </c>
      <c r="E501" s="2">
        <f t="shared" si="181"/>
        <v>126752</v>
      </c>
      <c r="F501" s="3" t="str">
        <f t="shared" si="182"/>
        <v>1EF20</v>
      </c>
      <c r="G501" s="5" t="str">
        <f t="shared" si="183"/>
        <v>79</v>
      </c>
      <c r="H501" s="5" t="str">
        <f t="shared" si="184"/>
        <v>FE</v>
      </c>
      <c r="I501" s="5" t="str">
        <f t="shared" si="185"/>
        <v>04</v>
      </c>
      <c r="J501" s="5" t="str">
        <f t="shared" si="186"/>
        <v>CA</v>
      </c>
      <c r="K501" s="5" t="str">
        <f t="shared" si="187"/>
        <v>A4</v>
      </c>
      <c r="L501" s="5" t="str">
        <f t="shared" si="188"/>
        <v>EF</v>
      </c>
      <c r="M501" s="5" t="str">
        <f t="shared" si="189"/>
        <v>23</v>
      </c>
      <c r="N501" s="5" t="str">
        <f t="shared" si="190"/>
        <v>7E</v>
      </c>
      <c r="O501" s="5" t="str">
        <f t="shared" si="191"/>
        <v>3D</v>
      </c>
      <c r="P501" s="5" t="str">
        <f t="shared" si="192"/>
        <v>FA</v>
      </c>
      <c r="Q501" s="5" t="str">
        <f t="shared" si="193"/>
        <v>8B</v>
      </c>
      <c r="R501" s="5" t="str">
        <f t="shared" si="194"/>
        <v>EF</v>
      </c>
      <c r="S501" s="5" t="str">
        <f t="shared" si="195"/>
        <v>23</v>
      </c>
      <c r="T501" s="5" t="str">
        <f t="shared" si="196"/>
        <v>5E</v>
      </c>
      <c r="U501" s="5" t="str">
        <f t="shared" si="197"/>
        <v>23</v>
      </c>
      <c r="V501" s="5" t="str">
        <f t="shared" si="198"/>
        <v>56</v>
      </c>
      <c r="X501" s="5" t="s">
        <v>24</v>
      </c>
      <c r="Y501" s="5" t="s">
        <v>87</v>
      </c>
      <c r="Z501" s="5" t="s">
        <v>4</v>
      </c>
      <c r="AA501" s="5" t="s">
        <v>77</v>
      </c>
      <c r="AB501" s="5" t="s">
        <v>84</v>
      </c>
      <c r="AC501" s="5" t="s">
        <v>92</v>
      </c>
      <c r="AD501" s="5" t="s">
        <v>59</v>
      </c>
      <c r="AE501" s="5" t="s">
        <v>58</v>
      </c>
      <c r="AF501" s="5" t="s">
        <v>86</v>
      </c>
      <c r="AG501" s="5" t="s">
        <v>48</v>
      </c>
      <c r="AH501" s="5" t="s">
        <v>225</v>
      </c>
      <c r="AI501" s="5" t="s">
        <v>92</v>
      </c>
      <c r="AJ501" s="5" t="s">
        <v>59</v>
      </c>
      <c r="AK501" s="5" t="s">
        <v>65</v>
      </c>
      <c r="AL501" s="5" t="s">
        <v>59</v>
      </c>
      <c r="AM501" s="5" t="s">
        <v>206</v>
      </c>
      <c r="AO501" s="17"/>
      <c r="AP501" s="17"/>
      <c r="AQ501" s="17"/>
      <c r="AR501" s="17"/>
      <c r="AS501" s="17"/>
    </row>
    <row r="502" spans="1:45" x14ac:dyDescent="0.4">
      <c r="A502" s="6" t="s">
        <v>739</v>
      </c>
      <c r="B502" s="2" t="str">
        <f t="shared" si="179"/>
        <v>E523 7E23 666F C23B EF54 5DCD 14DE F5D5</v>
      </c>
      <c r="D502" s="2" t="str">
        <f t="shared" si="180"/>
        <v>E5237E23666FC23BEF545DCD14DEF5D5</v>
      </c>
      <c r="E502" s="2">
        <f t="shared" si="181"/>
        <v>126768</v>
      </c>
      <c r="F502" s="3" t="str">
        <f t="shared" si="182"/>
        <v>1EF30</v>
      </c>
      <c r="G502" s="5" t="str">
        <f t="shared" si="183"/>
        <v>E5</v>
      </c>
      <c r="H502" s="5" t="str">
        <f t="shared" si="184"/>
        <v>23</v>
      </c>
      <c r="I502" s="5" t="str">
        <f t="shared" si="185"/>
        <v>7E</v>
      </c>
      <c r="J502" s="5" t="str">
        <f t="shared" si="186"/>
        <v>23</v>
      </c>
      <c r="K502" s="5" t="str">
        <f t="shared" si="187"/>
        <v>66</v>
      </c>
      <c r="L502" s="5" t="str">
        <f t="shared" si="188"/>
        <v>6F</v>
      </c>
      <c r="M502" s="5" t="str">
        <f t="shared" si="189"/>
        <v>C2</v>
      </c>
      <c r="N502" s="5" t="str">
        <f t="shared" si="190"/>
        <v>3B</v>
      </c>
      <c r="O502" s="5" t="str">
        <f t="shared" si="191"/>
        <v>EF</v>
      </c>
      <c r="P502" s="5" t="str">
        <f t="shared" si="192"/>
        <v>54</v>
      </c>
      <c r="Q502" s="5" t="str">
        <f t="shared" si="193"/>
        <v>5D</v>
      </c>
      <c r="R502" s="5" t="str">
        <f t="shared" si="194"/>
        <v>CD</v>
      </c>
      <c r="S502" s="5" t="str">
        <f t="shared" si="195"/>
        <v>14</v>
      </c>
      <c r="T502" s="5" t="str">
        <f t="shared" si="196"/>
        <v>DE</v>
      </c>
      <c r="U502" s="5" t="str">
        <f t="shared" si="197"/>
        <v>F5</v>
      </c>
      <c r="V502" s="5" t="str">
        <f t="shared" si="198"/>
        <v>D5</v>
      </c>
      <c r="X502" s="5" t="s">
        <v>54</v>
      </c>
      <c r="Y502" s="5" t="s">
        <v>59</v>
      </c>
      <c r="Z502" s="5" t="s">
        <v>58</v>
      </c>
      <c r="AA502" s="5" t="s">
        <v>59</v>
      </c>
      <c r="AB502" s="5" t="s">
        <v>60</v>
      </c>
      <c r="AC502" s="5" t="s">
        <v>61</v>
      </c>
      <c r="AD502" s="5" t="s">
        <v>29</v>
      </c>
      <c r="AE502" s="5" t="s">
        <v>193</v>
      </c>
      <c r="AF502" s="5" t="s">
        <v>92</v>
      </c>
      <c r="AG502" s="5" t="s">
        <v>128</v>
      </c>
      <c r="AH502" s="5" t="s">
        <v>129</v>
      </c>
      <c r="AI502" s="5" t="s">
        <v>108</v>
      </c>
      <c r="AJ502" s="5" t="s">
        <v>35</v>
      </c>
      <c r="AK502" s="5" t="s">
        <v>124</v>
      </c>
      <c r="AL502" s="5" t="s">
        <v>56</v>
      </c>
      <c r="AM502" s="5" t="s">
        <v>26</v>
      </c>
      <c r="AO502" s="17"/>
      <c r="AP502" s="17"/>
      <c r="AQ502" s="17"/>
      <c r="AR502" s="17"/>
      <c r="AS502" s="17"/>
    </row>
    <row r="503" spans="1:45" x14ac:dyDescent="0.4">
      <c r="A503" s="6" t="s">
        <v>740</v>
      </c>
      <c r="B503" s="2" t="str">
        <f t="shared" si="179"/>
        <v>D244 EFEB CD1A DED1 D5E5 EB1E 407D 176F</v>
      </c>
      <c r="D503" s="2" t="str">
        <f t="shared" si="180"/>
        <v>D244EFEBCD1ADED1D5E5EB1E407D176F</v>
      </c>
      <c r="E503" s="2">
        <f t="shared" si="181"/>
        <v>126784</v>
      </c>
      <c r="F503" s="3" t="str">
        <f t="shared" si="182"/>
        <v>1EF40</v>
      </c>
      <c r="G503" s="5" t="str">
        <f t="shared" si="183"/>
        <v>D2</v>
      </c>
      <c r="H503" s="5" t="str">
        <f t="shared" si="184"/>
        <v>44</v>
      </c>
      <c r="I503" s="5" t="str">
        <f t="shared" si="185"/>
        <v>EF</v>
      </c>
      <c r="J503" s="5" t="str">
        <f t="shared" si="186"/>
        <v>EB</v>
      </c>
      <c r="K503" s="5" t="str">
        <f t="shared" si="187"/>
        <v>CD</v>
      </c>
      <c r="L503" s="5" t="str">
        <f t="shared" si="188"/>
        <v>1A</v>
      </c>
      <c r="M503" s="5" t="str">
        <f t="shared" si="189"/>
        <v>DE</v>
      </c>
      <c r="N503" s="5" t="str">
        <f t="shared" si="190"/>
        <v>D1</v>
      </c>
      <c r="O503" s="5" t="str">
        <f t="shared" si="191"/>
        <v>D5</v>
      </c>
      <c r="P503" s="5" t="str">
        <f t="shared" si="192"/>
        <v>E5</v>
      </c>
      <c r="Q503" s="5" t="str">
        <f t="shared" si="193"/>
        <v>EB</v>
      </c>
      <c r="R503" s="5" t="str">
        <f t="shared" si="194"/>
        <v>1E</v>
      </c>
      <c r="S503" s="5" t="str">
        <f t="shared" si="195"/>
        <v>40</v>
      </c>
      <c r="T503" s="5" t="str">
        <f t="shared" si="196"/>
        <v>7D</v>
      </c>
      <c r="U503" s="5" t="str">
        <f t="shared" si="197"/>
        <v>17</v>
      </c>
      <c r="V503" s="5" t="str">
        <f t="shared" si="198"/>
        <v>6F</v>
      </c>
      <c r="X503" s="5" t="s">
        <v>42</v>
      </c>
      <c r="Y503" s="5" t="s">
        <v>164</v>
      </c>
      <c r="Z503" s="5" t="s">
        <v>92</v>
      </c>
      <c r="AA503" s="5" t="s">
        <v>43</v>
      </c>
      <c r="AB503" s="5" t="s">
        <v>108</v>
      </c>
      <c r="AC503" s="5" t="s">
        <v>131</v>
      </c>
      <c r="AD503" s="5" t="s">
        <v>124</v>
      </c>
      <c r="AE503" s="5" t="s">
        <v>62</v>
      </c>
      <c r="AF503" s="5" t="s">
        <v>26</v>
      </c>
      <c r="AG503" s="5" t="s">
        <v>54</v>
      </c>
      <c r="AH503" s="5" t="s">
        <v>43</v>
      </c>
      <c r="AI503" s="5" t="s">
        <v>28</v>
      </c>
      <c r="AJ503" s="5" t="s">
        <v>98</v>
      </c>
      <c r="AK503" s="5" t="s">
        <v>111</v>
      </c>
      <c r="AL503" s="5" t="s">
        <v>71</v>
      </c>
      <c r="AM503" s="5" t="s">
        <v>61</v>
      </c>
      <c r="AO503" s="17"/>
      <c r="AP503" s="17"/>
      <c r="AQ503" s="17"/>
      <c r="AR503" s="17"/>
      <c r="AS503" s="17"/>
    </row>
    <row r="504" spans="1:45" x14ac:dyDescent="0.4">
      <c r="A504" s="6" t="s">
        <v>741</v>
      </c>
      <c r="B504" s="2" t="str">
        <f t="shared" si="179"/>
        <v>7C17 677B 175F D24D EF6C 637C B5C2 61EF</v>
      </c>
      <c r="D504" s="2" t="str">
        <f t="shared" si="180"/>
        <v>7C17677B175FD24DEF6C637CB5C261EF</v>
      </c>
      <c r="E504" s="2">
        <f t="shared" si="181"/>
        <v>126800</v>
      </c>
      <c r="F504" s="3" t="str">
        <f t="shared" si="182"/>
        <v>1EF50</v>
      </c>
      <c r="G504" s="5" t="str">
        <f t="shared" si="183"/>
        <v>7C</v>
      </c>
      <c r="H504" s="5" t="str">
        <f t="shared" si="184"/>
        <v>17</v>
      </c>
      <c r="I504" s="5" t="str">
        <f t="shared" si="185"/>
        <v>67</v>
      </c>
      <c r="J504" s="5" t="str">
        <f t="shared" si="186"/>
        <v>7B</v>
      </c>
      <c r="K504" s="5" t="str">
        <f t="shared" si="187"/>
        <v>17</v>
      </c>
      <c r="L504" s="5" t="str">
        <f t="shared" si="188"/>
        <v>5F</v>
      </c>
      <c r="M504" s="5" t="str">
        <f t="shared" si="189"/>
        <v>D2</v>
      </c>
      <c r="N504" s="5" t="str">
        <f t="shared" si="190"/>
        <v>4D</v>
      </c>
      <c r="O504" s="5" t="str">
        <f t="shared" si="191"/>
        <v>EF</v>
      </c>
      <c r="P504" s="5" t="str">
        <f t="shared" si="192"/>
        <v>6C</v>
      </c>
      <c r="Q504" s="5" t="str">
        <f t="shared" si="193"/>
        <v>63</v>
      </c>
      <c r="R504" s="5" t="str">
        <f t="shared" si="194"/>
        <v>7C</v>
      </c>
      <c r="S504" s="5" t="str">
        <f t="shared" si="195"/>
        <v>B5</v>
      </c>
      <c r="T504" s="5" t="str">
        <f t="shared" si="196"/>
        <v>C2</v>
      </c>
      <c r="U504" s="5" t="str">
        <f t="shared" si="197"/>
        <v>61</v>
      </c>
      <c r="V504" s="5" t="str">
        <f t="shared" si="198"/>
        <v>EF</v>
      </c>
      <c r="X504" s="5" t="s">
        <v>149</v>
      </c>
      <c r="Y504" s="5" t="s">
        <v>71</v>
      </c>
      <c r="Z504" s="5" t="s">
        <v>150</v>
      </c>
      <c r="AA504" s="5" t="s">
        <v>50</v>
      </c>
      <c r="AB504" s="5" t="s">
        <v>71</v>
      </c>
      <c r="AC504" s="5" t="s">
        <v>68</v>
      </c>
      <c r="AD504" s="5" t="s">
        <v>42</v>
      </c>
      <c r="AE504" s="5" t="s">
        <v>99</v>
      </c>
      <c r="AF504" s="5" t="s">
        <v>92</v>
      </c>
      <c r="AG504" s="5" t="s">
        <v>238</v>
      </c>
      <c r="AH504" s="5" t="s">
        <v>210</v>
      </c>
      <c r="AI504" s="5" t="s">
        <v>149</v>
      </c>
      <c r="AJ504" s="5" t="s">
        <v>217</v>
      </c>
      <c r="AK504" s="5" t="s">
        <v>29</v>
      </c>
      <c r="AL504" s="5" t="s">
        <v>31</v>
      </c>
      <c r="AM504" s="5" t="s">
        <v>92</v>
      </c>
      <c r="AO504" s="17"/>
      <c r="AP504" s="17"/>
      <c r="AQ504" s="17"/>
      <c r="AR504" s="17"/>
      <c r="AS504" s="17"/>
    </row>
    <row r="505" spans="1:45" x14ac:dyDescent="0.4">
      <c r="A505" s="6" t="s">
        <v>742</v>
      </c>
      <c r="B505" s="2" t="str">
        <f t="shared" si="179"/>
        <v>23D1 CD14 DE06 02DA 6DEF 0600 EBD1 F1D2</v>
      </c>
      <c r="D505" s="2" t="str">
        <f t="shared" si="180"/>
        <v>23D1CD14DE0602DA6DEF0600EBD1F1D2</v>
      </c>
      <c r="E505" s="2">
        <f t="shared" si="181"/>
        <v>126816</v>
      </c>
      <c r="F505" s="3" t="str">
        <f t="shared" si="182"/>
        <v>1EF60</v>
      </c>
      <c r="G505" s="5" t="str">
        <f t="shared" si="183"/>
        <v>23</v>
      </c>
      <c r="H505" s="5" t="str">
        <f t="shared" si="184"/>
        <v>D1</v>
      </c>
      <c r="I505" s="5" t="str">
        <f t="shared" si="185"/>
        <v>CD</v>
      </c>
      <c r="J505" s="5" t="str">
        <f t="shared" si="186"/>
        <v>14</v>
      </c>
      <c r="K505" s="5" t="str">
        <f t="shared" si="187"/>
        <v>DE</v>
      </c>
      <c r="L505" s="5" t="str">
        <f t="shared" si="188"/>
        <v>06</v>
      </c>
      <c r="M505" s="5" t="str">
        <f t="shared" si="189"/>
        <v>02</v>
      </c>
      <c r="N505" s="5" t="str">
        <f t="shared" si="190"/>
        <v>DA</v>
      </c>
      <c r="O505" s="5" t="str">
        <f t="shared" si="191"/>
        <v>6D</v>
      </c>
      <c r="P505" s="5" t="str">
        <f t="shared" si="192"/>
        <v>EF</v>
      </c>
      <c r="Q505" s="5" t="str">
        <f t="shared" si="193"/>
        <v>06</v>
      </c>
      <c r="R505" s="5" t="str">
        <f t="shared" si="194"/>
        <v>00</v>
      </c>
      <c r="S505" s="5" t="str">
        <f t="shared" si="195"/>
        <v>EB</v>
      </c>
      <c r="T505" s="5" t="str">
        <f t="shared" si="196"/>
        <v>D1</v>
      </c>
      <c r="U505" s="5" t="str">
        <f t="shared" si="197"/>
        <v>F1</v>
      </c>
      <c r="V505" s="5" t="str">
        <f t="shared" si="198"/>
        <v>D2</v>
      </c>
      <c r="X505" s="5" t="s">
        <v>59</v>
      </c>
      <c r="Y505" s="5" t="s">
        <v>62</v>
      </c>
      <c r="Z505" s="5" t="s">
        <v>108</v>
      </c>
      <c r="AA505" s="5" t="s">
        <v>35</v>
      </c>
      <c r="AB505" s="5" t="s">
        <v>124</v>
      </c>
      <c r="AC505" s="5" t="s">
        <v>6</v>
      </c>
      <c r="AD505" s="5" t="s">
        <v>2</v>
      </c>
      <c r="AE505" s="5" t="s">
        <v>105</v>
      </c>
      <c r="AF505" s="5" t="s">
        <v>212</v>
      </c>
      <c r="AG505" s="5" t="s">
        <v>92</v>
      </c>
      <c r="AH505" s="5" t="s">
        <v>6</v>
      </c>
      <c r="AI505" s="5" t="s">
        <v>0</v>
      </c>
      <c r="AJ505" s="5" t="s">
        <v>43</v>
      </c>
      <c r="AK505" s="5" t="s">
        <v>62</v>
      </c>
      <c r="AL505" s="5" t="s">
        <v>63</v>
      </c>
      <c r="AM505" s="5" t="s">
        <v>42</v>
      </c>
      <c r="AO505" s="17"/>
      <c r="AP505" s="17"/>
      <c r="AQ505" s="17"/>
      <c r="AR505" s="17"/>
      <c r="AS505" s="17"/>
    </row>
    <row r="506" spans="1:45" x14ac:dyDescent="0.4">
      <c r="A506" s="6" t="s">
        <v>743</v>
      </c>
      <c r="B506" s="2" t="str">
        <f t="shared" si="179"/>
        <v>75EF CD26 DE19 EBE1 722B 732B 70C5 793D</v>
      </c>
      <c r="D506" s="2" t="str">
        <f t="shared" si="180"/>
        <v>75EFCD26DE19EBE1722B732B70C5793D</v>
      </c>
      <c r="E506" s="2">
        <f t="shared" si="181"/>
        <v>126832</v>
      </c>
      <c r="F506" s="3" t="str">
        <f t="shared" si="182"/>
        <v>1EF70</v>
      </c>
      <c r="G506" s="5" t="str">
        <f t="shared" si="183"/>
        <v>75</v>
      </c>
      <c r="H506" s="5" t="str">
        <f t="shared" si="184"/>
        <v>EF</v>
      </c>
      <c r="I506" s="5" t="str">
        <f t="shared" si="185"/>
        <v>CD</v>
      </c>
      <c r="J506" s="5" t="str">
        <f t="shared" si="186"/>
        <v>26</v>
      </c>
      <c r="K506" s="5" t="str">
        <f t="shared" si="187"/>
        <v>DE</v>
      </c>
      <c r="L506" s="5" t="str">
        <f t="shared" si="188"/>
        <v>19</v>
      </c>
      <c r="M506" s="5" t="str">
        <f t="shared" si="189"/>
        <v>EB</v>
      </c>
      <c r="N506" s="5" t="str">
        <f t="shared" si="190"/>
        <v>E1</v>
      </c>
      <c r="O506" s="5" t="str">
        <f t="shared" si="191"/>
        <v>72</v>
      </c>
      <c r="P506" s="5" t="str">
        <f t="shared" si="192"/>
        <v>2B</v>
      </c>
      <c r="Q506" s="5" t="str">
        <f t="shared" si="193"/>
        <v>73</v>
      </c>
      <c r="R506" s="5" t="str">
        <f t="shared" si="194"/>
        <v>2B</v>
      </c>
      <c r="S506" s="5" t="str">
        <f t="shared" si="195"/>
        <v>70</v>
      </c>
      <c r="T506" s="5" t="str">
        <f t="shared" si="196"/>
        <v>C5</v>
      </c>
      <c r="U506" s="5" t="str">
        <f t="shared" si="197"/>
        <v>79</v>
      </c>
      <c r="V506" s="5" t="str">
        <f t="shared" si="198"/>
        <v>3D</v>
      </c>
      <c r="X506" s="5" t="s">
        <v>202</v>
      </c>
      <c r="Y506" s="5" t="s">
        <v>92</v>
      </c>
      <c r="Z506" s="5" t="s">
        <v>108</v>
      </c>
      <c r="AA506" s="5" t="s">
        <v>127</v>
      </c>
      <c r="AB506" s="5" t="s">
        <v>124</v>
      </c>
      <c r="AC506" s="5" t="s">
        <v>17</v>
      </c>
      <c r="AD506" s="5" t="s">
        <v>43</v>
      </c>
      <c r="AE506" s="5" t="s">
        <v>82</v>
      </c>
      <c r="AF506" s="5" t="s">
        <v>171</v>
      </c>
      <c r="AG506" s="5" t="s">
        <v>85</v>
      </c>
      <c r="AH506" s="5" t="s">
        <v>32</v>
      </c>
      <c r="AI506" s="5" t="s">
        <v>85</v>
      </c>
      <c r="AJ506" s="5" t="s">
        <v>173</v>
      </c>
      <c r="AK506" s="5" t="s">
        <v>33</v>
      </c>
      <c r="AL506" s="5" t="s">
        <v>24</v>
      </c>
      <c r="AM506" s="5" t="s">
        <v>86</v>
      </c>
      <c r="AO506" s="17"/>
      <c r="AP506" s="17"/>
      <c r="AQ506" s="17"/>
      <c r="AR506" s="17"/>
      <c r="AS506" s="17"/>
    </row>
    <row r="507" spans="1:45" x14ac:dyDescent="0.4">
      <c r="A507" s="6" t="s">
        <v>744</v>
      </c>
      <c r="B507" s="2" t="str">
        <f t="shared" si="179"/>
        <v>874F 0600 2100 FC09 7372 C111 0E00 E119</v>
      </c>
      <c r="D507" s="2" t="str">
        <f t="shared" si="180"/>
        <v>874F06002100FC097372C1110E00E119</v>
      </c>
      <c r="E507" s="2">
        <f t="shared" si="181"/>
        <v>126848</v>
      </c>
      <c r="F507" s="3" t="str">
        <f t="shared" si="182"/>
        <v>1EF80</v>
      </c>
      <c r="G507" s="5" t="str">
        <f t="shared" si="183"/>
        <v>87</v>
      </c>
      <c r="H507" s="5" t="str">
        <f t="shared" si="184"/>
        <v>4F</v>
      </c>
      <c r="I507" s="5" t="str">
        <f t="shared" si="185"/>
        <v>06</v>
      </c>
      <c r="J507" s="5" t="str">
        <f t="shared" si="186"/>
        <v>00</v>
      </c>
      <c r="K507" s="5" t="str">
        <f t="shared" si="187"/>
        <v>21</v>
      </c>
      <c r="L507" s="5" t="str">
        <f t="shared" si="188"/>
        <v>00</v>
      </c>
      <c r="M507" s="5" t="str">
        <f t="shared" si="189"/>
        <v>FC</v>
      </c>
      <c r="N507" s="5" t="str">
        <f t="shared" si="190"/>
        <v>09</v>
      </c>
      <c r="O507" s="5" t="str">
        <f t="shared" si="191"/>
        <v>73</v>
      </c>
      <c r="P507" s="5" t="str">
        <f t="shared" si="192"/>
        <v>72</v>
      </c>
      <c r="Q507" s="5" t="str">
        <f t="shared" si="193"/>
        <v>C1</v>
      </c>
      <c r="R507" s="5" t="str">
        <f t="shared" si="194"/>
        <v>11</v>
      </c>
      <c r="S507" s="5" t="str">
        <f t="shared" si="195"/>
        <v>0E</v>
      </c>
      <c r="T507" s="5" t="str">
        <f t="shared" si="196"/>
        <v>00</v>
      </c>
      <c r="U507" s="5" t="str">
        <f t="shared" si="197"/>
        <v>E1</v>
      </c>
      <c r="V507" s="5" t="str">
        <f t="shared" si="198"/>
        <v>19</v>
      </c>
      <c r="X507" s="5" t="s">
        <v>145</v>
      </c>
      <c r="Y507" s="5" t="s">
        <v>64</v>
      </c>
      <c r="Z507" s="5" t="s">
        <v>6</v>
      </c>
      <c r="AA507" s="5" t="s">
        <v>0</v>
      </c>
      <c r="AB507" s="5" t="s">
        <v>55</v>
      </c>
      <c r="AC507" s="5" t="s">
        <v>0</v>
      </c>
      <c r="AD507" s="5" t="s">
        <v>154</v>
      </c>
      <c r="AE507" s="5" t="s">
        <v>9</v>
      </c>
      <c r="AF507" s="5" t="s">
        <v>32</v>
      </c>
      <c r="AG507" s="5" t="s">
        <v>171</v>
      </c>
      <c r="AH507" s="5" t="s">
        <v>23</v>
      </c>
      <c r="AI507" s="5" t="s">
        <v>95</v>
      </c>
      <c r="AJ507" s="5" t="s">
        <v>14</v>
      </c>
      <c r="AK507" s="5" t="s">
        <v>0</v>
      </c>
      <c r="AL507" s="5" t="s">
        <v>82</v>
      </c>
      <c r="AM507" s="5" t="s">
        <v>17</v>
      </c>
      <c r="AO507" s="17"/>
      <c r="AP507" s="17"/>
      <c r="AQ507" s="17"/>
      <c r="AR507" s="17"/>
      <c r="AS507" s="17"/>
    </row>
    <row r="508" spans="1:45" x14ac:dyDescent="0.4">
      <c r="A508" s="6" t="s">
        <v>745</v>
      </c>
      <c r="B508" s="2" t="str">
        <f t="shared" si="179"/>
        <v>C373 EED5 131A 6F13 1A67 D17E C90C 79FE</v>
      </c>
      <c r="D508" s="2" t="str">
        <f t="shared" si="180"/>
        <v>C373EED5131A6F131A67D17EC90C79FE</v>
      </c>
      <c r="E508" s="2">
        <f t="shared" si="181"/>
        <v>126864</v>
      </c>
      <c r="F508" s="3" t="str">
        <f t="shared" si="182"/>
        <v>1EF90</v>
      </c>
      <c r="G508" s="5" t="str">
        <f t="shared" si="183"/>
        <v>C3</v>
      </c>
      <c r="H508" s="5" t="str">
        <f t="shared" si="184"/>
        <v>73</v>
      </c>
      <c r="I508" s="5" t="str">
        <f t="shared" si="185"/>
        <v>EE</v>
      </c>
      <c r="J508" s="5" t="str">
        <f t="shared" si="186"/>
        <v>D5</v>
      </c>
      <c r="K508" s="5" t="str">
        <f t="shared" si="187"/>
        <v>13</v>
      </c>
      <c r="L508" s="5" t="str">
        <f t="shared" si="188"/>
        <v>1A</v>
      </c>
      <c r="M508" s="5" t="str">
        <f t="shared" si="189"/>
        <v>6F</v>
      </c>
      <c r="N508" s="5" t="str">
        <f t="shared" si="190"/>
        <v>13</v>
      </c>
      <c r="O508" s="5" t="str">
        <f t="shared" si="191"/>
        <v>1A</v>
      </c>
      <c r="P508" s="5" t="str">
        <f t="shared" si="192"/>
        <v>67</v>
      </c>
      <c r="Q508" s="5" t="str">
        <f t="shared" si="193"/>
        <v>D1</v>
      </c>
      <c r="R508" s="5" t="str">
        <f t="shared" si="194"/>
        <v>7E</v>
      </c>
      <c r="S508" s="5" t="str">
        <f t="shared" si="195"/>
        <v>C9</v>
      </c>
      <c r="T508" s="5" t="str">
        <f t="shared" si="196"/>
        <v>0C</v>
      </c>
      <c r="U508" s="5" t="str">
        <f t="shared" si="197"/>
        <v>79</v>
      </c>
      <c r="V508" s="5" t="str">
        <f t="shared" si="198"/>
        <v>FE</v>
      </c>
      <c r="X508" s="5" t="s">
        <v>16</v>
      </c>
      <c r="Y508" s="5" t="s">
        <v>32</v>
      </c>
      <c r="Z508" s="5" t="s">
        <v>104</v>
      </c>
      <c r="AA508" s="5" t="s">
        <v>26</v>
      </c>
      <c r="AB508" s="5" t="s">
        <v>174</v>
      </c>
      <c r="AC508" s="5" t="s">
        <v>131</v>
      </c>
      <c r="AD508" s="5" t="s">
        <v>61</v>
      </c>
      <c r="AE508" s="5" t="s">
        <v>174</v>
      </c>
      <c r="AF508" s="5" t="s">
        <v>131</v>
      </c>
      <c r="AG508" s="5" t="s">
        <v>150</v>
      </c>
      <c r="AH508" s="5" t="s">
        <v>62</v>
      </c>
      <c r="AI508" s="5" t="s">
        <v>58</v>
      </c>
      <c r="AJ508" s="5" t="s">
        <v>53</v>
      </c>
      <c r="AK508" s="5" t="s">
        <v>12</v>
      </c>
      <c r="AL508" s="5" t="s">
        <v>24</v>
      </c>
      <c r="AM508" s="5" t="s">
        <v>87</v>
      </c>
      <c r="AO508" s="17"/>
      <c r="AP508" s="17"/>
      <c r="AQ508" s="17"/>
      <c r="AR508" s="17"/>
      <c r="AS508" s="17"/>
    </row>
    <row r="509" spans="1:45" x14ac:dyDescent="0.4">
      <c r="A509" s="6" t="s">
        <v>777</v>
      </c>
      <c r="B509" s="2" t="str">
        <f t="shared" si="179"/>
        <v>04C2 8BEF E1C9 C1E6 3FC3 08D8 FFFF FFFF</v>
      </c>
      <c r="D509" s="2" t="str">
        <f t="shared" si="180"/>
        <v>04C28BEFE1C9C1E63FC308D8FFFFFFFF</v>
      </c>
      <c r="E509" s="2">
        <f t="shared" si="181"/>
        <v>126880</v>
      </c>
      <c r="F509" s="3" t="str">
        <f t="shared" si="182"/>
        <v>1EFA0</v>
      </c>
      <c r="G509" s="5" t="str">
        <f t="shared" si="183"/>
        <v>04</v>
      </c>
      <c r="H509" s="5" t="str">
        <f t="shared" si="184"/>
        <v>C2</v>
      </c>
      <c r="I509" s="5" t="str">
        <f t="shared" si="185"/>
        <v>8B</v>
      </c>
      <c r="J509" s="5" t="str">
        <f t="shared" si="186"/>
        <v>EF</v>
      </c>
      <c r="K509" s="5" t="str">
        <f t="shared" si="187"/>
        <v>E1</v>
      </c>
      <c r="L509" s="5" t="str">
        <f t="shared" si="188"/>
        <v>C9</v>
      </c>
      <c r="M509" s="5" t="str">
        <f t="shared" si="189"/>
        <v>C1</v>
      </c>
      <c r="N509" s="5" t="str">
        <f t="shared" si="190"/>
        <v>E6</v>
      </c>
      <c r="O509" s="5" t="str">
        <f t="shared" si="191"/>
        <v>3F</v>
      </c>
      <c r="P509" s="5" t="str">
        <f t="shared" si="192"/>
        <v>C3</v>
      </c>
      <c r="Q509" s="5" t="str">
        <f t="shared" si="193"/>
        <v>08</v>
      </c>
      <c r="R509" s="5" t="str">
        <f t="shared" si="194"/>
        <v>D8</v>
      </c>
      <c r="S509" s="5" t="str">
        <f t="shared" si="195"/>
        <v>FF</v>
      </c>
      <c r="T509" s="5" t="str">
        <f t="shared" si="196"/>
        <v>FF</v>
      </c>
      <c r="U509" s="5" t="str">
        <f t="shared" si="197"/>
        <v>FF</v>
      </c>
      <c r="V509" s="5" t="str">
        <f t="shared" si="198"/>
        <v>FF</v>
      </c>
      <c r="X509" s="5" t="s">
        <v>4</v>
      </c>
      <c r="Y509" s="5" t="s">
        <v>29</v>
      </c>
      <c r="Z509" s="5" t="s">
        <v>225</v>
      </c>
      <c r="AA509" s="5" t="s">
        <v>92</v>
      </c>
      <c r="AB509" s="5" t="s">
        <v>82</v>
      </c>
      <c r="AC509" s="5" t="s">
        <v>53</v>
      </c>
      <c r="AD509" s="5" t="s">
        <v>23</v>
      </c>
      <c r="AE509" s="5" t="s">
        <v>97</v>
      </c>
      <c r="AF509" s="5" t="s">
        <v>144</v>
      </c>
      <c r="AG509" s="5" t="s">
        <v>16</v>
      </c>
      <c r="AH509" s="5" t="s">
        <v>8</v>
      </c>
      <c r="AI509" s="5" t="s">
        <v>179</v>
      </c>
      <c r="AJ509" s="5" t="s">
        <v>46</v>
      </c>
      <c r="AK509" s="5" t="s">
        <v>150</v>
      </c>
      <c r="AL509" s="5" t="s">
        <v>61</v>
      </c>
      <c r="AM509" s="5" t="s">
        <v>83</v>
      </c>
      <c r="AO509" s="17"/>
      <c r="AP509" s="17"/>
      <c r="AQ509" s="17"/>
      <c r="AR509" s="17"/>
      <c r="AS509" s="17"/>
    </row>
    <row r="510" spans="1:45" x14ac:dyDescent="0.4">
      <c r="A510" s="6" t="s">
        <v>778</v>
      </c>
      <c r="B510" s="2" t="str">
        <f t="shared" si="179"/>
        <v>FFFF FFFF FFE5 D521 3E01 113F 01CD D102</v>
      </c>
      <c r="D510" s="2" t="str">
        <f t="shared" si="180"/>
        <v>FFFFFFFFFFE5D5213E01113F01CDD102</v>
      </c>
      <c r="E510" s="2">
        <f t="shared" si="181"/>
        <v>126896</v>
      </c>
      <c r="F510" s="3" t="str">
        <f t="shared" si="182"/>
        <v>1EFB0</v>
      </c>
      <c r="G510" s="5" t="str">
        <f t="shared" si="183"/>
        <v>FF</v>
      </c>
      <c r="H510" s="5" t="str">
        <f t="shared" si="184"/>
        <v>FF</v>
      </c>
      <c r="I510" s="5" t="str">
        <f t="shared" si="185"/>
        <v>FF</v>
      </c>
      <c r="J510" s="5" t="str">
        <f t="shared" si="186"/>
        <v>FF</v>
      </c>
      <c r="K510" s="5" t="str">
        <f t="shared" si="187"/>
        <v>FF</v>
      </c>
      <c r="L510" s="5" t="str">
        <f t="shared" si="188"/>
        <v>E5</v>
      </c>
      <c r="M510" s="5" t="str">
        <f t="shared" si="189"/>
        <v>D5</v>
      </c>
      <c r="N510" s="5" t="str">
        <f t="shared" si="190"/>
        <v>21</v>
      </c>
      <c r="O510" s="5" t="str">
        <f t="shared" si="191"/>
        <v>3E</v>
      </c>
      <c r="P510" s="5" t="str">
        <f t="shared" si="192"/>
        <v>01</v>
      </c>
      <c r="Q510" s="5" t="str">
        <f t="shared" si="193"/>
        <v>11</v>
      </c>
      <c r="R510" s="5" t="str">
        <f t="shared" si="194"/>
        <v>3F</v>
      </c>
      <c r="S510" s="5" t="str">
        <f t="shared" si="195"/>
        <v>01</v>
      </c>
      <c r="T510" s="5" t="str">
        <f t="shared" si="196"/>
        <v>CD</v>
      </c>
      <c r="U510" s="5" t="str">
        <f t="shared" si="197"/>
        <v>D1</v>
      </c>
      <c r="V510" s="5" t="str">
        <f t="shared" si="198"/>
        <v>02</v>
      </c>
      <c r="X510" s="5" t="s">
        <v>16</v>
      </c>
      <c r="Y510" s="5" t="s">
        <v>225</v>
      </c>
      <c r="Z510" s="5" t="s">
        <v>62</v>
      </c>
      <c r="AA510" s="5" t="s">
        <v>181</v>
      </c>
      <c r="AB510" s="5" t="s">
        <v>181</v>
      </c>
      <c r="AC510" s="5" t="s">
        <v>54</v>
      </c>
      <c r="AD510" s="5" t="s">
        <v>26</v>
      </c>
      <c r="AE510" s="5" t="s">
        <v>55</v>
      </c>
      <c r="AF510" s="5" t="s">
        <v>47</v>
      </c>
      <c r="AG510" s="5" t="s">
        <v>1</v>
      </c>
      <c r="AH510" s="5" t="s">
        <v>95</v>
      </c>
      <c r="AI510" s="5" t="s">
        <v>144</v>
      </c>
      <c r="AJ510" s="5" t="s">
        <v>1</v>
      </c>
      <c r="AK510" s="5" t="s">
        <v>108</v>
      </c>
      <c r="AL510" s="5" t="s">
        <v>62</v>
      </c>
      <c r="AM510" s="5" t="s">
        <v>2</v>
      </c>
      <c r="AO510" s="17"/>
      <c r="AP510" s="17"/>
      <c r="AQ510" s="17"/>
      <c r="AR510" s="17"/>
      <c r="AS510" s="17"/>
    </row>
    <row r="511" spans="1:45" x14ac:dyDescent="0.4">
      <c r="A511" s="6" t="s">
        <v>779</v>
      </c>
      <c r="B511" s="2" t="str">
        <f t="shared" si="179"/>
        <v>D2B3 D23A 3E01 D1E1 C97A E6C0 C28B E6C3</v>
      </c>
      <c r="D511" s="2" t="str">
        <f t="shared" si="180"/>
        <v>D2B3D23A3E01D1E1C97AE6C0C28BE6C3</v>
      </c>
      <c r="E511" s="2">
        <f t="shared" si="181"/>
        <v>126912</v>
      </c>
      <c r="F511" s="3" t="str">
        <f t="shared" si="182"/>
        <v>1EFC0</v>
      </c>
      <c r="G511" s="5" t="str">
        <f t="shared" si="183"/>
        <v>D2</v>
      </c>
      <c r="H511" s="5" t="str">
        <f t="shared" si="184"/>
        <v>B3</v>
      </c>
      <c r="I511" s="5" t="str">
        <f t="shared" si="185"/>
        <v>D2</v>
      </c>
      <c r="J511" s="5" t="str">
        <f t="shared" si="186"/>
        <v>3A</v>
      </c>
      <c r="K511" s="5" t="str">
        <f t="shared" si="187"/>
        <v>3E</v>
      </c>
      <c r="L511" s="5" t="str">
        <f t="shared" si="188"/>
        <v>01</v>
      </c>
      <c r="M511" s="5" t="str">
        <f t="shared" si="189"/>
        <v>D1</v>
      </c>
      <c r="N511" s="5" t="str">
        <f t="shared" si="190"/>
        <v>E1</v>
      </c>
      <c r="O511" s="5" t="str">
        <f t="shared" si="191"/>
        <v>C9</v>
      </c>
      <c r="P511" s="5" t="str">
        <f t="shared" si="192"/>
        <v>7A</v>
      </c>
      <c r="Q511" s="5" t="str">
        <f t="shared" si="193"/>
        <v>E6</v>
      </c>
      <c r="R511" s="5" t="str">
        <f t="shared" si="194"/>
        <v>C0</v>
      </c>
      <c r="S511" s="5" t="str">
        <f t="shared" si="195"/>
        <v>C2</v>
      </c>
      <c r="T511" s="5" t="str">
        <f t="shared" si="196"/>
        <v>8B</v>
      </c>
      <c r="U511" s="5" t="str">
        <f t="shared" si="197"/>
        <v>E6</v>
      </c>
      <c r="V511" s="5" t="str">
        <f t="shared" si="198"/>
        <v>C3</v>
      </c>
      <c r="X511" s="5" t="s">
        <v>42</v>
      </c>
      <c r="Y511" s="5" t="s">
        <v>26</v>
      </c>
      <c r="Z511" s="5" t="s">
        <v>92</v>
      </c>
      <c r="AA511" s="5" t="s">
        <v>45</v>
      </c>
      <c r="AB511" s="5" t="s">
        <v>47</v>
      </c>
      <c r="AC511" s="5" t="s">
        <v>1</v>
      </c>
      <c r="AD511" s="5" t="s">
        <v>62</v>
      </c>
      <c r="AE511" s="5" t="s">
        <v>82</v>
      </c>
      <c r="AF511" s="5" t="s">
        <v>53</v>
      </c>
      <c r="AG511" s="5" t="s">
        <v>76</v>
      </c>
      <c r="AH511" s="5" t="s">
        <v>97</v>
      </c>
      <c r="AI511" s="5" t="s">
        <v>20</v>
      </c>
      <c r="AJ511" s="5" t="s">
        <v>29</v>
      </c>
      <c r="AK511" s="5" t="s">
        <v>225</v>
      </c>
      <c r="AL511" s="5" t="s">
        <v>97</v>
      </c>
      <c r="AM511" s="5" t="s">
        <v>16</v>
      </c>
      <c r="AO511" s="17"/>
      <c r="AP511" s="17"/>
      <c r="AQ511" s="17"/>
      <c r="AR511" s="17"/>
      <c r="AS511" s="17"/>
    </row>
    <row r="512" spans="1:45" x14ac:dyDescent="0.4">
      <c r="A512" s="6" t="s">
        <v>780</v>
      </c>
      <c r="B512" s="2" t="str">
        <f t="shared" si="179"/>
        <v>94E6 FFFF FFFF FFFF FFFF FFFF FFFF FFFF</v>
      </c>
      <c r="D512" s="2" t="str">
        <f t="shared" si="180"/>
        <v>94E6FFFFFFFFFFFFFFFFFFFFFFFFFFFF</v>
      </c>
      <c r="E512" s="2">
        <f t="shared" si="181"/>
        <v>126928</v>
      </c>
      <c r="F512" s="3" t="str">
        <f t="shared" si="182"/>
        <v>1EFD0</v>
      </c>
      <c r="G512" s="5" t="str">
        <f t="shared" si="183"/>
        <v>94</v>
      </c>
      <c r="H512" s="5" t="str">
        <f t="shared" si="184"/>
        <v>E6</v>
      </c>
      <c r="I512" s="5" t="str">
        <f t="shared" si="185"/>
        <v>FF</v>
      </c>
      <c r="J512" s="5" t="str">
        <f t="shared" si="186"/>
        <v>FF</v>
      </c>
      <c r="K512" s="5" t="str">
        <f t="shared" si="187"/>
        <v>FF</v>
      </c>
      <c r="L512" s="5" t="str">
        <f t="shared" si="188"/>
        <v>FF</v>
      </c>
      <c r="M512" s="5" t="str">
        <f t="shared" si="189"/>
        <v>FF</v>
      </c>
      <c r="N512" s="5" t="str">
        <f t="shared" si="190"/>
        <v>FF</v>
      </c>
      <c r="O512" s="5" t="str">
        <f t="shared" si="191"/>
        <v>FF</v>
      </c>
      <c r="P512" s="5" t="str">
        <f t="shared" si="192"/>
        <v>FF</v>
      </c>
      <c r="Q512" s="5" t="str">
        <f t="shared" si="193"/>
        <v>FF</v>
      </c>
      <c r="R512" s="5" t="str">
        <f t="shared" si="194"/>
        <v>FF</v>
      </c>
      <c r="S512" s="5" t="str">
        <f t="shared" si="195"/>
        <v>FF</v>
      </c>
      <c r="T512" s="5" t="str">
        <f t="shared" si="196"/>
        <v>FF</v>
      </c>
      <c r="U512" s="5" t="str">
        <f t="shared" si="197"/>
        <v>FF</v>
      </c>
      <c r="V512" s="5" t="str">
        <f t="shared" si="198"/>
        <v>FF</v>
      </c>
      <c r="X512" s="5" t="s">
        <v>147</v>
      </c>
      <c r="Y512" s="5" t="s">
        <v>97</v>
      </c>
      <c r="Z512" s="5" t="s">
        <v>108</v>
      </c>
      <c r="AA512" s="5" t="s">
        <v>62</v>
      </c>
      <c r="AB512" s="5" t="s">
        <v>2</v>
      </c>
      <c r="AC512" s="5" t="s">
        <v>108</v>
      </c>
      <c r="AD512" s="5" t="s">
        <v>52</v>
      </c>
      <c r="AE512" s="5" t="s">
        <v>2</v>
      </c>
      <c r="AF512" s="5" t="s">
        <v>22</v>
      </c>
      <c r="AG512" s="5" t="s">
        <v>179</v>
      </c>
      <c r="AH512" s="5" t="s">
        <v>16</v>
      </c>
      <c r="AI512" s="5" t="s">
        <v>168</v>
      </c>
      <c r="AJ512" s="5" t="s">
        <v>42</v>
      </c>
      <c r="AK512" s="5" t="s">
        <v>40</v>
      </c>
      <c r="AL512" s="5" t="s">
        <v>108</v>
      </c>
      <c r="AM512" s="5" t="s">
        <v>35</v>
      </c>
      <c r="AO512" s="17"/>
      <c r="AP512" s="17"/>
      <c r="AQ512" s="17"/>
      <c r="AR512" s="17"/>
      <c r="AS512" s="17"/>
    </row>
    <row r="513" spans="1:45" x14ac:dyDescent="0.4">
      <c r="A513" s="6" t="s">
        <v>260</v>
      </c>
      <c r="B513" s="2" t="str">
        <f t="shared" si="179"/>
        <v>FFFF FFFF FFFF FFFF FFFF FFFF FFFF FFFF</v>
      </c>
      <c r="D513" s="2" t="str">
        <f t="shared" si="180"/>
        <v>FFFFFFFFFFFFFFFFFFFFFFFFFFFFFFFF</v>
      </c>
      <c r="E513" s="2">
        <f t="shared" si="181"/>
        <v>126944</v>
      </c>
      <c r="F513" s="3" t="str">
        <f t="shared" si="182"/>
        <v>1EFE0</v>
      </c>
      <c r="G513" s="5" t="str">
        <f t="shared" si="183"/>
        <v>FF</v>
      </c>
      <c r="H513" s="5" t="str">
        <f t="shared" si="184"/>
        <v>FF</v>
      </c>
      <c r="I513" s="5" t="str">
        <f t="shared" si="185"/>
        <v>FF</v>
      </c>
      <c r="J513" s="5" t="str">
        <f t="shared" si="186"/>
        <v>FF</v>
      </c>
      <c r="K513" s="5" t="str">
        <f t="shared" si="187"/>
        <v>FF</v>
      </c>
      <c r="L513" s="5" t="str">
        <f t="shared" si="188"/>
        <v>FF</v>
      </c>
      <c r="M513" s="5" t="str">
        <f t="shared" si="189"/>
        <v>FF</v>
      </c>
      <c r="N513" s="5" t="str">
        <f t="shared" si="190"/>
        <v>FF</v>
      </c>
      <c r="O513" s="5" t="str">
        <f t="shared" si="191"/>
        <v>FF</v>
      </c>
      <c r="P513" s="5" t="str">
        <f t="shared" si="192"/>
        <v>FF</v>
      </c>
      <c r="Q513" s="5" t="str">
        <f t="shared" si="193"/>
        <v>FF</v>
      </c>
      <c r="R513" s="5" t="str">
        <f t="shared" si="194"/>
        <v>FF</v>
      </c>
      <c r="S513" s="5" t="str">
        <f t="shared" si="195"/>
        <v>FF</v>
      </c>
      <c r="T513" s="5" t="str">
        <f t="shared" si="196"/>
        <v>FF</v>
      </c>
      <c r="U513" s="5" t="str">
        <f t="shared" si="197"/>
        <v>FF</v>
      </c>
      <c r="V513" s="5" t="str">
        <f t="shared" si="198"/>
        <v>FF</v>
      </c>
      <c r="X513" s="5" t="s">
        <v>124</v>
      </c>
      <c r="Y513" s="5" t="s">
        <v>42</v>
      </c>
      <c r="Z513" s="5" t="s">
        <v>54</v>
      </c>
      <c r="AA513" s="5" t="s">
        <v>92</v>
      </c>
      <c r="AB513" s="5" t="s">
        <v>43</v>
      </c>
      <c r="AC513" s="5" t="s">
        <v>190</v>
      </c>
      <c r="AD513" s="5" t="s">
        <v>90</v>
      </c>
      <c r="AE513" s="5" t="s">
        <v>62</v>
      </c>
      <c r="AF513" s="5" t="s">
        <v>82</v>
      </c>
      <c r="AG513" s="5" t="s">
        <v>40</v>
      </c>
      <c r="AH513" s="5" t="s">
        <v>16</v>
      </c>
      <c r="AI513" s="5" t="s">
        <v>204</v>
      </c>
      <c r="AJ513" s="5" t="s">
        <v>104</v>
      </c>
      <c r="AK513" s="5" t="s">
        <v>181</v>
      </c>
      <c r="AL513" s="5" t="s">
        <v>181</v>
      </c>
      <c r="AM513" s="5" t="s">
        <v>181</v>
      </c>
      <c r="AO513" s="17"/>
      <c r="AP513" s="17"/>
      <c r="AQ513" s="17"/>
      <c r="AR513" s="17"/>
      <c r="AS513" s="17"/>
    </row>
    <row r="514" spans="1:45" x14ac:dyDescent="0.4">
      <c r="A514" s="6" t="s">
        <v>746</v>
      </c>
      <c r="B514" s="2" t="str">
        <f t="shared" si="179"/>
        <v>FFFF FFFF FFFF FFFF FFB4 F2B8 E6C3 ADE6</v>
      </c>
      <c r="D514" s="2" t="str">
        <f t="shared" si="180"/>
        <v>FFFFFFFFFFFFFFFFFFB4F2B8E6C3ADE6</v>
      </c>
      <c r="E514" s="2">
        <f t="shared" si="181"/>
        <v>126960</v>
      </c>
      <c r="F514" s="3" t="str">
        <f t="shared" si="182"/>
        <v>1EFF0</v>
      </c>
      <c r="G514" s="5" t="str">
        <f t="shared" si="183"/>
        <v>FF</v>
      </c>
      <c r="H514" s="5" t="str">
        <f t="shared" si="184"/>
        <v>FF</v>
      </c>
      <c r="I514" s="5" t="str">
        <f t="shared" si="185"/>
        <v>FF</v>
      </c>
      <c r="J514" s="5" t="str">
        <f t="shared" si="186"/>
        <v>FF</v>
      </c>
      <c r="K514" s="5" t="str">
        <f t="shared" si="187"/>
        <v>FF</v>
      </c>
      <c r="L514" s="5" t="str">
        <f t="shared" si="188"/>
        <v>FF</v>
      </c>
      <c r="M514" s="5" t="str">
        <f t="shared" si="189"/>
        <v>FF</v>
      </c>
      <c r="N514" s="5" t="str">
        <f t="shared" si="190"/>
        <v>FF</v>
      </c>
      <c r="O514" s="5" t="str">
        <f t="shared" si="191"/>
        <v>FF</v>
      </c>
      <c r="P514" s="5" t="str">
        <f t="shared" si="192"/>
        <v>B4</v>
      </c>
      <c r="Q514" s="5" t="str">
        <f t="shared" si="193"/>
        <v>F2</v>
      </c>
      <c r="R514" s="5" t="str">
        <f t="shared" si="194"/>
        <v>B8</v>
      </c>
      <c r="S514" s="5" t="str">
        <f t="shared" si="195"/>
        <v>E6</v>
      </c>
      <c r="T514" s="5" t="str">
        <f t="shared" si="196"/>
        <v>C3</v>
      </c>
      <c r="U514" s="5" t="str">
        <f t="shared" si="197"/>
        <v>AD</v>
      </c>
      <c r="V514" s="5" t="str">
        <f t="shared" si="198"/>
        <v>E6</v>
      </c>
      <c r="X514" s="5" t="s">
        <v>181</v>
      </c>
      <c r="Y514" s="5" t="s">
        <v>181</v>
      </c>
      <c r="Z514" s="5" t="s">
        <v>181</v>
      </c>
      <c r="AA514" s="5" t="s">
        <v>181</v>
      </c>
      <c r="AB514" s="5" t="s">
        <v>181</v>
      </c>
      <c r="AC514" s="5" t="s">
        <v>181</v>
      </c>
      <c r="AD514" s="5" t="s">
        <v>181</v>
      </c>
      <c r="AE514" s="5" t="s">
        <v>181</v>
      </c>
      <c r="AF514" s="5" t="s">
        <v>181</v>
      </c>
      <c r="AG514" s="5" t="s">
        <v>197</v>
      </c>
      <c r="AH514" s="5" t="s">
        <v>126</v>
      </c>
      <c r="AI514" s="5" t="s">
        <v>207</v>
      </c>
      <c r="AJ514" s="5" t="s">
        <v>97</v>
      </c>
      <c r="AK514" s="5" t="s">
        <v>16</v>
      </c>
      <c r="AL514" s="5" t="s">
        <v>223</v>
      </c>
      <c r="AM514" s="5" t="s">
        <v>97</v>
      </c>
      <c r="AO514" s="17"/>
      <c r="AP514" s="17"/>
      <c r="AQ514" s="17"/>
      <c r="AR514" s="17"/>
      <c r="AS514" s="17"/>
    </row>
    <row r="515" spans="1:45" x14ac:dyDescent="0.4">
      <c r="AO515" s="17"/>
      <c r="AP515" s="17"/>
      <c r="AQ515" s="17"/>
      <c r="AR515" s="17"/>
      <c r="AS515" s="17"/>
    </row>
    <row r="516" spans="1:45" x14ac:dyDescent="0.4">
      <c r="AO516" s="17"/>
      <c r="AP516" s="17"/>
      <c r="AQ516" s="17"/>
      <c r="AR516" s="17"/>
      <c r="AS516" s="17"/>
    </row>
    <row r="517" spans="1:45" x14ac:dyDescent="0.4">
      <c r="AO517" s="17"/>
      <c r="AP517" s="17"/>
      <c r="AQ517" s="17"/>
      <c r="AR517" s="17"/>
      <c r="AS517" s="17"/>
    </row>
    <row r="518" spans="1:45" x14ac:dyDescent="0.4">
      <c r="AO518" s="17"/>
      <c r="AP518" s="17"/>
      <c r="AQ518" s="17"/>
      <c r="AR518" s="17"/>
      <c r="AS518" s="17"/>
    </row>
    <row r="519" spans="1:45" x14ac:dyDescent="0.4">
      <c r="AO519" s="17"/>
      <c r="AP519" s="17"/>
      <c r="AQ519" s="17"/>
      <c r="AR519" s="17"/>
      <c r="AS519" s="17"/>
    </row>
    <row r="520" spans="1:45" x14ac:dyDescent="0.4">
      <c r="AO520" s="17"/>
      <c r="AP520" s="17"/>
      <c r="AQ520" s="17"/>
      <c r="AR520" s="17"/>
      <c r="AS520" s="17"/>
    </row>
    <row r="521" spans="1:45" x14ac:dyDescent="0.4">
      <c r="AO521" s="17"/>
      <c r="AP521" s="17"/>
      <c r="AQ521" s="17"/>
      <c r="AR521" s="17"/>
      <c r="AS521" s="17"/>
    </row>
    <row r="522" spans="1:45" x14ac:dyDescent="0.4">
      <c r="AO522" s="17"/>
      <c r="AP522" s="17"/>
      <c r="AQ522" s="17"/>
      <c r="AR522" s="17"/>
      <c r="AS522" s="17"/>
    </row>
    <row r="523" spans="1:45" x14ac:dyDescent="0.4">
      <c r="AO523" s="17"/>
      <c r="AP523" s="17"/>
      <c r="AQ523" s="17"/>
      <c r="AR523" s="17"/>
      <c r="AS523" s="17"/>
    </row>
    <row r="524" spans="1:45" x14ac:dyDescent="0.4">
      <c r="AO524" s="17"/>
      <c r="AP524" s="17"/>
      <c r="AQ524" s="17"/>
      <c r="AR524" s="17"/>
      <c r="AS524" s="17"/>
    </row>
    <row r="525" spans="1:45" x14ac:dyDescent="0.4">
      <c r="AO525" s="17"/>
      <c r="AP525" s="17"/>
      <c r="AQ525" s="17"/>
      <c r="AR525" s="17"/>
      <c r="AS525" s="17"/>
    </row>
    <row r="526" spans="1:45" x14ac:dyDescent="0.4">
      <c r="AO526" s="17"/>
      <c r="AP526" s="17"/>
      <c r="AQ526" s="17"/>
      <c r="AR526" s="17"/>
      <c r="AS526" s="17"/>
    </row>
    <row r="527" spans="1:45" x14ac:dyDescent="0.4">
      <c r="AO527" s="17"/>
      <c r="AP527" s="17"/>
      <c r="AQ527" s="17"/>
      <c r="AR527" s="17"/>
      <c r="AS527" s="17"/>
    </row>
    <row r="528" spans="1:45" x14ac:dyDescent="0.4">
      <c r="AO528" s="17"/>
      <c r="AP528" s="17"/>
      <c r="AQ528" s="17"/>
      <c r="AR528" s="17"/>
      <c r="AS528" s="17"/>
    </row>
    <row r="529" spans="41:45" x14ac:dyDescent="0.4">
      <c r="AO529" s="17"/>
      <c r="AP529" s="17"/>
      <c r="AQ529" s="17"/>
      <c r="AR529" s="17"/>
      <c r="AS529" s="17"/>
    </row>
    <row r="530" spans="41:45" x14ac:dyDescent="0.4">
      <c r="AO530" s="17"/>
      <c r="AP530" s="17"/>
      <c r="AQ530" s="17"/>
      <c r="AR530" s="17"/>
      <c r="AS530" s="17"/>
    </row>
    <row r="531" spans="41:45" x14ac:dyDescent="0.4">
      <c r="AO531" s="17"/>
      <c r="AP531" s="17"/>
      <c r="AQ531" s="17"/>
      <c r="AR531" s="17"/>
      <c r="AS531" s="17"/>
    </row>
    <row r="532" spans="41:45" x14ac:dyDescent="0.4">
      <c r="AO532" s="17"/>
      <c r="AP532" s="17"/>
      <c r="AQ532" s="17"/>
      <c r="AR532" s="17"/>
      <c r="AS532" s="17"/>
    </row>
    <row r="533" spans="41:45" x14ac:dyDescent="0.4">
      <c r="AO533" s="17"/>
      <c r="AP533" s="17"/>
      <c r="AQ533" s="17"/>
      <c r="AR533" s="17"/>
      <c r="AS533" s="17"/>
    </row>
    <row r="534" spans="41:45" x14ac:dyDescent="0.4">
      <c r="AO534" s="17"/>
      <c r="AP534" s="17"/>
      <c r="AQ534" s="17"/>
      <c r="AR534" s="17"/>
      <c r="AS534" s="17"/>
    </row>
    <row r="535" spans="41:45" x14ac:dyDescent="0.4">
      <c r="AO535" s="17"/>
      <c r="AP535" s="17"/>
      <c r="AQ535" s="17"/>
      <c r="AR535" s="17"/>
      <c r="AS535" s="17"/>
    </row>
    <row r="536" spans="41:45" x14ac:dyDescent="0.4">
      <c r="AO536" s="17"/>
      <c r="AP536" s="17"/>
      <c r="AQ536" s="17"/>
      <c r="AR536" s="17"/>
      <c r="AS536" s="17"/>
    </row>
    <row r="537" spans="41:45" x14ac:dyDescent="0.4">
      <c r="AO537" s="17"/>
      <c r="AP537" s="17"/>
      <c r="AQ537" s="17"/>
      <c r="AR537" s="17"/>
      <c r="AS537" s="17"/>
    </row>
    <row r="538" spans="41:45" x14ac:dyDescent="0.4">
      <c r="AO538" s="17"/>
      <c r="AP538" s="17"/>
      <c r="AQ538" s="17"/>
      <c r="AR538" s="17"/>
      <c r="AS538" s="17"/>
    </row>
    <row r="539" spans="41:45" x14ac:dyDescent="0.4">
      <c r="AO539" s="17"/>
      <c r="AP539" s="17"/>
      <c r="AQ539" s="17"/>
      <c r="AR539" s="17"/>
      <c r="AS539" s="17"/>
    </row>
    <row r="540" spans="41:45" x14ac:dyDescent="0.4">
      <c r="AO540" s="17"/>
      <c r="AP540" s="17"/>
      <c r="AQ540" s="17"/>
      <c r="AR540" s="17"/>
      <c r="AS540" s="17"/>
    </row>
    <row r="541" spans="41:45" x14ac:dyDescent="0.4">
      <c r="AO541" s="17"/>
      <c r="AP541" s="17"/>
      <c r="AQ541" s="17"/>
      <c r="AR541" s="17"/>
      <c r="AS541" s="17"/>
    </row>
    <row r="542" spans="41:45" x14ac:dyDescent="0.4">
      <c r="AO542" s="17"/>
      <c r="AP542" s="17"/>
      <c r="AQ542" s="17"/>
      <c r="AR542" s="17"/>
      <c r="AS542" s="17"/>
    </row>
    <row r="543" spans="41:45" x14ac:dyDescent="0.4">
      <c r="AO543" s="17"/>
      <c r="AP543" s="17"/>
      <c r="AQ543" s="17"/>
      <c r="AR543" s="17"/>
      <c r="AS543" s="17"/>
    </row>
    <row r="544" spans="41:45" x14ac:dyDescent="0.4">
      <c r="AO544" s="17"/>
      <c r="AP544" s="17"/>
      <c r="AQ544" s="17"/>
      <c r="AR544" s="17"/>
      <c r="AS544" s="17"/>
    </row>
    <row r="545" spans="41:45" x14ac:dyDescent="0.4">
      <c r="AO545" s="17"/>
      <c r="AP545" s="17"/>
      <c r="AQ545" s="17"/>
      <c r="AR545" s="17"/>
      <c r="AS545" s="17"/>
    </row>
    <row r="546" spans="41:45" x14ac:dyDescent="0.4">
      <c r="AO546" s="17"/>
      <c r="AP546" s="17"/>
      <c r="AQ546" s="17"/>
      <c r="AR546" s="17"/>
      <c r="AS546" s="17"/>
    </row>
    <row r="547" spans="41:45" x14ac:dyDescent="0.4">
      <c r="AO547" s="17"/>
      <c r="AP547" s="17"/>
      <c r="AQ547" s="17"/>
      <c r="AR547" s="17"/>
      <c r="AS547" s="17"/>
    </row>
    <row r="548" spans="41:45" x14ac:dyDescent="0.4">
      <c r="AO548" s="17"/>
      <c r="AP548" s="17"/>
      <c r="AQ548" s="17"/>
      <c r="AR548" s="17"/>
      <c r="AS548" s="17"/>
    </row>
    <row r="549" spans="41:45" x14ac:dyDescent="0.4">
      <c r="AO549" s="17"/>
      <c r="AP549" s="17"/>
      <c r="AQ549" s="17"/>
      <c r="AR549" s="17"/>
      <c r="AS549" s="17"/>
    </row>
    <row r="550" spans="41:45" x14ac:dyDescent="0.4">
      <c r="AO550" s="17"/>
      <c r="AP550" s="17"/>
      <c r="AQ550" s="17"/>
      <c r="AR550" s="17"/>
      <c r="AS550" s="17"/>
    </row>
    <row r="551" spans="41:45" x14ac:dyDescent="0.4">
      <c r="AO551" s="17"/>
      <c r="AP551" s="17"/>
      <c r="AQ551" s="17"/>
      <c r="AR551" s="17"/>
      <c r="AS551" s="17"/>
    </row>
    <row r="552" spans="41:45" x14ac:dyDescent="0.4">
      <c r="AO552" s="17"/>
      <c r="AP552" s="17"/>
      <c r="AQ552" s="17"/>
      <c r="AR552" s="17"/>
      <c r="AS552" s="17"/>
    </row>
    <row r="553" spans="41:45" x14ac:dyDescent="0.4">
      <c r="AO553" s="17"/>
      <c r="AP553" s="17"/>
      <c r="AQ553" s="17"/>
      <c r="AR553" s="17"/>
      <c r="AS553" s="17"/>
    </row>
    <row r="554" spans="41:45" x14ac:dyDescent="0.4">
      <c r="AO554" s="17"/>
      <c r="AP554" s="17"/>
      <c r="AQ554" s="17"/>
      <c r="AR554" s="17"/>
      <c r="AS554" s="17"/>
    </row>
    <row r="555" spans="41:45" x14ac:dyDescent="0.4">
      <c r="AO555" s="17"/>
      <c r="AP555" s="17"/>
      <c r="AQ555" s="17"/>
      <c r="AR555" s="17"/>
      <c r="AS555" s="17"/>
    </row>
    <row r="556" spans="41:45" x14ac:dyDescent="0.4">
      <c r="AO556" s="17"/>
      <c r="AP556" s="17"/>
      <c r="AQ556" s="17"/>
      <c r="AR556" s="17"/>
      <c r="AS556" s="17"/>
    </row>
    <row r="557" spans="41:45" x14ac:dyDescent="0.4">
      <c r="AO557" s="17"/>
      <c r="AP557" s="17"/>
      <c r="AQ557" s="17"/>
      <c r="AR557" s="17"/>
      <c r="AS557" s="17"/>
    </row>
    <row r="558" spans="41:45" x14ac:dyDescent="0.4">
      <c r="AO558" s="17"/>
      <c r="AP558" s="17"/>
      <c r="AQ558" s="17"/>
      <c r="AR558" s="17"/>
      <c r="AS558" s="17"/>
    </row>
    <row r="559" spans="41:45" x14ac:dyDescent="0.4">
      <c r="AO559" s="17"/>
      <c r="AP559" s="17"/>
      <c r="AQ559" s="17"/>
      <c r="AR559" s="17"/>
      <c r="AS559" s="17"/>
    </row>
    <row r="560" spans="41:45" x14ac:dyDescent="0.4">
      <c r="AO560" s="17"/>
      <c r="AP560" s="17"/>
      <c r="AQ560" s="17"/>
      <c r="AR560" s="17"/>
      <c r="AS560" s="17"/>
    </row>
    <row r="561" spans="41:45" x14ac:dyDescent="0.4">
      <c r="AO561" s="17"/>
      <c r="AP561" s="17"/>
      <c r="AQ561" s="17"/>
      <c r="AR561" s="17"/>
      <c r="AS561" s="17"/>
    </row>
    <row r="562" spans="41:45" x14ac:dyDescent="0.4">
      <c r="AO562" s="17"/>
      <c r="AP562" s="17"/>
      <c r="AQ562" s="17"/>
      <c r="AR562" s="17"/>
      <c r="AS562" s="17"/>
    </row>
    <row r="563" spans="41:45" x14ac:dyDescent="0.4">
      <c r="AO563" s="17"/>
      <c r="AP563" s="17"/>
      <c r="AQ563" s="17"/>
      <c r="AR563" s="17"/>
      <c r="AS563" s="17"/>
    </row>
    <row r="564" spans="41:45" x14ac:dyDescent="0.4">
      <c r="AO564" s="17"/>
      <c r="AP564" s="17"/>
      <c r="AQ564" s="17"/>
      <c r="AR564" s="17"/>
      <c r="AS564" s="17"/>
    </row>
    <row r="565" spans="41:45" x14ac:dyDescent="0.4">
      <c r="AO565" s="17"/>
      <c r="AP565" s="17"/>
      <c r="AQ565" s="17"/>
      <c r="AR565" s="17"/>
      <c r="AS565" s="17"/>
    </row>
    <row r="566" spans="41:45" x14ac:dyDescent="0.4">
      <c r="AO566" s="17"/>
      <c r="AP566" s="17"/>
      <c r="AQ566" s="17"/>
      <c r="AR566" s="17"/>
      <c r="AS566" s="17"/>
    </row>
    <row r="567" spans="41:45" x14ac:dyDescent="0.4">
      <c r="AO567" s="17"/>
      <c r="AP567" s="17"/>
      <c r="AQ567" s="17"/>
      <c r="AR567" s="17"/>
      <c r="AS567" s="17"/>
    </row>
    <row r="568" spans="41:45" x14ac:dyDescent="0.4">
      <c r="AO568" s="17"/>
      <c r="AP568" s="17"/>
      <c r="AQ568" s="17"/>
      <c r="AR568" s="17"/>
      <c r="AS568" s="17"/>
    </row>
    <row r="569" spans="41:45" x14ac:dyDescent="0.4">
      <c r="AO569" s="17"/>
      <c r="AP569" s="17"/>
      <c r="AQ569" s="17"/>
      <c r="AR569" s="17"/>
      <c r="AS569" s="17"/>
    </row>
    <row r="570" spans="41:45" x14ac:dyDescent="0.4">
      <c r="AO570" s="17"/>
      <c r="AP570" s="17"/>
      <c r="AQ570" s="17"/>
      <c r="AR570" s="17"/>
      <c r="AS570" s="17"/>
    </row>
    <row r="571" spans="41:45" x14ac:dyDescent="0.4">
      <c r="AO571" s="17"/>
      <c r="AP571" s="17"/>
      <c r="AQ571" s="17"/>
      <c r="AR571" s="17"/>
      <c r="AS571" s="17"/>
    </row>
    <row r="572" spans="41:45" x14ac:dyDescent="0.4">
      <c r="AO572" s="17"/>
      <c r="AP572" s="17"/>
      <c r="AQ572" s="17"/>
      <c r="AR572" s="17"/>
      <c r="AS572" s="17"/>
    </row>
    <row r="573" spans="41:45" x14ac:dyDescent="0.4">
      <c r="AO573" s="17"/>
      <c r="AP573" s="17"/>
      <c r="AQ573" s="17"/>
      <c r="AR573" s="17"/>
      <c r="AS573" s="17"/>
    </row>
    <row r="574" spans="41:45" x14ac:dyDescent="0.4">
      <c r="AO574" s="17"/>
      <c r="AP574" s="17"/>
      <c r="AQ574" s="17"/>
      <c r="AR574" s="17"/>
      <c r="AS574" s="17"/>
    </row>
    <row r="575" spans="41:45" x14ac:dyDescent="0.4">
      <c r="AO575" s="17"/>
      <c r="AP575" s="17"/>
      <c r="AQ575" s="17"/>
      <c r="AR575" s="17"/>
      <c r="AS575" s="17"/>
    </row>
    <row r="576" spans="41:45" x14ac:dyDescent="0.4">
      <c r="AO576" s="17"/>
      <c r="AP576" s="17"/>
      <c r="AQ576" s="17"/>
      <c r="AR576" s="17"/>
      <c r="AS576" s="17"/>
    </row>
    <row r="577" spans="41:45" x14ac:dyDescent="0.4">
      <c r="AO577" s="17"/>
      <c r="AP577" s="17"/>
      <c r="AQ577" s="17"/>
      <c r="AR577" s="17"/>
      <c r="AS577" s="17"/>
    </row>
    <row r="578" spans="41:45" x14ac:dyDescent="0.4">
      <c r="AO578" s="17"/>
      <c r="AP578" s="17"/>
      <c r="AQ578" s="17"/>
      <c r="AR578" s="17"/>
      <c r="AS578" s="17"/>
    </row>
    <row r="579" spans="41:45" x14ac:dyDescent="0.4">
      <c r="AO579" s="17"/>
      <c r="AP579" s="17"/>
      <c r="AQ579" s="17"/>
      <c r="AR579" s="17"/>
      <c r="AS579" s="17"/>
    </row>
    <row r="580" spans="41:45" x14ac:dyDescent="0.4">
      <c r="AO580" s="17"/>
      <c r="AP580" s="17"/>
      <c r="AQ580" s="17"/>
      <c r="AR580" s="17"/>
      <c r="AS580" s="17"/>
    </row>
    <row r="581" spans="41:45" x14ac:dyDescent="0.4">
      <c r="AO581" s="17"/>
      <c r="AP581" s="17"/>
      <c r="AQ581" s="17"/>
      <c r="AR581" s="17"/>
      <c r="AS581" s="17"/>
    </row>
    <row r="582" spans="41:45" x14ac:dyDescent="0.4">
      <c r="AO582" s="17"/>
      <c r="AP582" s="17"/>
      <c r="AQ582" s="17"/>
      <c r="AR582" s="17"/>
      <c r="AS582" s="17"/>
    </row>
    <row r="583" spans="41:45" x14ac:dyDescent="0.4">
      <c r="AO583" s="17"/>
      <c r="AP583" s="17"/>
      <c r="AQ583" s="17"/>
      <c r="AR583" s="17"/>
      <c r="AS583" s="17"/>
    </row>
    <row r="584" spans="41:45" x14ac:dyDescent="0.4">
      <c r="AO584" s="17"/>
      <c r="AP584" s="17"/>
      <c r="AQ584" s="17"/>
      <c r="AR584" s="17"/>
      <c r="AS584" s="17"/>
    </row>
    <row r="585" spans="41:45" x14ac:dyDescent="0.4">
      <c r="AO585" s="17"/>
      <c r="AP585" s="17"/>
      <c r="AQ585" s="17"/>
      <c r="AR585" s="17"/>
      <c r="AS585" s="17"/>
    </row>
    <row r="586" spans="41:45" x14ac:dyDescent="0.4">
      <c r="AO586" s="17"/>
      <c r="AP586" s="17"/>
      <c r="AQ586" s="17"/>
      <c r="AR586" s="17"/>
      <c r="AS586" s="17"/>
    </row>
    <row r="587" spans="41:45" x14ac:dyDescent="0.4">
      <c r="AO587" s="17"/>
      <c r="AP587" s="17"/>
      <c r="AQ587" s="17"/>
      <c r="AR587" s="17"/>
      <c r="AS587" s="17"/>
    </row>
    <row r="588" spans="41:45" x14ac:dyDescent="0.4">
      <c r="AO588" s="17"/>
      <c r="AP588" s="17"/>
      <c r="AQ588" s="17"/>
      <c r="AR588" s="17"/>
      <c r="AS588" s="17"/>
    </row>
    <row r="589" spans="41:45" x14ac:dyDescent="0.4">
      <c r="AO589" s="17"/>
      <c r="AP589" s="17"/>
      <c r="AQ589" s="17"/>
      <c r="AR589" s="17"/>
      <c r="AS589" s="17"/>
    </row>
    <row r="590" spans="41:45" x14ac:dyDescent="0.4">
      <c r="AO590" s="17"/>
      <c r="AP590" s="17"/>
      <c r="AQ590" s="17"/>
      <c r="AR590" s="17"/>
      <c r="AS590" s="17"/>
    </row>
    <row r="591" spans="41:45" x14ac:dyDescent="0.4">
      <c r="AO591" s="17"/>
      <c r="AP591" s="17"/>
      <c r="AQ591" s="17"/>
      <c r="AR591" s="17"/>
      <c r="AS591" s="17"/>
    </row>
    <row r="592" spans="41:45" x14ac:dyDescent="0.4">
      <c r="AO592" s="17"/>
      <c r="AP592" s="17"/>
      <c r="AQ592" s="17"/>
      <c r="AR592" s="17"/>
      <c r="AS592" s="17"/>
    </row>
    <row r="593" spans="41:45" x14ac:dyDescent="0.4">
      <c r="AO593" s="17"/>
      <c r="AP593" s="17"/>
      <c r="AQ593" s="17"/>
      <c r="AR593" s="17"/>
      <c r="AS593" s="17"/>
    </row>
    <row r="594" spans="41:45" x14ac:dyDescent="0.4">
      <c r="AO594" s="17"/>
      <c r="AP594" s="17"/>
      <c r="AQ594" s="17"/>
      <c r="AR594" s="17"/>
      <c r="AS594" s="17"/>
    </row>
    <row r="595" spans="41:45" x14ac:dyDescent="0.4">
      <c r="AO595" s="17"/>
      <c r="AP595" s="17"/>
      <c r="AQ595" s="17"/>
      <c r="AR595" s="17"/>
      <c r="AS595" s="17"/>
    </row>
    <row r="596" spans="41:45" x14ac:dyDescent="0.4">
      <c r="AO596" s="17"/>
      <c r="AP596" s="17"/>
      <c r="AQ596" s="17"/>
      <c r="AR596" s="17"/>
      <c r="AS596" s="17"/>
    </row>
    <row r="597" spans="41:45" x14ac:dyDescent="0.4">
      <c r="AO597" s="17"/>
      <c r="AP597" s="17"/>
      <c r="AQ597" s="17"/>
      <c r="AR597" s="17"/>
      <c r="AS597" s="17"/>
    </row>
    <row r="598" spans="41:45" x14ac:dyDescent="0.4">
      <c r="AO598" s="17"/>
      <c r="AP598" s="17"/>
      <c r="AQ598" s="17"/>
      <c r="AR598" s="17"/>
      <c r="AS598" s="17"/>
    </row>
    <row r="599" spans="41:45" x14ac:dyDescent="0.4">
      <c r="AO599" s="17"/>
      <c r="AP599" s="17"/>
      <c r="AQ599" s="17"/>
      <c r="AR599" s="17"/>
      <c r="AS599" s="17"/>
    </row>
    <row r="600" spans="41:45" x14ac:dyDescent="0.4">
      <c r="AO600" s="17"/>
      <c r="AP600" s="17"/>
      <c r="AQ600" s="17"/>
      <c r="AR600" s="17"/>
      <c r="AS600" s="17"/>
    </row>
    <row r="601" spans="41:45" x14ac:dyDescent="0.4">
      <c r="AO601" s="17"/>
      <c r="AP601" s="17"/>
      <c r="AQ601" s="17"/>
      <c r="AR601" s="17"/>
      <c r="AS601" s="17"/>
    </row>
    <row r="602" spans="41:45" x14ac:dyDescent="0.4">
      <c r="AO602" s="17"/>
      <c r="AP602" s="17"/>
      <c r="AQ602" s="17"/>
      <c r="AR602" s="17"/>
      <c r="AS602" s="17"/>
    </row>
    <row r="603" spans="41:45" x14ac:dyDescent="0.4">
      <c r="AO603" s="17"/>
      <c r="AP603" s="17"/>
      <c r="AQ603" s="17"/>
      <c r="AR603" s="17"/>
      <c r="AS603" s="17"/>
    </row>
    <row r="604" spans="41:45" x14ac:dyDescent="0.4">
      <c r="AO604" s="17"/>
      <c r="AP604" s="17"/>
      <c r="AQ604" s="17"/>
      <c r="AR604" s="17"/>
      <c r="AS604" s="17"/>
    </row>
    <row r="605" spans="41:45" x14ac:dyDescent="0.4">
      <c r="AO605" s="17"/>
      <c r="AP605" s="17"/>
      <c r="AQ605" s="17"/>
      <c r="AR605" s="17"/>
      <c r="AS605" s="17"/>
    </row>
    <row r="606" spans="41:45" x14ac:dyDescent="0.4">
      <c r="AO606" s="17"/>
      <c r="AP606" s="17"/>
      <c r="AQ606" s="17"/>
      <c r="AR606" s="17"/>
      <c r="AS606" s="17"/>
    </row>
    <row r="607" spans="41:45" x14ac:dyDescent="0.4">
      <c r="AO607" s="17"/>
      <c r="AP607" s="17"/>
      <c r="AQ607" s="17"/>
      <c r="AR607" s="17"/>
      <c r="AS607" s="17"/>
    </row>
    <row r="608" spans="41:45" x14ac:dyDescent="0.4">
      <c r="AO608" s="17"/>
      <c r="AP608" s="17"/>
      <c r="AQ608" s="17"/>
      <c r="AR608" s="17"/>
      <c r="AS608" s="17"/>
    </row>
    <row r="609" spans="41:45" x14ac:dyDescent="0.4">
      <c r="AO609" s="17"/>
      <c r="AP609" s="17"/>
      <c r="AQ609" s="17"/>
      <c r="AR609" s="17"/>
      <c r="AS609" s="17"/>
    </row>
    <row r="610" spans="41:45" x14ac:dyDescent="0.4">
      <c r="AO610" s="17"/>
      <c r="AP610" s="17"/>
      <c r="AQ610" s="17"/>
      <c r="AR610" s="17"/>
      <c r="AS610" s="17"/>
    </row>
    <row r="611" spans="41:45" x14ac:dyDescent="0.4">
      <c r="AO611" s="17"/>
      <c r="AP611" s="17"/>
      <c r="AQ611" s="17"/>
      <c r="AR611" s="17"/>
      <c r="AS611" s="17"/>
    </row>
    <row r="612" spans="41:45" x14ac:dyDescent="0.4">
      <c r="AO612" s="17"/>
      <c r="AP612" s="17"/>
      <c r="AQ612" s="17"/>
      <c r="AR612" s="17"/>
      <c r="AS612" s="17"/>
    </row>
    <row r="613" spans="41:45" x14ac:dyDescent="0.4">
      <c r="AO613" s="17"/>
      <c r="AP613" s="17"/>
      <c r="AQ613" s="17"/>
      <c r="AR613" s="17"/>
      <c r="AS613" s="17"/>
    </row>
    <row r="614" spans="41:45" x14ac:dyDescent="0.4">
      <c r="AO614" s="17"/>
      <c r="AP614" s="17"/>
      <c r="AQ614" s="17"/>
      <c r="AR614" s="17"/>
      <c r="AS614" s="17"/>
    </row>
    <row r="615" spans="41:45" x14ac:dyDescent="0.4">
      <c r="AO615" s="17"/>
      <c r="AP615" s="17"/>
      <c r="AQ615" s="17"/>
      <c r="AR615" s="17"/>
      <c r="AS615" s="17"/>
    </row>
    <row r="616" spans="41:45" x14ac:dyDescent="0.4">
      <c r="AO616" s="17"/>
      <c r="AP616" s="17"/>
      <c r="AQ616" s="17"/>
      <c r="AR616" s="17"/>
      <c r="AS616" s="17"/>
    </row>
    <row r="617" spans="41:45" x14ac:dyDescent="0.4">
      <c r="AO617" s="17"/>
      <c r="AP617" s="17"/>
      <c r="AQ617" s="17"/>
      <c r="AR617" s="17"/>
      <c r="AS617" s="17"/>
    </row>
    <row r="618" spans="41:45" x14ac:dyDescent="0.4">
      <c r="AO618" s="17"/>
      <c r="AP618" s="17"/>
      <c r="AQ618" s="17"/>
      <c r="AR618" s="17"/>
      <c r="AS618" s="17"/>
    </row>
    <row r="619" spans="41:45" x14ac:dyDescent="0.4">
      <c r="AO619" s="17"/>
      <c r="AP619" s="17"/>
      <c r="AQ619" s="17"/>
      <c r="AR619" s="17"/>
      <c r="AS619" s="17"/>
    </row>
    <row r="620" spans="41:45" x14ac:dyDescent="0.4">
      <c r="AO620" s="17"/>
      <c r="AP620" s="17"/>
      <c r="AQ620" s="17"/>
      <c r="AR620" s="17"/>
      <c r="AS620" s="17"/>
    </row>
    <row r="621" spans="41:45" x14ac:dyDescent="0.4">
      <c r="AO621" s="17"/>
      <c r="AP621" s="17"/>
      <c r="AQ621" s="17"/>
      <c r="AR621" s="17"/>
      <c r="AS621" s="17"/>
    </row>
    <row r="622" spans="41:45" x14ac:dyDescent="0.4">
      <c r="AO622" s="17"/>
      <c r="AP622" s="17"/>
      <c r="AQ622" s="17"/>
      <c r="AR622" s="17"/>
      <c r="AS622" s="17"/>
    </row>
    <row r="623" spans="41:45" x14ac:dyDescent="0.4">
      <c r="AO623" s="17"/>
      <c r="AP623" s="17"/>
      <c r="AQ623" s="17"/>
      <c r="AR623" s="17"/>
      <c r="AS623" s="17"/>
    </row>
    <row r="624" spans="41:45" x14ac:dyDescent="0.4">
      <c r="AO624" s="17"/>
      <c r="AP624" s="17"/>
      <c r="AQ624" s="17"/>
      <c r="AR624" s="17"/>
      <c r="AS624" s="17"/>
    </row>
    <row r="625" spans="41:45" x14ac:dyDescent="0.4">
      <c r="AO625" s="17"/>
      <c r="AP625" s="17"/>
      <c r="AQ625" s="17"/>
      <c r="AR625" s="17"/>
      <c r="AS625" s="17"/>
    </row>
    <row r="626" spans="41:45" x14ac:dyDescent="0.4">
      <c r="AO626" s="17"/>
      <c r="AP626" s="17"/>
      <c r="AQ626" s="17"/>
      <c r="AR626" s="17"/>
      <c r="AS626" s="17"/>
    </row>
    <row r="627" spans="41:45" x14ac:dyDescent="0.4">
      <c r="AO627" s="17"/>
      <c r="AP627" s="17"/>
      <c r="AQ627" s="17"/>
      <c r="AR627" s="17"/>
      <c r="AS627" s="17"/>
    </row>
    <row r="628" spans="41:45" x14ac:dyDescent="0.4">
      <c r="AO628" s="17"/>
      <c r="AP628" s="17"/>
      <c r="AQ628" s="17"/>
      <c r="AR628" s="17"/>
      <c r="AS628" s="17"/>
    </row>
    <row r="629" spans="41:45" x14ac:dyDescent="0.4">
      <c r="AO629" s="17"/>
      <c r="AP629" s="17"/>
      <c r="AQ629" s="17"/>
      <c r="AR629" s="17"/>
      <c r="AS629" s="17"/>
    </row>
    <row r="630" spans="41:45" x14ac:dyDescent="0.4">
      <c r="AO630" s="17"/>
      <c r="AP630" s="17"/>
      <c r="AQ630" s="17"/>
      <c r="AR630" s="17"/>
      <c r="AS630" s="17"/>
    </row>
    <row r="631" spans="41:45" x14ac:dyDescent="0.4">
      <c r="AO631" s="17"/>
      <c r="AP631" s="17"/>
      <c r="AQ631" s="17"/>
      <c r="AR631" s="17"/>
      <c r="AS631" s="17"/>
    </row>
    <row r="632" spans="41:45" x14ac:dyDescent="0.4">
      <c r="AO632" s="17"/>
      <c r="AP632" s="17"/>
      <c r="AQ632" s="17"/>
      <c r="AR632" s="17"/>
      <c r="AS632" s="17"/>
    </row>
    <row r="633" spans="41:45" x14ac:dyDescent="0.4">
      <c r="AO633" s="17"/>
      <c r="AP633" s="17"/>
      <c r="AQ633" s="17"/>
      <c r="AR633" s="17"/>
      <c r="AS633" s="17"/>
    </row>
    <row r="634" spans="41:45" x14ac:dyDescent="0.4">
      <c r="AO634" s="17"/>
      <c r="AP634" s="17"/>
      <c r="AQ634" s="17"/>
      <c r="AR634" s="17"/>
      <c r="AS634" s="17"/>
    </row>
    <row r="635" spans="41:45" x14ac:dyDescent="0.4">
      <c r="AO635" s="17"/>
      <c r="AP635" s="17"/>
      <c r="AQ635" s="17"/>
      <c r="AR635" s="17"/>
      <c r="AS635" s="17"/>
    </row>
    <row r="636" spans="41:45" x14ac:dyDescent="0.4">
      <c r="AO636" s="17"/>
      <c r="AP636" s="17"/>
      <c r="AQ636" s="17"/>
      <c r="AR636" s="17"/>
      <c r="AS636" s="17"/>
    </row>
    <row r="637" spans="41:45" x14ac:dyDescent="0.4">
      <c r="AO637" s="17"/>
      <c r="AP637" s="17"/>
      <c r="AQ637" s="17"/>
      <c r="AR637" s="17"/>
      <c r="AS637" s="17"/>
    </row>
    <row r="638" spans="41:45" x14ac:dyDescent="0.4">
      <c r="AO638" s="17"/>
      <c r="AP638" s="17"/>
      <c r="AQ638" s="17"/>
      <c r="AR638" s="17"/>
      <c r="AS638" s="17"/>
    </row>
    <row r="639" spans="41:45" x14ac:dyDescent="0.4">
      <c r="AO639" s="17"/>
      <c r="AP639" s="17"/>
      <c r="AQ639" s="17"/>
      <c r="AR639" s="17"/>
      <c r="AS639" s="17"/>
    </row>
    <row r="640" spans="41:45" x14ac:dyDescent="0.4">
      <c r="AO640" s="17"/>
      <c r="AP640" s="17"/>
      <c r="AQ640" s="17"/>
      <c r="AR640" s="17"/>
      <c r="AS640" s="17"/>
    </row>
    <row r="641" spans="41:45" x14ac:dyDescent="0.4">
      <c r="AO641" s="17"/>
      <c r="AP641" s="17"/>
      <c r="AQ641" s="17"/>
      <c r="AR641" s="17"/>
      <c r="AS641" s="17"/>
    </row>
    <row r="642" spans="41:45" x14ac:dyDescent="0.4">
      <c r="AO642" s="17"/>
      <c r="AP642" s="17"/>
      <c r="AQ642" s="17"/>
      <c r="AR642" s="17"/>
      <c r="AS642" s="17"/>
    </row>
    <row r="643" spans="41:45" x14ac:dyDescent="0.4">
      <c r="AO643" s="17"/>
      <c r="AP643" s="17"/>
      <c r="AQ643" s="17"/>
      <c r="AR643" s="17"/>
      <c r="AS643" s="17"/>
    </row>
    <row r="644" spans="41:45" x14ac:dyDescent="0.4">
      <c r="AO644" s="17"/>
      <c r="AP644" s="17"/>
      <c r="AQ644" s="17"/>
      <c r="AR644" s="17"/>
      <c r="AS644" s="17"/>
    </row>
    <row r="645" spans="41:45" x14ac:dyDescent="0.4">
      <c r="AO645" s="17"/>
      <c r="AP645" s="17"/>
      <c r="AQ645" s="17"/>
      <c r="AR645" s="17"/>
      <c r="AS645" s="17"/>
    </row>
    <row r="646" spans="41:45" x14ac:dyDescent="0.4">
      <c r="AO646" s="17"/>
      <c r="AP646" s="17"/>
      <c r="AQ646" s="17"/>
      <c r="AR646" s="17"/>
      <c r="AS646" s="17"/>
    </row>
    <row r="647" spans="41:45" x14ac:dyDescent="0.4">
      <c r="AO647" s="17"/>
      <c r="AP647" s="17"/>
      <c r="AQ647" s="17"/>
      <c r="AR647" s="17"/>
      <c r="AS647" s="17"/>
    </row>
    <row r="648" spans="41:45" x14ac:dyDescent="0.4">
      <c r="AO648" s="17"/>
      <c r="AP648" s="17"/>
      <c r="AQ648" s="17"/>
      <c r="AR648" s="17"/>
      <c r="AS648" s="17"/>
    </row>
    <row r="649" spans="41:45" x14ac:dyDescent="0.4">
      <c r="AO649" s="17"/>
      <c r="AP649" s="17"/>
      <c r="AQ649" s="17"/>
      <c r="AR649" s="17"/>
      <c r="AS649" s="17"/>
    </row>
    <row r="650" spans="41:45" x14ac:dyDescent="0.4">
      <c r="AO650" s="17"/>
      <c r="AP650" s="17"/>
      <c r="AQ650" s="17"/>
      <c r="AR650" s="17"/>
      <c r="AS650" s="17"/>
    </row>
    <row r="651" spans="41:45" x14ac:dyDescent="0.4">
      <c r="AO651" s="17"/>
      <c r="AP651" s="17"/>
      <c r="AQ651" s="17"/>
      <c r="AR651" s="17"/>
      <c r="AS651" s="17"/>
    </row>
    <row r="652" spans="41:45" x14ac:dyDescent="0.4">
      <c r="AO652" s="17"/>
      <c r="AP652" s="17"/>
      <c r="AQ652" s="17"/>
      <c r="AR652" s="17"/>
      <c r="AS652" s="17"/>
    </row>
    <row r="653" spans="41:45" x14ac:dyDescent="0.4">
      <c r="AO653" s="17"/>
      <c r="AP653" s="17"/>
      <c r="AQ653" s="17"/>
      <c r="AR653" s="17"/>
      <c r="AS653" s="17"/>
    </row>
    <row r="654" spans="41:45" x14ac:dyDescent="0.4">
      <c r="AO654" s="17"/>
      <c r="AP654" s="17"/>
      <c r="AQ654" s="17"/>
      <c r="AR654" s="17"/>
      <c r="AS654" s="17"/>
    </row>
    <row r="655" spans="41:45" x14ac:dyDescent="0.4">
      <c r="AO655" s="17"/>
      <c r="AP655" s="17"/>
      <c r="AQ655" s="17"/>
      <c r="AR655" s="17"/>
      <c r="AS655" s="17"/>
    </row>
    <row r="656" spans="41:45" x14ac:dyDescent="0.4">
      <c r="AO656" s="17"/>
      <c r="AP656" s="17"/>
      <c r="AQ656" s="17"/>
      <c r="AR656" s="17"/>
      <c r="AS656" s="17"/>
    </row>
    <row r="657" spans="41:45" x14ac:dyDescent="0.4">
      <c r="AO657" s="17"/>
      <c r="AP657" s="17"/>
      <c r="AQ657" s="17"/>
      <c r="AR657" s="17"/>
      <c r="AS657" s="17"/>
    </row>
    <row r="658" spans="41:45" x14ac:dyDescent="0.4">
      <c r="AO658" s="17"/>
      <c r="AP658" s="17"/>
      <c r="AQ658" s="17"/>
      <c r="AR658" s="17"/>
      <c r="AS658" s="17"/>
    </row>
    <row r="659" spans="41:45" x14ac:dyDescent="0.4">
      <c r="AO659" s="17"/>
      <c r="AP659" s="17"/>
      <c r="AQ659" s="17"/>
      <c r="AR659" s="17"/>
      <c r="AS659" s="17"/>
    </row>
    <row r="660" spans="41:45" x14ac:dyDescent="0.4">
      <c r="AO660" s="17"/>
      <c r="AP660" s="17"/>
      <c r="AQ660" s="17"/>
      <c r="AR660" s="17"/>
      <c r="AS660" s="17"/>
    </row>
    <row r="661" spans="41:45" x14ac:dyDescent="0.4">
      <c r="AO661" s="17"/>
      <c r="AP661" s="17"/>
      <c r="AQ661" s="17"/>
      <c r="AR661" s="17"/>
      <c r="AS661" s="17"/>
    </row>
    <row r="662" spans="41:45" x14ac:dyDescent="0.4">
      <c r="AO662" s="17"/>
      <c r="AP662" s="17"/>
      <c r="AQ662" s="17"/>
      <c r="AR662" s="17"/>
      <c r="AS662" s="17"/>
    </row>
    <row r="663" spans="41:45" x14ac:dyDescent="0.4">
      <c r="AO663" s="17"/>
      <c r="AP663" s="17"/>
      <c r="AQ663" s="17"/>
      <c r="AR663" s="17"/>
      <c r="AS663" s="17"/>
    </row>
    <row r="664" spans="41:45" x14ac:dyDescent="0.4">
      <c r="AO664" s="17"/>
      <c r="AP664" s="17"/>
      <c r="AQ664" s="17"/>
      <c r="AR664" s="17"/>
      <c r="AS664" s="17"/>
    </row>
    <row r="665" spans="41:45" x14ac:dyDescent="0.4">
      <c r="AO665" s="17"/>
      <c r="AP665" s="17"/>
      <c r="AQ665" s="17"/>
      <c r="AR665" s="17"/>
      <c r="AS665" s="17"/>
    </row>
    <row r="666" spans="41:45" x14ac:dyDescent="0.4">
      <c r="AO666" s="17"/>
      <c r="AP666" s="17"/>
      <c r="AQ666" s="17"/>
      <c r="AR666" s="17"/>
      <c r="AS666" s="17"/>
    </row>
    <row r="667" spans="41:45" x14ac:dyDescent="0.4">
      <c r="AO667" s="17"/>
      <c r="AP667" s="17"/>
      <c r="AQ667" s="17"/>
      <c r="AR667" s="17"/>
      <c r="AS667" s="17"/>
    </row>
    <row r="668" spans="41:45" x14ac:dyDescent="0.4">
      <c r="AO668" s="17"/>
      <c r="AP668" s="17"/>
      <c r="AQ668" s="17"/>
      <c r="AR668" s="17"/>
      <c r="AS668" s="17"/>
    </row>
    <row r="669" spans="41:45" x14ac:dyDescent="0.4">
      <c r="AO669" s="17"/>
      <c r="AP669" s="17"/>
      <c r="AQ669" s="17"/>
      <c r="AR669" s="17"/>
      <c r="AS669" s="17"/>
    </row>
    <row r="670" spans="41:45" x14ac:dyDescent="0.4">
      <c r="AO670" s="17"/>
      <c r="AP670" s="17"/>
      <c r="AQ670" s="17"/>
      <c r="AR670" s="17"/>
      <c r="AS670" s="17"/>
    </row>
    <row r="671" spans="41:45" x14ac:dyDescent="0.4">
      <c r="AO671" s="17"/>
      <c r="AP671" s="17"/>
      <c r="AQ671" s="17"/>
      <c r="AR671" s="17"/>
      <c r="AS671" s="17"/>
    </row>
    <row r="672" spans="41:45" x14ac:dyDescent="0.4">
      <c r="AO672" s="17"/>
      <c r="AP672" s="17"/>
      <c r="AQ672" s="17"/>
      <c r="AR672" s="17"/>
      <c r="AS672" s="17"/>
    </row>
    <row r="673" spans="41:45" x14ac:dyDescent="0.4">
      <c r="AO673" s="17"/>
      <c r="AP673" s="17"/>
      <c r="AQ673" s="17"/>
      <c r="AR673" s="17"/>
      <c r="AS673" s="17"/>
    </row>
    <row r="674" spans="41:45" x14ac:dyDescent="0.4">
      <c r="AO674" s="17"/>
      <c r="AP674" s="17"/>
      <c r="AQ674" s="17"/>
      <c r="AR674" s="17"/>
      <c r="AS674" s="17"/>
    </row>
    <row r="675" spans="41:45" x14ac:dyDescent="0.4">
      <c r="AO675" s="17"/>
      <c r="AP675" s="17"/>
      <c r="AQ675" s="17"/>
      <c r="AR675" s="17"/>
      <c r="AS675" s="17"/>
    </row>
    <row r="676" spans="41:45" x14ac:dyDescent="0.4">
      <c r="AO676" s="17"/>
      <c r="AP676" s="17"/>
      <c r="AQ676" s="17"/>
      <c r="AR676" s="17"/>
      <c r="AS676" s="17"/>
    </row>
    <row r="677" spans="41:45" x14ac:dyDescent="0.4">
      <c r="AO677" s="17"/>
      <c r="AP677" s="17"/>
      <c r="AQ677" s="17"/>
      <c r="AR677" s="17"/>
      <c r="AS677" s="17"/>
    </row>
    <row r="678" spans="41:45" x14ac:dyDescent="0.4">
      <c r="AO678" s="17"/>
      <c r="AP678" s="17"/>
      <c r="AQ678" s="17"/>
      <c r="AR678" s="17"/>
      <c r="AS678" s="17"/>
    </row>
    <row r="679" spans="41:45" x14ac:dyDescent="0.4">
      <c r="AO679" s="17"/>
      <c r="AP679" s="17"/>
      <c r="AQ679" s="17"/>
      <c r="AR679" s="17"/>
      <c r="AS679" s="17"/>
    </row>
    <row r="680" spans="41:45" x14ac:dyDescent="0.4">
      <c r="AO680" s="17"/>
      <c r="AP680" s="17"/>
      <c r="AQ680" s="17"/>
      <c r="AR680" s="17"/>
      <c r="AS680" s="17"/>
    </row>
    <row r="681" spans="41:45" x14ac:dyDescent="0.4">
      <c r="AO681" s="17"/>
      <c r="AP681" s="17"/>
      <c r="AQ681" s="17"/>
      <c r="AR681" s="17"/>
      <c r="AS681" s="17"/>
    </row>
    <row r="682" spans="41:45" x14ac:dyDescent="0.4">
      <c r="AO682" s="17"/>
      <c r="AP682" s="17"/>
      <c r="AQ682" s="17"/>
      <c r="AR682" s="17"/>
      <c r="AS682" s="17"/>
    </row>
    <row r="683" spans="41:45" x14ac:dyDescent="0.4">
      <c r="AO683" s="17"/>
      <c r="AP683" s="17"/>
      <c r="AQ683" s="17"/>
      <c r="AR683" s="17"/>
      <c r="AS683" s="17"/>
    </row>
    <row r="684" spans="41:45" x14ac:dyDescent="0.4">
      <c r="AO684" s="17"/>
      <c r="AP684" s="17"/>
      <c r="AQ684" s="17"/>
      <c r="AR684" s="17"/>
      <c r="AS684" s="17"/>
    </row>
    <row r="685" spans="41:45" x14ac:dyDescent="0.4">
      <c r="AO685" s="17"/>
      <c r="AP685" s="17"/>
      <c r="AQ685" s="17"/>
      <c r="AR685" s="17"/>
      <c r="AS685" s="17"/>
    </row>
    <row r="686" spans="41:45" x14ac:dyDescent="0.4">
      <c r="AO686" s="17"/>
      <c r="AP686" s="17"/>
      <c r="AQ686" s="17"/>
      <c r="AR686" s="17"/>
      <c r="AS686" s="17"/>
    </row>
    <row r="687" spans="41:45" x14ac:dyDescent="0.4">
      <c r="AO687" s="17"/>
      <c r="AP687" s="17"/>
      <c r="AQ687" s="17"/>
      <c r="AR687" s="17"/>
      <c r="AS687" s="17"/>
    </row>
    <row r="688" spans="41:45" x14ac:dyDescent="0.4">
      <c r="AO688" s="17"/>
      <c r="AP688" s="17"/>
      <c r="AQ688" s="17"/>
      <c r="AR688" s="17"/>
      <c r="AS688" s="17"/>
    </row>
    <row r="689" spans="41:45" x14ac:dyDescent="0.4">
      <c r="AO689" s="17"/>
      <c r="AP689" s="17"/>
      <c r="AQ689" s="17"/>
      <c r="AR689" s="17"/>
      <c r="AS689" s="17"/>
    </row>
    <row r="690" spans="41:45" x14ac:dyDescent="0.4">
      <c r="AO690" s="17"/>
      <c r="AP690" s="17"/>
      <c r="AQ690" s="17"/>
      <c r="AR690" s="17"/>
      <c r="AS690" s="17"/>
    </row>
    <row r="691" spans="41:45" x14ac:dyDescent="0.4">
      <c r="AO691" s="17"/>
      <c r="AP691" s="17"/>
      <c r="AQ691" s="17"/>
      <c r="AR691" s="17"/>
      <c r="AS691" s="17"/>
    </row>
    <row r="692" spans="41:45" x14ac:dyDescent="0.4">
      <c r="AO692" s="17"/>
      <c r="AP692" s="17"/>
      <c r="AQ692" s="17"/>
      <c r="AR692" s="17"/>
      <c r="AS692" s="17"/>
    </row>
    <row r="693" spans="41:45" x14ac:dyDescent="0.4">
      <c r="AO693" s="17"/>
      <c r="AP693" s="17"/>
      <c r="AQ693" s="17"/>
      <c r="AR693" s="17"/>
      <c r="AS693" s="17"/>
    </row>
    <row r="694" spans="41:45" x14ac:dyDescent="0.4">
      <c r="AO694" s="17"/>
      <c r="AP694" s="17"/>
      <c r="AQ694" s="17"/>
      <c r="AR694" s="17"/>
      <c r="AS694" s="17"/>
    </row>
    <row r="695" spans="41:45" x14ac:dyDescent="0.4">
      <c r="AO695" s="17"/>
      <c r="AP695" s="17"/>
      <c r="AQ695" s="17"/>
      <c r="AR695" s="17"/>
      <c r="AS695" s="17"/>
    </row>
    <row r="696" spans="41:45" x14ac:dyDescent="0.4">
      <c r="AO696" s="17"/>
      <c r="AP696" s="17"/>
      <c r="AQ696" s="17"/>
      <c r="AR696" s="17"/>
      <c r="AS696" s="17"/>
    </row>
    <row r="697" spans="41:45" x14ac:dyDescent="0.4">
      <c r="AO697" s="17"/>
      <c r="AP697" s="17"/>
      <c r="AQ697" s="17"/>
      <c r="AR697" s="17"/>
      <c r="AS697" s="17"/>
    </row>
    <row r="698" spans="41:45" x14ac:dyDescent="0.4">
      <c r="AO698" s="17"/>
      <c r="AP698" s="17"/>
      <c r="AQ698" s="17"/>
      <c r="AR698" s="17"/>
      <c r="AS698" s="17"/>
    </row>
    <row r="699" spans="41:45" x14ac:dyDescent="0.4">
      <c r="AO699" s="17"/>
      <c r="AP699" s="17"/>
      <c r="AQ699" s="17"/>
      <c r="AR699" s="17"/>
      <c r="AS699" s="17"/>
    </row>
    <row r="700" spans="41:45" x14ac:dyDescent="0.4">
      <c r="AO700" s="17"/>
      <c r="AP700" s="17"/>
      <c r="AQ700" s="17"/>
      <c r="AR700" s="17"/>
      <c r="AS700" s="17"/>
    </row>
    <row r="701" spans="41:45" x14ac:dyDescent="0.4">
      <c r="AO701" s="17"/>
      <c r="AP701" s="17"/>
      <c r="AQ701" s="17"/>
      <c r="AR701" s="17"/>
      <c r="AS701" s="17"/>
    </row>
    <row r="702" spans="41:45" x14ac:dyDescent="0.4">
      <c r="AO702" s="17"/>
      <c r="AP702" s="17"/>
      <c r="AQ702" s="17"/>
      <c r="AR702" s="17"/>
      <c r="AS702" s="17"/>
    </row>
    <row r="703" spans="41:45" x14ac:dyDescent="0.4">
      <c r="AO703" s="17"/>
      <c r="AP703" s="17"/>
      <c r="AQ703" s="17"/>
      <c r="AR703" s="17"/>
      <c r="AS703" s="17"/>
    </row>
    <row r="704" spans="41:45" x14ac:dyDescent="0.4">
      <c r="AO704" s="17"/>
      <c r="AP704" s="17"/>
      <c r="AQ704" s="17"/>
      <c r="AR704" s="17"/>
      <c r="AS704" s="17"/>
    </row>
    <row r="705" spans="41:45" x14ac:dyDescent="0.4">
      <c r="AO705" s="17"/>
      <c r="AP705" s="17"/>
      <c r="AQ705" s="17"/>
      <c r="AR705" s="17"/>
      <c r="AS705" s="17"/>
    </row>
    <row r="706" spans="41:45" x14ac:dyDescent="0.4">
      <c r="AO706" s="17"/>
      <c r="AP706" s="17"/>
      <c r="AQ706" s="17"/>
      <c r="AR706" s="17"/>
      <c r="AS706" s="17"/>
    </row>
    <row r="707" spans="41:45" x14ac:dyDescent="0.4">
      <c r="AO707" s="17"/>
      <c r="AP707" s="17"/>
      <c r="AQ707" s="17"/>
      <c r="AR707" s="17"/>
      <c r="AS707" s="17"/>
    </row>
    <row r="708" spans="41:45" x14ac:dyDescent="0.4">
      <c r="AO708" s="17"/>
      <c r="AP708" s="17"/>
      <c r="AQ708" s="17"/>
      <c r="AR708" s="17"/>
      <c r="AS708" s="17"/>
    </row>
    <row r="709" spans="41:45" x14ac:dyDescent="0.4">
      <c r="AO709" s="17"/>
      <c r="AP709" s="17"/>
      <c r="AQ709" s="17"/>
      <c r="AR709" s="17"/>
      <c r="AS709" s="17"/>
    </row>
    <row r="710" spans="41:45" x14ac:dyDescent="0.4">
      <c r="AO710" s="17"/>
      <c r="AP710" s="17"/>
      <c r="AQ710" s="17"/>
      <c r="AR710" s="17"/>
      <c r="AS710" s="17"/>
    </row>
    <row r="711" spans="41:45" x14ac:dyDescent="0.4">
      <c r="AO711" s="17"/>
      <c r="AP711" s="17"/>
      <c r="AQ711" s="17"/>
      <c r="AR711" s="17"/>
      <c r="AS711" s="17"/>
    </row>
    <row r="712" spans="41:45" x14ac:dyDescent="0.4">
      <c r="AO712" s="17"/>
      <c r="AP712" s="17"/>
      <c r="AQ712" s="17"/>
      <c r="AR712" s="17"/>
      <c r="AS712" s="17"/>
    </row>
    <row r="713" spans="41:45" x14ac:dyDescent="0.4">
      <c r="AO713" s="17"/>
      <c r="AP713" s="17"/>
      <c r="AQ713" s="17"/>
      <c r="AR713" s="17"/>
      <c r="AS713" s="17"/>
    </row>
    <row r="714" spans="41:45" x14ac:dyDescent="0.4">
      <c r="AO714" s="17"/>
      <c r="AP714" s="17"/>
      <c r="AQ714" s="17"/>
      <c r="AR714" s="17"/>
      <c r="AS714" s="17"/>
    </row>
    <row r="715" spans="41:45" x14ac:dyDescent="0.4">
      <c r="AO715" s="17"/>
      <c r="AP715" s="17"/>
      <c r="AQ715" s="17"/>
      <c r="AR715" s="17"/>
      <c r="AS715" s="17"/>
    </row>
    <row r="716" spans="41:45" x14ac:dyDescent="0.4">
      <c r="AO716" s="17"/>
      <c r="AP716" s="17"/>
      <c r="AQ716" s="17"/>
      <c r="AR716" s="17"/>
      <c r="AS716" s="17"/>
    </row>
    <row r="717" spans="41:45" x14ac:dyDescent="0.4">
      <c r="AO717" s="17"/>
      <c r="AP717" s="17"/>
      <c r="AQ717" s="17"/>
      <c r="AR717" s="17"/>
      <c r="AS717" s="17"/>
    </row>
    <row r="718" spans="41:45" x14ac:dyDescent="0.4">
      <c r="AO718" s="17"/>
      <c r="AP718" s="17"/>
      <c r="AQ718" s="17"/>
      <c r="AR718" s="17"/>
      <c r="AS718" s="17"/>
    </row>
    <row r="719" spans="41:45" x14ac:dyDescent="0.4">
      <c r="AO719" s="17"/>
      <c r="AP719" s="17"/>
      <c r="AQ719" s="17"/>
      <c r="AR719" s="17"/>
      <c r="AS719" s="17"/>
    </row>
    <row r="720" spans="41:45" x14ac:dyDescent="0.4">
      <c r="AO720" s="17"/>
      <c r="AP720" s="17"/>
      <c r="AQ720" s="17"/>
      <c r="AR720" s="17"/>
      <c r="AS720" s="17"/>
    </row>
    <row r="721" spans="41:45" x14ac:dyDescent="0.4">
      <c r="AO721" s="17"/>
      <c r="AP721" s="17"/>
      <c r="AQ721" s="17"/>
      <c r="AR721" s="17"/>
      <c r="AS721" s="17"/>
    </row>
    <row r="722" spans="41:45" x14ac:dyDescent="0.4">
      <c r="AO722" s="17"/>
      <c r="AP722" s="17"/>
      <c r="AQ722" s="17"/>
      <c r="AR722" s="17"/>
      <c r="AS722" s="17"/>
    </row>
    <row r="723" spans="41:45" x14ac:dyDescent="0.4">
      <c r="AO723" s="17"/>
      <c r="AP723" s="17"/>
      <c r="AQ723" s="17"/>
      <c r="AR723" s="17"/>
      <c r="AS723" s="17"/>
    </row>
    <row r="724" spans="41:45" x14ac:dyDescent="0.4">
      <c r="AO724" s="17"/>
      <c r="AP724" s="17"/>
      <c r="AQ724" s="17"/>
      <c r="AR724" s="17"/>
      <c r="AS724" s="17"/>
    </row>
    <row r="725" spans="41:45" x14ac:dyDescent="0.4">
      <c r="AO725" s="17"/>
      <c r="AP725" s="17"/>
      <c r="AQ725" s="17"/>
      <c r="AR725" s="17"/>
      <c r="AS725" s="17"/>
    </row>
    <row r="726" spans="41:45" x14ac:dyDescent="0.4">
      <c r="AO726" s="17"/>
      <c r="AP726" s="17"/>
      <c r="AQ726" s="17"/>
      <c r="AR726" s="17"/>
      <c r="AS726" s="17"/>
    </row>
    <row r="727" spans="41:45" x14ac:dyDescent="0.4">
      <c r="AO727" s="17"/>
      <c r="AP727" s="17"/>
      <c r="AQ727" s="17"/>
      <c r="AR727" s="17"/>
      <c r="AS727" s="17"/>
    </row>
    <row r="728" spans="41:45" x14ac:dyDescent="0.4">
      <c r="AO728" s="17"/>
      <c r="AP728" s="17"/>
      <c r="AQ728" s="17"/>
      <c r="AR728" s="17"/>
      <c r="AS728" s="17"/>
    </row>
    <row r="729" spans="41:45" x14ac:dyDescent="0.4">
      <c r="AO729" s="17"/>
      <c r="AP729" s="17"/>
      <c r="AQ729" s="17"/>
      <c r="AR729" s="17"/>
      <c r="AS729" s="17"/>
    </row>
    <row r="730" spans="41:45" x14ac:dyDescent="0.4">
      <c r="AO730" s="17"/>
      <c r="AP730" s="17"/>
      <c r="AQ730" s="17"/>
      <c r="AR730" s="17"/>
      <c r="AS730" s="17"/>
    </row>
    <row r="731" spans="41:45" x14ac:dyDescent="0.4">
      <c r="AO731" s="17"/>
      <c r="AP731" s="17"/>
      <c r="AQ731" s="17"/>
      <c r="AR731" s="17"/>
      <c r="AS731" s="17"/>
    </row>
    <row r="732" spans="41:45" x14ac:dyDescent="0.4">
      <c r="AO732" s="17"/>
      <c r="AP732" s="17"/>
      <c r="AQ732" s="17"/>
      <c r="AR732" s="17"/>
      <c r="AS732" s="17"/>
    </row>
    <row r="733" spans="41:45" x14ac:dyDescent="0.4">
      <c r="AO733" s="17"/>
      <c r="AP733" s="17"/>
      <c r="AQ733" s="17"/>
      <c r="AR733" s="17"/>
      <c r="AS733" s="17"/>
    </row>
    <row r="734" spans="41:45" x14ac:dyDescent="0.4">
      <c r="AO734" s="17"/>
      <c r="AP734" s="17"/>
      <c r="AQ734" s="17"/>
      <c r="AR734" s="17"/>
      <c r="AS734" s="17"/>
    </row>
    <row r="735" spans="41:45" x14ac:dyDescent="0.4">
      <c r="AO735" s="17"/>
      <c r="AP735" s="17"/>
      <c r="AQ735" s="17"/>
      <c r="AR735" s="17"/>
      <c r="AS735" s="17"/>
    </row>
    <row r="736" spans="41:45" x14ac:dyDescent="0.4">
      <c r="AO736" s="17"/>
      <c r="AP736" s="17"/>
      <c r="AQ736" s="17"/>
      <c r="AR736" s="17"/>
      <c r="AS736" s="17"/>
    </row>
    <row r="737" spans="41:45" x14ac:dyDescent="0.4">
      <c r="AO737" s="17"/>
      <c r="AP737" s="17"/>
      <c r="AQ737" s="17"/>
      <c r="AR737" s="17"/>
      <c r="AS737" s="17"/>
    </row>
    <row r="738" spans="41:45" x14ac:dyDescent="0.4">
      <c r="AO738" s="17"/>
      <c r="AP738" s="17"/>
      <c r="AQ738" s="17"/>
      <c r="AR738" s="17"/>
      <c r="AS738" s="17"/>
    </row>
    <row r="739" spans="41:45" x14ac:dyDescent="0.4">
      <c r="AO739" s="17"/>
      <c r="AP739" s="17"/>
      <c r="AQ739" s="17"/>
      <c r="AR739" s="17"/>
      <c r="AS739" s="17"/>
    </row>
    <row r="740" spans="41:45" x14ac:dyDescent="0.4">
      <c r="AO740" s="17"/>
      <c r="AP740" s="17"/>
      <c r="AQ740" s="17"/>
      <c r="AR740" s="17"/>
      <c r="AS740" s="17"/>
    </row>
    <row r="741" spans="41:45" x14ac:dyDescent="0.4">
      <c r="AO741" s="17"/>
      <c r="AP741" s="17"/>
      <c r="AQ741" s="17"/>
      <c r="AR741" s="17"/>
      <c r="AS741" s="17"/>
    </row>
    <row r="742" spans="41:45" x14ac:dyDescent="0.4">
      <c r="AO742" s="17"/>
      <c r="AP742" s="17"/>
      <c r="AQ742" s="17"/>
      <c r="AR742" s="17"/>
      <c r="AS742" s="17"/>
    </row>
    <row r="743" spans="41:45" x14ac:dyDescent="0.4">
      <c r="AO743" s="17"/>
      <c r="AP743" s="17"/>
      <c r="AQ743" s="17"/>
      <c r="AR743" s="17"/>
      <c r="AS743" s="17"/>
    </row>
    <row r="744" spans="41:45" x14ac:dyDescent="0.4">
      <c r="AO744" s="17"/>
      <c r="AP744" s="17"/>
      <c r="AQ744" s="17"/>
      <c r="AR744" s="17"/>
      <c r="AS744" s="17"/>
    </row>
    <row r="745" spans="41:45" x14ac:dyDescent="0.4">
      <c r="AO745" s="17"/>
      <c r="AP745" s="17"/>
      <c r="AQ745" s="17"/>
      <c r="AR745" s="17"/>
      <c r="AS745" s="17"/>
    </row>
    <row r="746" spans="41:45" x14ac:dyDescent="0.4">
      <c r="AO746" s="17"/>
      <c r="AP746" s="17"/>
      <c r="AQ746" s="17"/>
      <c r="AR746" s="17"/>
      <c r="AS746" s="17"/>
    </row>
    <row r="747" spans="41:45" x14ac:dyDescent="0.4">
      <c r="AO747" s="17"/>
      <c r="AP747" s="17"/>
      <c r="AQ747" s="17"/>
      <c r="AR747" s="17"/>
      <c r="AS747" s="17"/>
    </row>
    <row r="748" spans="41:45" x14ac:dyDescent="0.4">
      <c r="AO748" s="17"/>
      <c r="AP748" s="17"/>
      <c r="AQ748" s="17"/>
      <c r="AR748" s="17"/>
      <c r="AS748" s="17"/>
    </row>
    <row r="749" spans="41:45" x14ac:dyDescent="0.4">
      <c r="AO749" s="17"/>
      <c r="AP749" s="17"/>
      <c r="AQ749" s="17"/>
      <c r="AR749" s="17"/>
      <c r="AS749" s="17"/>
    </row>
    <row r="750" spans="41:45" x14ac:dyDescent="0.4">
      <c r="AO750" s="17"/>
      <c r="AP750" s="17"/>
      <c r="AQ750" s="17"/>
      <c r="AR750" s="17"/>
      <c r="AS750" s="17"/>
    </row>
    <row r="751" spans="41:45" x14ac:dyDescent="0.4">
      <c r="AO751" s="17"/>
      <c r="AP751" s="17"/>
      <c r="AQ751" s="17"/>
      <c r="AR751" s="17"/>
      <c r="AS751" s="17"/>
    </row>
    <row r="752" spans="41:45" x14ac:dyDescent="0.4">
      <c r="AO752" s="17"/>
      <c r="AP752" s="17"/>
      <c r="AQ752" s="17"/>
      <c r="AR752" s="17"/>
      <c r="AS752" s="17"/>
    </row>
    <row r="753" spans="41:45" x14ac:dyDescent="0.4">
      <c r="AO753" s="17"/>
      <c r="AP753" s="17"/>
      <c r="AQ753" s="17"/>
      <c r="AR753" s="17"/>
      <c r="AS753" s="17"/>
    </row>
    <row r="754" spans="41:45" x14ac:dyDescent="0.4">
      <c r="AO754" s="17"/>
      <c r="AP754" s="17"/>
      <c r="AQ754" s="17"/>
      <c r="AR754" s="17"/>
      <c r="AS754" s="17"/>
    </row>
    <row r="755" spans="41:45" x14ac:dyDescent="0.4">
      <c r="AO755" s="17"/>
      <c r="AP755" s="17"/>
      <c r="AQ755" s="17"/>
      <c r="AR755" s="17"/>
      <c r="AS755" s="17"/>
    </row>
    <row r="756" spans="41:45" x14ac:dyDescent="0.4">
      <c r="AO756" s="17"/>
      <c r="AP756" s="17"/>
      <c r="AQ756" s="17"/>
      <c r="AR756" s="17"/>
      <c r="AS756" s="17"/>
    </row>
    <row r="757" spans="41:45" x14ac:dyDescent="0.4">
      <c r="AO757" s="17"/>
      <c r="AP757" s="17"/>
      <c r="AQ757" s="17"/>
      <c r="AR757" s="17"/>
      <c r="AS757" s="17"/>
    </row>
    <row r="758" spans="41:45" x14ac:dyDescent="0.4">
      <c r="AO758" s="17"/>
      <c r="AP758" s="17"/>
      <c r="AQ758" s="17"/>
      <c r="AR758" s="17"/>
      <c r="AS758" s="17"/>
    </row>
    <row r="759" spans="41:45" x14ac:dyDescent="0.4">
      <c r="AO759" s="17"/>
      <c r="AP759" s="17"/>
      <c r="AQ759" s="17"/>
      <c r="AR759" s="17"/>
      <c r="AS759" s="17"/>
    </row>
    <row r="760" spans="41:45" x14ac:dyDescent="0.4">
      <c r="AO760" s="17"/>
      <c r="AP760" s="17"/>
      <c r="AQ760" s="17"/>
      <c r="AR760" s="17"/>
      <c r="AS760" s="17"/>
    </row>
    <row r="761" spans="41:45" x14ac:dyDescent="0.4">
      <c r="AO761" s="17"/>
      <c r="AP761" s="17"/>
      <c r="AQ761" s="17"/>
      <c r="AR761" s="17"/>
      <c r="AS761" s="17"/>
    </row>
    <row r="762" spans="41:45" x14ac:dyDescent="0.4">
      <c r="AO762" s="17"/>
      <c r="AP762" s="17"/>
      <c r="AQ762" s="17"/>
      <c r="AR762" s="17"/>
      <c r="AS762" s="17"/>
    </row>
    <row r="763" spans="41:45" x14ac:dyDescent="0.4">
      <c r="AO763" s="17"/>
      <c r="AP763" s="17"/>
      <c r="AQ763" s="17"/>
      <c r="AR763" s="17"/>
      <c r="AS763" s="17"/>
    </row>
    <row r="764" spans="41:45" x14ac:dyDescent="0.4">
      <c r="AO764" s="17"/>
      <c r="AP764" s="17"/>
      <c r="AQ764" s="17"/>
      <c r="AR764" s="17"/>
      <c r="AS764" s="17"/>
    </row>
    <row r="765" spans="41:45" x14ac:dyDescent="0.4">
      <c r="AO765" s="17"/>
      <c r="AP765" s="17"/>
      <c r="AQ765" s="17"/>
      <c r="AR765" s="17"/>
      <c r="AS765" s="17"/>
    </row>
    <row r="766" spans="41:45" x14ac:dyDescent="0.4">
      <c r="AO766" s="17"/>
      <c r="AP766" s="17"/>
      <c r="AQ766" s="17"/>
      <c r="AR766" s="17"/>
      <c r="AS766" s="17"/>
    </row>
    <row r="767" spans="41:45" x14ac:dyDescent="0.4">
      <c r="AO767" s="17"/>
      <c r="AP767" s="17"/>
      <c r="AQ767" s="17"/>
      <c r="AR767" s="17"/>
      <c r="AS767" s="17"/>
    </row>
    <row r="768" spans="41:45" x14ac:dyDescent="0.4">
      <c r="AO768" s="17"/>
      <c r="AP768" s="17"/>
      <c r="AQ768" s="17"/>
      <c r="AR768" s="17"/>
      <c r="AS768" s="17"/>
    </row>
    <row r="769" spans="41:45" x14ac:dyDescent="0.4">
      <c r="AO769" s="17"/>
      <c r="AP769" s="17"/>
      <c r="AQ769" s="17"/>
      <c r="AR769" s="17"/>
      <c r="AS769" s="17"/>
    </row>
    <row r="770" spans="41:45" x14ac:dyDescent="0.4">
      <c r="AO770" s="17"/>
      <c r="AP770" s="17"/>
      <c r="AQ770" s="17"/>
      <c r="AR770" s="17"/>
      <c r="AS770" s="17"/>
    </row>
    <row r="771" spans="41:45" x14ac:dyDescent="0.4">
      <c r="AO771" s="17"/>
      <c r="AP771" s="17"/>
      <c r="AQ771" s="17"/>
      <c r="AR771" s="17"/>
      <c r="AS771" s="17"/>
    </row>
    <row r="772" spans="41:45" x14ac:dyDescent="0.4">
      <c r="AO772" s="17"/>
      <c r="AP772" s="17"/>
      <c r="AQ772" s="17"/>
      <c r="AR772" s="17"/>
      <c r="AS772" s="17"/>
    </row>
    <row r="773" spans="41:45" x14ac:dyDescent="0.4">
      <c r="AO773" s="17"/>
      <c r="AP773" s="17"/>
      <c r="AQ773" s="17"/>
      <c r="AR773" s="17"/>
      <c r="AS773" s="17"/>
    </row>
    <row r="774" spans="41:45" x14ac:dyDescent="0.4">
      <c r="AO774" s="17"/>
      <c r="AP774" s="17"/>
      <c r="AQ774" s="17"/>
      <c r="AR774" s="17"/>
      <c r="AS774" s="17"/>
    </row>
    <row r="775" spans="41:45" x14ac:dyDescent="0.4">
      <c r="AO775" s="17"/>
      <c r="AP775" s="17"/>
      <c r="AQ775" s="17"/>
      <c r="AR775" s="17"/>
      <c r="AS775" s="17"/>
    </row>
    <row r="776" spans="41:45" x14ac:dyDescent="0.4">
      <c r="AO776" s="17"/>
      <c r="AP776" s="17"/>
      <c r="AQ776" s="17"/>
      <c r="AR776" s="17"/>
      <c r="AS776" s="17"/>
    </row>
    <row r="777" spans="41:45" x14ac:dyDescent="0.4">
      <c r="AO777" s="17"/>
      <c r="AP777" s="17"/>
      <c r="AQ777" s="17"/>
      <c r="AR777" s="17"/>
      <c r="AS777" s="17"/>
    </row>
    <row r="778" spans="41:45" x14ac:dyDescent="0.4">
      <c r="AO778" s="17"/>
      <c r="AP778" s="17"/>
      <c r="AQ778" s="17"/>
      <c r="AR778" s="17"/>
      <c r="AS778" s="17"/>
    </row>
    <row r="779" spans="41:45" x14ac:dyDescent="0.4">
      <c r="AO779" s="17"/>
      <c r="AP779" s="17"/>
      <c r="AQ779" s="17"/>
      <c r="AR779" s="17"/>
      <c r="AS779" s="17"/>
    </row>
    <row r="780" spans="41:45" x14ac:dyDescent="0.4">
      <c r="AO780" s="17"/>
      <c r="AP780" s="17"/>
      <c r="AQ780" s="17"/>
      <c r="AR780" s="17"/>
      <c r="AS780" s="17"/>
    </row>
    <row r="781" spans="41:45" x14ac:dyDescent="0.4">
      <c r="AO781" s="17"/>
      <c r="AP781" s="17"/>
      <c r="AQ781" s="17"/>
      <c r="AR781" s="17"/>
      <c r="AS781" s="17"/>
    </row>
    <row r="782" spans="41:45" x14ac:dyDescent="0.4">
      <c r="AO782" s="17"/>
      <c r="AP782" s="17"/>
      <c r="AQ782" s="17"/>
      <c r="AR782" s="17"/>
      <c r="AS782" s="17"/>
    </row>
    <row r="783" spans="41:45" x14ac:dyDescent="0.4">
      <c r="AO783" s="17"/>
      <c r="AP783" s="17"/>
      <c r="AQ783" s="17"/>
      <c r="AR783" s="17"/>
      <c r="AS783" s="17"/>
    </row>
    <row r="784" spans="41:45" x14ac:dyDescent="0.4">
      <c r="AO784" s="17"/>
      <c r="AP784" s="17"/>
      <c r="AQ784" s="17"/>
      <c r="AR784" s="17"/>
      <c r="AS784" s="17"/>
    </row>
    <row r="785" spans="41:45" x14ac:dyDescent="0.4">
      <c r="AO785" s="17"/>
      <c r="AP785" s="17"/>
      <c r="AQ785" s="17"/>
      <c r="AR785" s="17"/>
      <c r="AS785" s="17"/>
    </row>
    <row r="786" spans="41:45" x14ac:dyDescent="0.4">
      <c r="AO786" s="17"/>
      <c r="AP786" s="17"/>
      <c r="AQ786" s="17"/>
      <c r="AR786" s="17"/>
      <c r="AS786" s="17"/>
    </row>
    <row r="787" spans="41:45" x14ac:dyDescent="0.4">
      <c r="AO787" s="17"/>
      <c r="AP787" s="17"/>
      <c r="AQ787" s="17"/>
      <c r="AR787" s="17"/>
      <c r="AS787" s="17"/>
    </row>
    <row r="788" spans="41:45" x14ac:dyDescent="0.4">
      <c r="AO788" s="17"/>
      <c r="AP788" s="17"/>
      <c r="AQ788" s="17"/>
      <c r="AR788" s="17"/>
      <c r="AS788" s="17"/>
    </row>
    <row r="789" spans="41:45" x14ac:dyDescent="0.4">
      <c r="AO789" s="17"/>
      <c r="AP789" s="17"/>
      <c r="AQ789" s="17"/>
      <c r="AR789" s="17"/>
      <c r="AS789" s="17"/>
    </row>
    <row r="790" spans="41:45" x14ac:dyDescent="0.4">
      <c r="AO790" s="17"/>
      <c r="AP790" s="17"/>
      <c r="AQ790" s="17"/>
      <c r="AR790" s="17"/>
      <c r="AS790" s="17"/>
    </row>
    <row r="791" spans="41:45" x14ac:dyDescent="0.4">
      <c r="AO791" s="17"/>
      <c r="AP791" s="17"/>
      <c r="AQ791" s="17"/>
      <c r="AR791" s="17"/>
      <c r="AS791" s="17"/>
    </row>
    <row r="792" spans="41:45" x14ac:dyDescent="0.4">
      <c r="AO792" s="17"/>
      <c r="AP792" s="17"/>
      <c r="AQ792" s="17"/>
      <c r="AR792" s="17"/>
      <c r="AS792" s="17"/>
    </row>
    <row r="793" spans="41:45" x14ac:dyDescent="0.4">
      <c r="AO793" s="17"/>
      <c r="AP793" s="17"/>
      <c r="AQ793" s="17"/>
      <c r="AR793" s="17"/>
      <c r="AS793" s="17"/>
    </row>
    <row r="794" spans="41:45" x14ac:dyDescent="0.4">
      <c r="AO794" s="17"/>
      <c r="AP794" s="17"/>
      <c r="AQ794" s="17"/>
      <c r="AR794" s="17"/>
      <c r="AS794" s="17"/>
    </row>
    <row r="795" spans="41:45" x14ac:dyDescent="0.4">
      <c r="AO795" s="17"/>
      <c r="AP795" s="17"/>
      <c r="AQ795" s="17"/>
      <c r="AR795" s="17"/>
      <c r="AS795" s="17"/>
    </row>
    <row r="796" spans="41:45" x14ac:dyDescent="0.4">
      <c r="AO796" s="17"/>
      <c r="AP796" s="17"/>
      <c r="AQ796" s="17"/>
      <c r="AR796" s="17"/>
      <c r="AS796" s="17"/>
    </row>
    <row r="797" spans="41:45" x14ac:dyDescent="0.4">
      <c r="AO797" s="17"/>
      <c r="AP797" s="17"/>
      <c r="AQ797" s="17"/>
      <c r="AR797" s="17"/>
      <c r="AS797" s="17"/>
    </row>
    <row r="798" spans="41:45" x14ac:dyDescent="0.4">
      <c r="AO798" s="17"/>
      <c r="AP798" s="17"/>
      <c r="AQ798" s="17"/>
      <c r="AR798" s="17"/>
      <c r="AS798" s="17"/>
    </row>
    <row r="799" spans="41:45" x14ac:dyDescent="0.4">
      <c r="AO799" s="17"/>
      <c r="AP799" s="17"/>
      <c r="AQ799" s="17"/>
      <c r="AR799" s="17"/>
      <c r="AS799" s="17"/>
    </row>
    <row r="800" spans="41:45" x14ac:dyDescent="0.4">
      <c r="AO800" s="17"/>
      <c r="AP800" s="17"/>
      <c r="AQ800" s="17"/>
      <c r="AR800" s="17"/>
      <c r="AS800" s="17"/>
    </row>
    <row r="801" spans="41:45" x14ac:dyDescent="0.4">
      <c r="AO801" s="17"/>
      <c r="AP801" s="17"/>
      <c r="AQ801" s="17"/>
      <c r="AR801" s="17"/>
      <c r="AS801" s="17"/>
    </row>
    <row r="802" spans="41:45" x14ac:dyDescent="0.4">
      <c r="AO802" s="17"/>
      <c r="AP802" s="17"/>
      <c r="AQ802" s="17"/>
      <c r="AR802" s="17"/>
      <c r="AS802" s="17"/>
    </row>
    <row r="803" spans="41:45" x14ac:dyDescent="0.4">
      <c r="AO803" s="17"/>
      <c r="AP803" s="17"/>
      <c r="AQ803" s="17"/>
      <c r="AR803" s="17"/>
      <c r="AS803" s="17"/>
    </row>
    <row r="804" spans="41:45" x14ac:dyDescent="0.4">
      <c r="AO804" s="17"/>
      <c r="AP804" s="17"/>
      <c r="AQ804" s="17"/>
      <c r="AR804" s="17"/>
      <c r="AS804" s="17"/>
    </row>
    <row r="805" spans="41:45" x14ac:dyDescent="0.4">
      <c r="AO805" s="17"/>
      <c r="AP805" s="17"/>
      <c r="AQ805" s="17"/>
      <c r="AR805" s="17"/>
      <c r="AS805" s="17"/>
    </row>
    <row r="806" spans="41:45" x14ac:dyDescent="0.4">
      <c r="AO806" s="17"/>
      <c r="AP806" s="17"/>
      <c r="AQ806" s="17"/>
      <c r="AR806" s="17"/>
      <c r="AS806" s="17"/>
    </row>
    <row r="807" spans="41:45" x14ac:dyDescent="0.4">
      <c r="AO807" s="17"/>
      <c r="AP807" s="17"/>
      <c r="AQ807" s="17"/>
      <c r="AR807" s="17"/>
      <c r="AS807" s="17"/>
    </row>
    <row r="808" spans="41:45" x14ac:dyDescent="0.4">
      <c r="AO808" s="17"/>
      <c r="AP808" s="17"/>
      <c r="AQ808" s="17"/>
      <c r="AR808" s="17"/>
      <c r="AS808" s="17"/>
    </row>
    <row r="809" spans="41:45" x14ac:dyDescent="0.4">
      <c r="AO809" s="17"/>
      <c r="AP809" s="17"/>
      <c r="AQ809" s="17"/>
      <c r="AR809" s="17"/>
      <c r="AS809" s="17"/>
    </row>
    <row r="810" spans="41:45" x14ac:dyDescent="0.4">
      <c r="AO810" s="17"/>
      <c r="AP810" s="17"/>
      <c r="AQ810" s="17"/>
      <c r="AR810" s="17"/>
      <c r="AS810" s="17"/>
    </row>
    <row r="811" spans="41:45" x14ac:dyDescent="0.4">
      <c r="AO811" s="17"/>
      <c r="AP811" s="17"/>
      <c r="AQ811" s="17"/>
      <c r="AR811" s="17"/>
      <c r="AS811" s="17"/>
    </row>
    <row r="812" spans="41:45" x14ac:dyDescent="0.4">
      <c r="AO812" s="17"/>
      <c r="AP812" s="17"/>
      <c r="AQ812" s="17"/>
      <c r="AR812" s="17"/>
      <c r="AS812" s="17"/>
    </row>
    <row r="813" spans="41:45" x14ac:dyDescent="0.4">
      <c r="AO813" s="17"/>
      <c r="AP813" s="17"/>
      <c r="AQ813" s="17"/>
      <c r="AR813" s="17"/>
      <c r="AS813" s="17"/>
    </row>
    <row r="814" spans="41:45" x14ac:dyDescent="0.4">
      <c r="AO814" s="17"/>
      <c r="AP814" s="17"/>
      <c r="AQ814" s="17"/>
      <c r="AR814" s="17"/>
      <c r="AS814" s="17"/>
    </row>
    <row r="815" spans="41:45" x14ac:dyDescent="0.4">
      <c r="AO815" s="17"/>
      <c r="AP815" s="17"/>
      <c r="AQ815" s="17"/>
      <c r="AR815" s="17"/>
      <c r="AS815" s="17"/>
    </row>
    <row r="816" spans="41:45" x14ac:dyDescent="0.4">
      <c r="AO816" s="17"/>
      <c r="AP816" s="17"/>
      <c r="AQ816" s="17"/>
      <c r="AR816" s="17"/>
      <c r="AS816" s="17"/>
    </row>
    <row r="817" spans="41:45" x14ac:dyDescent="0.4">
      <c r="AO817" s="17"/>
      <c r="AP817" s="17"/>
      <c r="AQ817" s="17"/>
      <c r="AR817" s="17"/>
      <c r="AS817" s="17"/>
    </row>
    <row r="818" spans="41:45" x14ac:dyDescent="0.4">
      <c r="AO818" s="17"/>
      <c r="AP818" s="17"/>
      <c r="AQ818" s="17"/>
      <c r="AR818" s="17"/>
      <c r="AS818" s="17"/>
    </row>
    <row r="819" spans="41:45" x14ac:dyDescent="0.4">
      <c r="AO819" s="17"/>
      <c r="AP819" s="17"/>
      <c r="AQ819" s="17"/>
      <c r="AR819" s="17"/>
      <c r="AS819" s="17"/>
    </row>
    <row r="820" spans="41:45" x14ac:dyDescent="0.4">
      <c r="AO820" s="17"/>
      <c r="AP820" s="17"/>
      <c r="AQ820" s="17"/>
      <c r="AR820" s="17"/>
      <c r="AS820" s="17"/>
    </row>
    <row r="821" spans="41:45" x14ac:dyDescent="0.4">
      <c r="AO821" s="17"/>
      <c r="AP821" s="17"/>
      <c r="AQ821" s="17"/>
      <c r="AR821" s="17"/>
      <c r="AS821" s="17"/>
    </row>
    <row r="822" spans="41:45" x14ac:dyDescent="0.4">
      <c r="AO822" s="17"/>
      <c r="AP822" s="17"/>
      <c r="AQ822" s="17"/>
      <c r="AR822" s="17"/>
      <c r="AS822" s="17"/>
    </row>
    <row r="823" spans="41:45" x14ac:dyDescent="0.4">
      <c r="AO823" s="17"/>
      <c r="AP823" s="17"/>
      <c r="AQ823" s="17"/>
      <c r="AR823" s="17"/>
      <c r="AS823" s="17"/>
    </row>
    <row r="824" spans="41:45" x14ac:dyDescent="0.4">
      <c r="AO824" s="17"/>
      <c r="AP824" s="17"/>
      <c r="AQ824" s="17"/>
      <c r="AR824" s="17"/>
      <c r="AS824" s="17"/>
    </row>
    <row r="825" spans="41:45" x14ac:dyDescent="0.4">
      <c r="AO825" s="17"/>
      <c r="AP825" s="17"/>
      <c r="AQ825" s="17"/>
      <c r="AR825" s="17"/>
      <c r="AS825" s="17"/>
    </row>
    <row r="826" spans="41:45" x14ac:dyDescent="0.4">
      <c r="AO826" s="17"/>
      <c r="AP826" s="17"/>
      <c r="AQ826" s="17"/>
      <c r="AR826" s="17"/>
      <c r="AS826" s="17"/>
    </row>
    <row r="827" spans="41:45" x14ac:dyDescent="0.4">
      <c r="AO827" s="17"/>
      <c r="AP827" s="17"/>
      <c r="AQ827" s="17"/>
      <c r="AR827" s="17"/>
      <c r="AS827" s="17"/>
    </row>
    <row r="828" spans="41:45" x14ac:dyDescent="0.4">
      <c r="AO828" s="17"/>
      <c r="AP828" s="17"/>
      <c r="AQ828" s="17"/>
      <c r="AR828" s="17"/>
      <c r="AS828" s="17"/>
    </row>
    <row r="829" spans="41:45" x14ac:dyDescent="0.4">
      <c r="AO829" s="17"/>
      <c r="AP829" s="17"/>
      <c r="AQ829" s="17"/>
      <c r="AR829" s="17"/>
      <c r="AS829" s="17"/>
    </row>
    <row r="830" spans="41:45" x14ac:dyDescent="0.4">
      <c r="AO830" s="17"/>
      <c r="AP830" s="17"/>
      <c r="AQ830" s="17"/>
      <c r="AR830" s="17"/>
      <c r="AS830" s="17"/>
    </row>
    <row r="831" spans="41:45" x14ac:dyDescent="0.4">
      <c r="AO831" s="17"/>
      <c r="AP831" s="17"/>
      <c r="AQ831" s="17"/>
      <c r="AR831" s="17"/>
      <c r="AS831" s="17"/>
    </row>
    <row r="832" spans="41:45" x14ac:dyDescent="0.4">
      <c r="AO832" s="17"/>
      <c r="AP832" s="17"/>
      <c r="AQ832" s="17"/>
      <c r="AR832" s="17"/>
      <c r="AS832" s="17"/>
    </row>
    <row r="833" spans="41:45" x14ac:dyDescent="0.4">
      <c r="AO833" s="17"/>
      <c r="AP833" s="17"/>
      <c r="AQ833" s="17"/>
      <c r="AR833" s="17"/>
      <c r="AS833" s="17"/>
    </row>
    <row r="834" spans="41:45" x14ac:dyDescent="0.4">
      <c r="AO834" s="17"/>
      <c r="AP834" s="17"/>
      <c r="AQ834" s="17"/>
      <c r="AR834" s="17"/>
      <c r="AS834" s="17"/>
    </row>
    <row r="835" spans="41:45" x14ac:dyDescent="0.4">
      <c r="AO835" s="17"/>
      <c r="AP835" s="17"/>
      <c r="AQ835" s="17"/>
      <c r="AR835" s="17"/>
      <c r="AS835" s="17"/>
    </row>
    <row r="836" spans="41:45" x14ac:dyDescent="0.4">
      <c r="AO836" s="17"/>
      <c r="AP836" s="17"/>
      <c r="AQ836" s="17"/>
      <c r="AR836" s="17"/>
      <c r="AS836" s="17"/>
    </row>
    <row r="837" spans="41:45" x14ac:dyDescent="0.4">
      <c r="AO837" s="17"/>
      <c r="AP837" s="17"/>
      <c r="AQ837" s="17"/>
      <c r="AR837" s="17"/>
      <c r="AS837" s="17"/>
    </row>
    <row r="838" spans="41:45" x14ac:dyDescent="0.4">
      <c r="AO838" s="17"/>
      <c r="AP838" s="17"/>
      <c r="AQ838" s="17"/>
      <c r="AR838" s="17"/>
      <c r="AS838" s="17"/>
    </row>
    <row r="839" spans="41:45" x14ac:dyDescent="0.4">
      <c r="AO839" s="17"/>
      <c r="AP839" s="17"/>
      <c r="AQ839" s="17"/>
      <c r="AR839" s="17"/>
      <c r="AS839" s="17"/>
    </row>
    <row r="840" spans="41:45" x14ac:dyDescent="0.4">
      <c r="AO840" s="17"/>
      <c r="AP840" s="17"/>
      <c r="AQ840" s="17"/>
      <c r="AR840" s="17"/>
      <c r="AS840" s="17"/>
    </row>
    <row r="841" spans="41:45" x14ac:dyDescent="0.4">
      <c r="AO841" s="17"/>
      <c r="AP841" s="17"/>
      <c r="AQ841" s="17"/>
      <c r="AR841" s="17"/>
      <c r="AS841" s="17"/>
    </row>
    <row r="842" spans="41:45" x14ac:dyDescent="0.4">
      <c r="AO842" s="17"/>
      <c r="AP842" s="17"/>
      <c r="AQ842" s="17"/>
      <c r="AR842" s="17"/>
      <c r="AS842" s="17"/>
    </row>
    <row r="843" spans="41:45" x14ac:dyDescent="0.4">
      <c r="AO843" s="17"/>
      <c r="AP843" s="17"/>
      <c r="AQ843" s="17"/>
      <c r="AR843" s="17"/>
      <c r="AS843" s="17"/>
    </row>
    <row r="844" spans="41:45" x14ac:dyDescent="0.4">
      <c r="AO844" s="17"/>
      <c r="AP844" s="17"/>
      <c r="AQ844" s="17"/>
      <c r="AR844" s="17"/>
      <c r="AS844" s="17"/>
    </row>
    <row r="845" spans="41:45" x14ac:dyDescent="0.4">
      <c r="AO845" s="17"/>
      <c r="AP845" s="17"/>
      <c r="AQ845" s="17"/>
      <c r="AR845" s="17"/>
      <c r="AS845" s="17"/>
    </row>
    <row r="846" spans="41:45" x14ac:dyDescent="0.4">
      <c r="AO846" s="17"/>
      <c r="AP846" s="17"/>
      <c r="AQ846" s="17"/>
      <c r="AR846" s="17"/>
      <c r="AS846" s="17"/>
    </row>
    <row r="847" spans="41:45" x14ac:dyDescent="0.4">
      <c r="AO847" s="17"/>
      <c r="AP847" s="17"/>
      <c r="AQ847" s="17"/>
      <c r="AR847" s="17"/>
      <c r="AS847" s="17"/>
    </row>
    <row r="848" spans="41:45" x14ac:dyDescent="0.4">
      <c r="AO848" s="17"/>
      <c r="AP848" s="17"/>
      <c r="AQ848" s="17"/>
      <c r="AR848" s="17"/>
      <c r="AS848" s="17"/>
    </row>
    <row r="849" spans="41:45" x14ac:dyDescent="0.4">
      <c r="AO849" s="17"/>
      <c r="AP849" s="17"/>
      <c r="AQ849" s="17"/>
      <c r="AR849" s="17"/>
      <c r="AS849" s="17"/>
    </row>
    <row r="850" spans="41:45" x14ac:dyDescent="0.4">
      <c r="AO850" s="17"/>
      <c r="AP850" s="17"/>
      <c r="AQ850" s="17"/>
      <c r="AR850" s="17"/>
      <c r="AS850" s="17"/>
    </row>
    <row r="851" spans="41:45" x14ac:dyDescent="0.4">
      <c r="AO851" s="17"/>
      <c r="AP851" s="17"/>
      <c r="AQ851" s="17"/>
      <c r="AR851" s="17"/>
      <c r="AS851" s="17"/>
    </row>
    <row r="852" spans="41:45" x14ac:dyDescent="0.4">
      <c r="AO852" s="17"/>
      <c r="AP852" s="17"/>
      <c r="AQ852" s="17"/>
      <c r="AR852" s="17"/>
      <c r="AS852" s="17"/>
    </row>
    <row r="853" spans="41:45" x14ac:dyDescent="0.4">
      <c r="AO853" s="17"/>
      <c r="AP853" s="17"/>
      <c r="AQ853" s="17"/>
      <c r="AR853" s="17"/>
      <c r="AS853" s="17"/>
    </row>
    <row r="854" spans="41:45" x14ac:dyDescent="0.4">
      <c r="AO854" s="17"/>
      <c r="AP854" s="17"/>
      <c r="AQ854" s="17"/>
      <c r="AR854" s="17"/>
      <c r="AS854" s="17"/>
    </row>
    <row r="855" spans="41:45" x14ac:dyDescent="0.4">
      <c r="AO855" s="17"/>
      <c r="AP855" s="17"/>
      <c r="AQ855" s="17"/>
      <c r="AR855" s="17"/>
      <c r="AS855" s="17"/>
    </row>
    <row r="856" spans="41:45" x14ac:dyDescent="0.4">
      <c r="AO856" s="17"/>
      <c r="AP856" s="17"/>
      <c r="AQ856" s="17"/>
      <c r="AR856" s="17"/>
      <c r="AS856" s="17"/>
    </row>
    <row r="857" spans="41:45" x14ac:dyDescent="0.4">
      <c r="AO857" s="17"/>
      <c r="AP857" s="17"/>
      <c r="AQ857" s="17"/>
      <c r="AR857" s="17"/>
      <c r="AS857" s="17"/>
    </row>
    <row r="858" spans="41:45" x14ac:dyDescent="0.4">
      <c r="AO858" s="17"/>
      <c r="AP858" s="17"/>
      <c r="AQ858" s="17"/>
      <c r="AR858" s="17"/>
      <c r="AS858" s="17"/>
    </row>
    <row r="859" spans="41:45" x14ac:dyDescent="0.4">
      <c r="AO859" s="17"/>
      <c r="AP859" s="17"/>
      <c r="AQ859" s="17"/>
      <c r="AR859" s="17"/>
      <c r="AS859" s="17"/>
    </row>
    <row r="860" spans="41:45" x14ac:dyDescent="0.4">
      <c r="AO860" s="17"/>
      <c r="AP860" s="17"/>
      <c r="AQ860" s="17"/>
      <c r="AR860" s="17"/>
      <c r="AS860" s="17"/>
    </row>
    <row r="861" spans="41:45" x14ac:dyDescent="0.4">
      <c r="AO861" s="17"/>
      <c r="AP861" s="17"/>
      <c r="AQ861" s="17"/>
      <c r="AR861" s="17"/>
      <c r="AS861" s="17"/>
    </row>
    <row r="862" spans="41:45" x14ac:dyDescent="0.4">
      <c r="AO862" s="17"/>
      <c r="AP862" s="17"/>
      <c r="AQ862" s="17"/>
      <c r="AR862" s="17"/>
      <c r="AS862" s="17"/>
    </row>
    <row r="863" spans="41:45" x14ac:dyDescent="0.4">
      <c r="AO863" s="17"/>
      <c r="AP863" s="17"/>
      <c r="AQ863" s="17"/>
      <c r="AR863" s="17"/>
      <c r="AS863" s="17"/>
    </row>
    <row r="864" spans="41:45" x14ac:dyDescent="0.4">
      <c r="AO864" s="17"/>
      <c r="AP864" s="17"/>
      <c r="AQ864" s="17"/>
      <c r="AR864" s="17"/>
      <c r="AS864" s="17"/>
    </row>
    <row r="865" spans="41:45" x14ac:dyDescent="0.4">
      <c r="AO865" s="17"/>
      <c r="AP865" s="17"/>
      <c r="AQ865" s="17"/>
      <c r="AR865" s="17"/>
      <c r="AS865" s="17"/>
    </row>
    <row r="866" spans="41:45" x14ac:dyDescent="0.4">
      <c r="AO866" s="17"/>
      <c r="AP866" s="17"/>
      <c r="AQ866" s="17"/>
      <c r="AR866" s="17"/>
      <c r="AS866" s="17"/>
    </row>
    <row r="867" spans="41:45" x14ac:dyDescent="0.4">
      <c r="AO867" s="17"/>
      <c r="AP867" s="17"/>
      <c r="AQ867" s="17"/>
      <c r="AR867" s="17"/>
      <c r="AS867" s="17"/>
    </row>
    <row r="868" spans="41:45" x14ac:dyDescent="0.4">
      <c r="AO868" s="17"/>
      <c r="AP868" s="17"/>
      <c r="AQ868" s="17"/>
      <c r="AR868" s="17"/>
      <c r="AS868" s="17"/>
    </row>
    <row r="869" spans="41:45" x14ac:dyDescent="0.4">
      <c r="AO869" s="17"/>
      <c r="AP869" s="17"/>
      <c r="AQ869" s="17"/>
      <c r="AR869" s="17"/>
      <c r="AS869" s="17"/>
    </row>
    <row r="870" spans="41:45" x14ac:dyDescent="0.4">
      <c r="AO870" s="17"/>
      <c r="AP870" s="17"/>
      <c r="AQ870" s="17"/>
      <c r="AR870" s="17"/>
      <c r="AS870" s="17"/>
    </row>
    <row r="871" spans="41:45" x14ac:dyDescent="0.4">
      <c r="AO871" s="17"/>
      <c r="AP871" s="17"/>
      <c r="AQ871" s="17"/>
      <c r="AR871" s="17"/>
      <c r="AS871" s="17"/>
    </row>
    <row r="872" spans="41:45" x14ac:dyDescent="0.4">
      <c r="AO872" s="17"/>
      <c r="AP872" s="17"/>
      <c r="AQ872" s="17"/>
      <c r="AR872" s="17"/>
      <c r="AS872" s="17"/>
    </row>
    <row r="873" spans="41:45" x14ac:dyDescent="0.4">
      <c r="AO873" s="17"/>
      <c r="AP873" s="17"/>
      <c r="AQ873" s="17"/>
      <c r="AR873" s="17"/>
      <c r="AS873" s="17"/>
    </row>
    <row r="874" spans="41:45" x14ac:dyDescent="0.4">
      <c r="AO874" s="17"/>
      <c r="AP874" s="17"/>
      <c r="AQ874" s="17"/>
      <c r="AR874" s="17"/>
      <c r="AS874" s="17"/>
    </row>
    <row r="875" spans="41:45" x14ac:dyDescent="0.4">
      <c r="AO875" s="17"/>
      <c r="AP875" s="17"/>
      <c r="AQ875" s="17"/>
      <c r="AR875" s="17"/>
      <c r="AS875" s="17"/>
    </row>
    <row r="876" spans="41:45" x14ac:dyDescent="0.4">
      <c r="AO876" s="17"/>
      <c r="AP876" s="17"/>
      <c r="AQ876" s="17"/>
      <c r="AR876" s="17"/>
      <c r="AS876" s="17"/>
    </row>
    <row r="877" spans="41:45" x14ac:dyDescent="0.4">
      <c r="AO877" s="17"/>
      <c r="AP877" s="17"/>
      <c r="AQ877" s="17"/>
      <c r="AR877" s="17"/>
      <c r="AS877" s="17"/>
    </row>
    <row r="878" spans="41:45" x14ac:dyDescent="0.4">
      <c r="AO878" s="17"/>
      <c r="AP878" s="17"/>
      <c r="AQ878" s="17"/>
      <c r="AR878" s="17"/>
      <c r="AS878" s="17"/>
    </row>
    <row r="879" spans="41:45" x14ac:dyDescent="0.4">
      <c r="AO879" s="17"/>
      <c r="AP879" s="17"/>
      <c r="AQ879" s="17"/>
      <c r="AR879" s="17"/>
      <c r="AS879" s="17"/>
    </row>
    <row r="880" spans="41:45" x14ac:dyDescent="0.4">
      <c r="AO880" s="17"/>
      <c r="AP880" s="17"/>
      <c r="AQ880" s="17"/>
      <c r="AR880" s="17"/>
      <c r="AS880" s="17"/>
    </row>
    <row r="881" spans="41:45" x14ac:dyDescent="0.4">
      <c r="AO881" s="17"/>
      <c r="AP881" s="17"/>
      <c r="AQ881" s="17"/>
      <c r="AR881" s="17"/>
      <c r="AS881" s="17"/>
    </row>
    <row r="882" spans="41:45" x14ac:dyDescent="0.4">
      <c r="AO882" s="17"/>
      <c r="AP882" s="17"/>
      <c r="AQ882" s="17"/>
      <c r="AR882" s="17"/>
      <c r="AS882" s="17"/>
    </row>
    <row r="883" spans="41:45" x14ac:dyDescent="0.4">
      <c r="AO883" s="17"/>
      <c r="AP883" s="17"/>
      <c r="AQ883" s="17"/>
      <c r="AR883" s="17"/>
      <c r="AS883" s="17"/>
    </row>
    <row r="884" spans="41:45" x14ac:dyDescent="0.4">
      <c r="AO884" s="17"/>
      <c r="AP884" s="17"/>
      <c r="AQ884" s="17"/>
      <c r="AR884" s="17"/>
      <c r="AS884" s="17"/>
    </row>
    <row r="885" spans="41:45" x14ac:dyDescent="0.4">
      <c r="AO885" s="17"/>
      <c r="AP885" s="17"/>
      <c r="AQ885" s="17"/>
      <c r="AR885" s="17"/>
      <c r="AS885" s="17"/>
    </row>
    <row r="886" spans="41:45" x14ac:dyDescent="0.4">
      <c r="AO886" s="17"/>
      <c r="AP886" s="17"/>
      <c r="AQ886" s="17"/>
      <c r="AR886" s="17"/>
      <c r="AS886" s="17"/>
    </row>
    <row r="887" spans="41:45" x14ac:dyDescent="0.4">
      <c r="AO887" s="17"/>
      <c r="AP887" s="17"/>
      <c r="AQ887" s="17"/>
      <c r="AR887" s="17"/>
      <c r="AS887" s="17"/>
    </row>
    <row r="888" spans="41:45" x14ac:dyDescent="0.4">
      <c r="AO888" s="17"/>
      <c r="AP888" s="17"/>
      <c r="AQ888" s="17"/>
      <c r="AR888" s="17"/>
      <c r="AS888" s="17"/>
    </row>
    <row r="889" spans="41:45" x14ac:dyDescent="0.4">
      <c r="AO889" s="17"/>
      <c r="AP889" s="17"/>
      <c r="AQ889" s="17"/>
      <c r="AR889" s="17"/>
      <c r="AS889" s="17"/>
    </row>
    <row r="890" spans="41:45" x14ac:dyDescent="0.4">
      <c r="AO890" s="17"/>
      <c r="AP890" s="17"/>
      <c r="AQ890" s="17"/>
      <c r="AR890" s="17"/>
      <c r="AS890" s="17"/>
    </row>
    <row r="891" spans="41:45" x14ac:dyDescent="0.4">
      <c r="AO891" s="17"/>
      <c r="AP891" s="17"/>
      <c r="AQ891" s="17"/>
      <c r="AR891" s="17"/>
      <c r="AS891" s="17"/>
    </row>
    <row r="892" spans="41:45" x14ac:dyDescent="0.4">
      <c r="AO892" s="17"/>
      <c r="AP892" s="17"/>
      <c r="AQ892" s="17"/>
      <c r="AR892" s="17"/>
      <c r="AS892" s="17"/>
    </row>
    <row r="893" spans="41:45" x14ac:dyDescent="0.4">
      <c r="AO893" s="17"/>
      <c r="AP893" s="17"/>
      <c r="AQ893" s="17"/>
      <c r="AR893" s="17"/>
      <c r="AS893" s="17"/>
    </row>
    <row r="894" spans="41:45" x14ac:dyDescent="0.4">
      <c r="AO894" s="17"/>
      <c r="AP894" s="17"/>
      <c r="AQ894" s="17"/>
      <c r="AR894" s="17"/>
      <c r="AS894" s="17"/>
    </row>
    <row r="895" spans="41:45" x14ac:dyDescent="0.4">
      <c r="AO895" s="17"/>
      <c r="AP895" s="17"/>
      <c r="AQ895" s="17"/>
      <c r="AR895" s="17"/>
      <c r="AS895" s="17"/>
    </row>
    <row r="896" spans="41:45" x14ac:dyDescent="0.4">
      <c r="AO896" s="17"/>
      <c r="AP896" s="17"/>
      <c r="AQ896" s="17"/>
      <c r="AR896" s="17"/>
      <c r="AS896" s="17"/>
    </row>
    <row r="897" spans="41:45" x14ac:dyDescent="0.4">
      <c r="AO897" s="17"/>
      <c r="AP897" s="17"/>
      <c r="AQ897" s="17"/>
      <c r="AR897" s="17"/>
      <c r="AS897" s="17"/>
    </row>
    <row r="898" spans="41:45" x14ac:dyDescent="0.4">
      <c r="AO898" s="17"/>
      <c r="AP898" s="17"/>
      <c r="AQ898" s="17"/>
      <c r="AR898" s="17"/>
      <c r="AS898" s="17"/>
    </row>
    <row r="899" spans="41:45" x14ac:dyDescent="0.4">
      <c r="AO899" s="17"/>
      <c r="AP899" s="17"/>
      <c r="AQ899" s="17"/>
      <c r="AR899" s="17"/>
      <c r="AS899" s="17"/>
    </row>
    <row r="900" spans="41:45" x14ac:dyDescent="0.4">
      <c r="AO900" s="17"/>
      <c r="AP900" s="17"/>
      <c r="AQ900" s="17"/>
      <c r="AR900" s="17"/>
      <c r="AS900" s="17"/>
    </row>
    <row r="901" spans="41:45" x14ac:dyDescent="0.4">
      <c r="AO901" s="17"/>
      <c r="AP901" s="17"/>
      <c r="AQ901" s="17"/>
      <c r="AR901" s="17"/>
      <c r="AS901" s="17"/>
    </row>
    <row r="902" spans="41:45" x14ac:dyDescent="0.4">
      <c r="AO902" s="17"/>
      <c r="AP902" s="17"/>
      <c r="AQ902" s="17"/>
      <c r="AR902" s="17"/>
      <c r="AS902" s="17"/>
    </row>
    <row r="903" spans="41:45" x14ac:dyDescent="0.4">
      <c r="AO903" s="17"/>
      <c r="AP903" s="17"/>
      <c r="AQ903" s="17"/>
      <c r="AR903" s="17"/>
      <c r="AS903" s="17"/>
    </row>
    <row r="904" spans="41:45" x14ac:dyDescent="0.4">
      <c r="AO904" s="17"/>
      <c r="AP904" s="17"/>
      <c r="AQ904" s="17"/>
      <c r="AR904" s="17"/>
      <c r="AS904" s="17"/>
    </row>
    <row r="905" spans="41:45" x14ac:dyDescent="0.4">
      <c r="AO905" s="17"/>
      <c r="AP905" s="17"/>
      <c r="AQ905" s="17"/>
      <c r="AR905" s="17"/>
      <c r="AS905" s="17"/>
    </row>
    <row r="906" spans="41:45" x14ac:dyDescent="0.4">
      <c r="AO906" s="17"/>
      <c r="AP906" s="17"/>
      <c r="AQ906" s="17"/>
      <c r="AR906" s="17"/>
      <c r="AS906" s="17"/>
    </row>
    <row r="907" spans="41:45" x14ac:dyDescent="0.4">
      <c r="AO907" s="17"/>
      <c r="AP907" s="17"/>
      <c r="AQ907" s="17"/>
      <c r="AR907" s="17"/>
      <c r="AS907" s="17"/>
    </row>
    <row r="908" spans="41:45" x14ac:dyDescent="0.4">
      <c r="AO908" s="17"/>
      <c r="AP908" s="17"/>
      <c r="AQ908" s="17"/>
      <c r="AR908" s="17"/>
      <c r="AS908" s="17"/>
    </row>
    <row r="909" spans="41:45" x14ac:dyDescent="0.4">
      <c r="AO909" s="17"/>
      <c r="AP909" s="17"/>
      <c r="AQ909" s="17"/>
      <c r="AR909" s="17"/>
      <c r="AS909" s="17"/>
    </row>
    <row r="910" spans="41:45" x14ac:dyDescent="0.4">
      <c r="AO910" s="17"/>
      <c r="AP910" s="17"/>
      <c r="AQ910" s="17"/>
      <c r="AR910" s="17"/>
      <c r="AS910" s="17"/>
    </row>
    <row r="911" spans="41:45" x14ac:dyDescent="0.4">
      <c r="AO911" s="17"/>
      <c r="AP911" s="17"/>
      <c r="AQ911" s="17"/>
      <c r="AR911" s="17"/>
      <c r="AS911" s="17"/>
    </row>
    <row r="912" spans="41:45" x14ac:dyDescent="0.4">
      <c r="AO912" s="17"/>
      <c r="AP912" s="17"/>
      <c r="AQ912" s="17"/>
      <c r="AR912" s="17"/>
      <c r="AS912" s="17"/>
    </row>
    <row r="913" spans="41:45" x14ac:dyDescent="0.4">
      <c r="AO913" s="17"/>
      <c r="AP913" s="17"/>
      <c r="AQ913" s="17"/>
      <c r="AR913" s="17"/>
      <c r="AS913" s="17"/>
    </row>
    <row r="914" spans="41:45" x14ac:dyDescent="0.4">
      <c r="AO914" s="17"/>
      <c r="AP914" s="17"/>
      <c r="AQ914" s="17"/>
      <c r="AR914" s="17"/>
      <c r="AS914" s="17"/>
    </row>
    <row r="915" spans="41:45" x14ac:dyDescent="0.4">
      <c r="AO915" s="17"/>
      <c r="AP915" s="17"/>
      <c r="AQ915" s="17"/>
      <c r="AR915" s="17"/>
      <c r="AS915" s="17"/>
    </row>
    <row r="916" spans="41:45" x14ac:dyDescent="0.4">
      <c r="AO916" s="17"/>
      <c r="AP916" s="17"/>
      <c r="AQ916" s="17"/>
      <c r="AR916" s="17"/>
      <c r="AS916" s="17"/>
    </row>
    <row r="917" spans="41:45" x14ac:dyDescent="0.4">
      <c r="AO917" s="17"/>
      <c r="AP917" s="17"/>
      <c r="AQ917" s="17"/>
      <c r="AR917" s="17"/>
      <c r="AS917" s="17"/>
    </row>
    <row r="918" spans="41:45" x14ac:dyDescent="0.4">
      <c r="AO918" s="17"/>
      <c r="AP918" s="17"/>
      <c r="AQ918" s="17"/>
      <c r="AR918" s="17"/>
      <c r="AS918" s="17"/>
    </row>
    <row r="919" spans="41:45" x14ac:dyDescent="0.4">
      <c r="AO919" s="17"/>
      <c r="AP919" s="17"/>
      <c r="AQ919" s="17"/>
      <c r="AR919" s="17"/>
      <c r="AS919" s="17"/>
    </row>
    <row r="920" spans="41:45" x14ac:dyDescent="0.4">
      <c r="AO920" s="17"/>
      <c r="AP920" s="17"/>
      <c r="AQ920" s="17"/>
      <c r="AR920" s="17"/>
      <c r="AS920" s="17"/>
    </row>
    <row r="921" spans="41:45" x14ac:dyDescent="0.4">
      <c r="AO921" s="17"/>
      <c r="AP921" s="17"/>
      <c r="AQ921" s="17"/>
      <c r="AR921" s="17"/>
      <c r="AS921" s="17"/>
    </row>
    <row r="922" spans="41:45" x14ac:dyDescent="0.4">
      <c r="AO922" s="17"/>
      <c r="AP922" s="17"/>
      <c r="AQ922" s="17"/>
      <c r="AR922" s="17"/>
      <c r="AS922" s="17"/>
    </row>
    <row r="923" spans="41:45" x14ac:dyDescent="0.4">
      <c r="AO923" s="17"/>
      <c r="AP923" s="17"/>
      <c r="AQ923" s="17"/>
      <c r="AR923" s="17"/>
      <c r="AS923" s="17"/>
    </row>
    <row r="924" spans="41:45" x14ac:dyDescent="0.4">
      <c r="AO924" s="17"/>
      <c r="AP924" s="17"/>
      <c r="AQ924" s="17"/>
      <c r="AR924" s="17"/>
      <c r="AS924" s="17"/>
    </row>
    <row r="925" spans="41:45" x14ac:dyDescent="0.4">
      <c r="AO925" s="17"/>
      <c r="AP925" s="17"/>
      <c r="AQ925" s="17"/>
      <c r="AR925" s="17"/>
      <c r="AS925" s="17"/>
    </row>
    <row r="926" spans="41:45" x14ac:dyDescent="0.4">
      <c r="AO926" s="17"/>
      <c r="AP926" s="17"/>
      <c r="AQ926" s="17"/>
      <c r="AR926" s="17"/>
      <c r="AS926" s="17"/>
    </row>
    <row r="927" spans="41:45" x14ac:dyDescent="0.4">
      <c r="AO927" s="17"/>
      <c r="AP927" s="17"/>
      <c r="AQ927" s="17"/>
      <c r="AR927" s="17"/>
      <c r="AS927" s="17"/>
    </row>
    <row r="928" spans="41:45" x14ac:dyDescent="0.4">
      <c r="AO928" s="17"/>
      <c r="AP928" s="17"/>
      <c r="AQ928" s="17"/>
      <c r="AR928" s="17"/>
      <c r="AS928" s="17"/>
    </row>
    <row r="929" spans="41:45" x14ac:dyDescent="0.4">
      <c r="AO929" s="17"/>
      <c r="AP929" s="17"/>
      <c r="AQ929" s="17"/>
      <c r="AR929" s="17"/>
      <c r="AS929" s="17"/>
    </row>
    <row r="930" spans="41:45" x14ac:dyDescent="0.4">
      <c r="AO930" s="17"/>
      <c r="AP930" s="17"/>
      <c r="AQ930" s="17"/>
      <c r="AR930" s="17"/>
      <c r="AS930" s="17"/>
    </row>
    <row r="931" spans="41:45" x14ac:dyDescent="0.4">
      <c r="AO931" s="17"/>
      <c r="AP931" s="17"/>
      <c r="AQ931" s="17"/>
      <c r="AR931" s="17"/>
      <c r="AS931" s="17"/>
    </row>
    <row r="932" spans="41:45" x14ac:dyDescent="0.4">
      <c r="AO932" s="17"/>
      <c r="AP932" s="17"/>
      <c r="AQ932" s="17"/>
      <c r="AR932" s="17"/>
      <c r="AS932" s="17"/>
    </row>
    <row r="933" spans="41:45" x14ac:dyDescent="0.4">
      <c r="AO933" s="17"/>
      <c r="AP933" s="17"/>
      <c r="AQ933" s="17"/>
      <c r="AR933" s="17"/>
      <c r="AS933" s="17"/>
    </row>
    <row r="934" spans="41:45" x14ac:dyDescent="0.4">
      <c r="AO934" s="17"/>
      <c r="AP934" s="17"/>
      <c r="AQ934" s="17"/>
      <c r="AR934" s="17"/>
      <c r="AS934" s="17"/>
    </row>
    <row r="935" spans="41:45" x14ac:dyDescent="0.4">
      <c r="AO935" s="17"/>
      <c r="AP935" s="17"/>
      <c r="AQ935" s="17"/>
      <c r="AR935" s="17"/>
      <c r="AS935" s="17"/>
    </row>
    <row r="936" spans="41:45" x14ac:dyDescent="0.4">
      <c r="AO936" s="17"/>
      <c r="AP936" s="17"/>
      <c r="AQ936" s="17"/>
      <c r="AR936" s="17"/>
      <c r="AS936" s="17"/>
    </row>
    <row r="937" spans="41:45" x14ac:dyDescent="0.4">
      <c r="AO937" s="17"/>
      <c r="AP937" s="17"/>
      <c r="AQ937" s="17"/>
      <c r="AR937" s="17"/>
      <c r="AS937" s="17"/>
    </row>
    <row r="938" spans="41:45" x14ac:dyDescent="0.4">
      <c r="AO938" s="17"/>
      <c r="AP938" s="17"/>
      <c r="AQ938" s="17"/>
      <c r="AR938" s="17"/>
      <c r="AS938" s="17"/>
    </row>
    <row r="939" spans="41:45" x14ac:dyDescent="0.4">
      <c r="AO939" s="17"/>
      <c r="AP939" s="17"/>
      <c r="AQ939" s="17"/>
      <c r="AR939" s="17"/>
      <c r="AS939" s="17"/>
    </row>
    <row r="940" spans="41:45" x14ac:dyDescent="0.4">
      <c r="AO940" s="17"/>
      <c r="AP940" s="17"/>
      <c r="AQ940" s="17"/>
      <c r="AR940" s="17"/>
      <c r="AS940" s="17"/>
    </row>
    <row r="941" spans="41:45" x14ac:dyDescent="0.4">
      <c r="AO941" s="17"/>
      <c r="AP941" s="17"/>
      <c r="AQ941" s="17"/>
      <c r="AR941" s="17"/>
      <c r="AS941" s="17"/>
    </row>
    <row r="942" spans="41:45" x14ac:dyDescent="0.4">
      <c r="AO942" s="17"/>
      <c r="AP942" s="17"/>
      <c r="AQ942" s="17"/>
      <c r="AR942" s="17"/>
      <c r="AS942" s="17"/>
    </row>
    <row r="943" spans="41:45" x14ac:dyDescent="0.4">
      <c r="AO943" s="17"/>
      <c r="AP943" s="17"/>
      <c r="AQ943" s="17"/>
      <c r="AR943" s="17"/>
      <c r="AS943" s="17"/>
    </row>
    <row r="944" spans="41:45" x14ac:dyDescent="0.4">
      <c r="AO944" s="17"/>
      <c r="AP944" s="17"/>
      <c r="AQ944" s="17"/>
      <c r="AR944" s="17"/>
      <c r="AS944" s="17"/>
    </row>
    <row r="945" spans="41:45" x14ac:dyDescent="0.4">
      <c r="AO945" s="17"/>
      <c r="AP945" s="17"/>
      <c r="AQ945" s="17"/>
      <c r="AR945" s="17"/>
      <c r="AS945" s="17"/>
    </row>
    <row r="946" spans="41:45" x14ac:dyDescent="0.4">
      <c r="AO946" s="17"/>
      <c r="AP946" s="17"/>
      <c r="AQ946" s="17"/>
      <c r="AR946" s="17"/>
      <c r="AS946" s="17"/>
    </row>
    <row r="947" spans="41:45" x14ac:dyDescent="0.4">
      <c r="AO947" s="17"/>
      <c r="AP947" s="17"/>
      <c r="AQ947" s="17"/>
      <c r="AR947" s="17"/>
      <c r="AS947" s="17"/>
    </row>
    <row r="948" spans="41:45" x14ac:dyDescent="0.4">
      <c r="AO948" s="17"/>
      <c r="AP948" s="17"/>
      <c r="AQ948" s="17"/>
      <c r="AR948" s="17"/>
      <c r="AS948" s="17"/>
    </row>
    <row r="949" spans="41:45" x14ac:dyDescent="0.4">
      <c r="AO949" s="17"/>
      <c r="AP949" s="17"/>
      <c r="AQ949" s="17"/>
      <c r="AR949" s="17"/>
      <c r="AS949" s="17"/>
    </row>
    <row r="950" spans="41:45" x14ac:dyDescent="0.4">
      <c r="AO950" s="17"/>
      <c r="AP950" s="17"/>
      <c r="AQ950" s="17"/>
      <c r="AR950" s="17"/>
      <c r="AS950" s="17"/>
    </row>
    <row r="951" spans="41:45" x14ac:dyDescent="0.4">
      <c r="AO951" s="17"/>
      <c r="AP951" s="17"/>
      <c r="AQ951" s="17"/>
      <c r="AR951" s="17"/>
      <c r="AS951" s="17"/>
    </row>
    <row r="952" spans="41:45" x14ac:dyDescent="0.4">
      <c r="AO952" s="17"/>
      <c r="AP952" s="17"/>
      <c r="AQ952" s="17"/>
      <c r="AR952" s="17"/>
      <c r="AS952" s="17"/>
    </row>
    <row r="953" spans="41:45" x14ac:dyDescent="0.4">
      <c r="AO953" s="17"/>
      <c r="AP953" s="17"/>
      <c r="AQ953" s="17"/>
      <c r="AR953" s="17"/>
      <c r="AS953" s="17"/>
    </row>
    <row r="954" spans="41:45" x14ac:dyDescent="0.4">
      <c r="AO954" s="17"/>
      <c r="AP954" s="17"/>
      <c r="AQ954" s="17"/>
      <c r="AR954" s="17"/>
      <c r="AS954" s="17"/>
    </row>
    <row r="955" spans="41:45" x14ac:dyDescent="0.4">
      <c r="AO955" s="17"/>
      <c r="AP955" s="17"/>
      <c r="AQ955" s="17"/>
      <c r="AR955" s="17"/>
      <c r="AS955" s="17"/>
    </row>
    <row r="956" spans="41:45" x14ac:dyDescent="0.4">
      <c r="AO956" s="17"/>
      <c r="AP956" s="17"/>
      <c r="AQ956" s="17"/>
      <c r="AR956" s="17"/>
      <c r="AS956" s="17"/>
    </row>
    <row r="957" spans="41:45" x14ac:dyDescent="0.4">
      <c r="AO957" s="17"/>
      <c r="AP957" s="17"/>
      <c r="AQ957" s="17"/>
      <c r="AR957" s="17"/>
      <c r="AS957" s="17"/>
    </row>
    <row r="958" spans="41:45" x14ac:dyDescent="0.4">
      <c r="AO958" s="17"/>
      <c r="AP958" s="17"/>
      <c r="AQ958" s="17"/>
      <c r="AR958" s="17"/>
      <c r="AS958" s="17"/>
    </row>
    <row r="959" spans="41:45" x14ac:dyDescent="0.4">
      <c r="AO959" s="17"/>
      <c r="AP959" s="17"/>
      <c r="AQ959" s="17"/>
      <c r="AR959" s="17"/>
      <c r="AS959" s="17"/>
    </row>
    <row r="960" spans="41:45" x14ac:dyDescent="0.4">
      <c r="AO960" s="17"/>
      <c r="AP960" s="17"/>
      <c r="AQ960" s="17"/>
      <c r="AR960" s="17"/>
      <c r="AS960" s="17"/>
    </row>
    <row r="961" spans="41:45" x14ac:dyDescent="0.4">
      <c r="AO961" s="17"/>
      <c r="AP961" s="17"/>
      <c r="AQ961" s="17"/>
      <c r="AR961" s="17"/>
      <c r="AS961" s="17"/>
    </row>
    <row r="962" spans="41:45" x14ac:dyDescent="0.4">
      <c r="AO962" s="17"/>
      <c r="AP962" s="17"/>
      <c r="AQ962" s="17"/>
      <c r="AR962" s="17"/>
      <c r="AS962" s="17"/>
    </row>
    <row r="963" spans="41:45" x14ac:dyDescent="0.4">
      <c r="AO963" s="17"/>
      <c r="AP963" s="17"/>
      <c r="AQ963" s="17"/>
      <c r="AR963" s="17"/>
      <c r="AS963" s="17"/>
    </row>
    <row r="964" spans="41:45" x14ac:dyDescent="0.4">
      <c r="AO964" s="17"/>
      <c r="AP964" s="17"/>
      <c r="AQ964" s="17"/>
      <c r="AR964" s="17"/>
      <c r="AS964" s="17"/>
    </row>
    <row r="965" spans="41:45" x14ac:dyDescent="0.4">
      <c r="AO965" s="17"/>
      <c r="AP965" s="17"/>
      <c r="AQ965" s="17"/>
      <c r="AR965" s="17"/>
      <c r="AS965" s="17"/>
    </row>
    <row r="966" spans="41:45" x14ac:dyDescent="0.4">
      <c r="AO966" s="17"/>
      <c r="AP966" s="17"/>
      <c r="AQ966" s="17"/>
      <c r="AR966" s="17"/>
      <c r="AS966" s="17"/>
    </row>
    <row r="967" spans="41:45" x14ac:dyDescent="0.4">
      <c r="AO967" s="17"/>
      <c r="AP967" s="17"/>
      <c r="AQ967" s="17"/>
      <c r="AR967" s="17"/>
      <c r="AS967" s="17"/>
    </row>
    <row r="968" spans="41:45" x14ac:dyDescent="0.4">
      <c r="AO968" s="17"/>
      <c r="AP968" s="17"/>
      <c r="AQ968" s="17"/>
      <c r="AR968" s="17"/>
      <c r="AS968" s="17"/>
    </row>
    <row r="969" spans="41:45" x14ac:dyDescent="0.4">
      <c r="AO969" s="17"/>
      <c r="AP969" s="17"/>
      <c r="AQ969" s="17"/>
      <c r="AR969" s="17"/>
      <c r="AS969" s="17"/>
    </row>
    <row r="970" spans="41:45" x14ac:dyDescent="0.4">
      <c r="AO970" s="17"/>
      <c r="AP970" s="17"/>
      <c r="AQ970" s="17"/>
      <c r="AR970" s="17"/>
      <c r="AS970" s="17"/>
    </row>
    <row r="971" spans="41:45" x14ac:dyDescent="0.4">
      <c r="AO971" s="17"/>
      <c r="AP971" s="17"/>
      <c r="AQ971" s="17"/>
      <c r="AR971" s="17"/>
      <c r="AS971" s="17"/>
    </row>
    <row r="972" spans="41:45" x14ac:dyDescent="0.4">
      <c r="AO972" s="17"/>
      <c r="AP972" s="17"/>
      <c r="AQ972" s="17"/>
      <c r="AR972" s="17"/>
      <c r="AS972" s="17"/>
    </row>
    <row r="973" spans="41:45" x14ac:dyDescent="0.4">
      <c r="AO973" s="17"/>
      <c r="AP973" s="17"/>
      <c r="AQ973" s="17"/>
      <c r="AR973" s="17"/>
      <c r="AS973" s="17"/>
    </row>
    <row r="974" spans="41:45" x14ac:dyDescent="0.4">
      <c r="AO974" s="17"/>
      <c r="AP974" s="17"/>
      <c r="AQ974" s="17"/>
      <c r="AR974" s="17"/>
      <c r="AS974" s="17"/>
    </row>
    <row r="975" spans="41:45" x14ac:dyDescent="0.4">
      <c r="AO975" s="17"/>
      <c r="AP975" s="17"/>
      <c r="AQ975" s="17"/>
      <c r="AR975" s="17"/>
      <c r="AS975" s="17"/>
    </row>
    <row r="976" spans="41:45" x14ac:dyDescent="0.4">
      <c r="AO976" s="17"/>
      <c r="AP976" s="17"/>
      <c r="AQ976" s="17"/>
      <c r="AR976" s="17"/>
      <c r="AS976" s="17"/>
    </row>
    <row r="977" spans="41:45" x14ac:dyDescent="0.4">
      <c r="AO977" s="17"/>
      <c r="AP977" s="17"/>
      <c r="AQ977" s="17"/>
      <c r="AR977" s="17"/>
      <c r="AS977" s="17"/>
    </row>
    <row r="978" spans="41:45" x14ac:dyDescent="0.4">
      <c r="AO978" s="17"/>
      <c r="AP978" s="17"/>
      <c r="AQ978" s="17"/>
      <c r="AR978" s="17"/>
      <c r="AS978" s="17"/>
    </row>
    <row r="979" spans="41:45" x14ac:dyDescent="0.4">
      <c r="AO979" s="17"/>
      <c r="AP979" s="17"/>
      <c r="AQ979" s="17"/>
      <c r="AR979" s="17"/>
      <c r="AS979" s="17"/>
    </row>
    <row r="980" spans="41:45" x14ac:dyDescent="0.4">
      <c r="AO980" s="17"/>
      <c r="AP980" s="17"/>
      <c r="AQ980" s="17"/>
      <c r="AR980" s="17"/>
      <c r="AS980" s="17"/>
    </row>
    <row r="981" spans="41:45" x14ac:dyDescent="0.4">
      <c r="AO981" s="17"/>
      <c r="AP981" s="17"/>
      <c r="AQ981" s="17"/>
      <c r="AR981" s="17"/>
      <c r="AS981" s="17"/>
    </row>
    <row r="982" spans="41:45" x14ac:dyDescent="0.4">
      <c r="AO982" s="17"/>
      <c r="AP982" s="17"/>
      <c r="AQ982" s="17"/>
      <c r="AR982" s="17"/>
      <c r="AS982" s="17"/>
    </row>
    <row r="983" spans="41:45" x14ac:dyDescent="0.4">
      <c r="AO983" s="17"/>
      <c r="AP983" s="17"/>
      <c r="AQ983" s="17"/>
      <c r="AR983" s="17"/>
      <c r="AS983" s="17"/>
    </row>
    <row r="984" spans="41:45" x14ac:dyDescent="0.4">
      <c r="AO984" s="17"/>
      <c r="AP984" s="17"/>
      <c r="AQ984" s="17"/>
      <c r="AR984" s="17"/>
      <c r="AS984" s="17"/>
    </row>
    <row r="985" spans="41:45" x14ac:dyDescent="0.4">
      <c r="AO985" s="17"/>
      <c r="AP985" s="17"/>
      <c r="AQ985" s="17"/>
      <c r="AR985" s="17"/>
      <c r="AS985" s="17"/>
    </row>
    <row r="986" spans="41:45" x14ac:dyDescent="0.4">
      <c r="AO986" s="17"/>
      <c r="AP986" s="17"/>
      <c r="AQ986" s="17"/>
      <c r="AR986" s="17"/>
      <c r="AS986" s="17"/>
    </row>
    <row r="987" spans="41:45" x14ac:dyDescent="0.4">
      <c r="AO987" s="17"/>
      <c r="AP987" s="17"/>
      <c r="AQ987" s="17"/>
      <c r="AR987" s="17"/>
      <c r="AS987" s="17"/>
    </row>
    <row r="988" spans="41:45" x14ac:dyDescent="0.4">
      <c r="AO988" s="17"/>
      <c r="AP988" s="17"/>
      <c r="AQ988" s="17"/>
      <c r="AR988" s="17"/>
      <c r="AS988" s="17"/>
    </row>
    <row r="989" spans="41:45" x14ac:dyDescent="0.4">
      <c r="AO989" s="17"/>
      <c r="AP989" s="17"/>
      <c r="AQ989" s="17"/>
      <c r="AR989" s="17"/>
      <c r="AS989" s="17"/>
    </row>
    <row r="990" spans="41:45" x14ac:dyDescent="0.4">
      <c r="AO990" s="17"/>
      <c r="AP990" s="17"/>
      <c r="AQ990" s="17"/>
      <c r="AR990" s="17"/>
      <c r="AS990" s="17"/>
    </row>
    <row r="991" spans="41:45" x14ac:dyDescent="0.4">
      <c r="AO991" s="17"/>
      <c r="AP991" s="17"/>
      <c r="AQ991" s="17"/>
      <c r="AR991" s="17"/>
      <c r="AS991" s="17"/>
    </row>
    <row r="992" spans="41:45" x14ac:dyDescent="0.4">
      <c r="AO992" s="17"/>
      <c r="AP992" s="17"/>
      <c r="AQ992" s="17"/>
      <c r="AR992" s="17"/>
      <c r="AS992" s="17"/>
    </row>
    <row r="993" spans="41:45" x14ac:dyDescent="0.4">
      <c r="AO993" s="17"/>
      <c r="AP993" s="17"/>
      <c r="AQ993" s="17"/>
      <c r="AR993" s="17"/>
      <c r="AS993" s="17"/>
    </row>
    <row r="994" spans="41:45" x14ac:dyDescent="0.4">
      <c r="AO994" s="17"/>
      <c r="AP994" s="17"/>
      <c r="AQ994" s="17"/>
      <c r="AR994" s="17"/>
      <c r="AS994" s="17"/>
    </row>
    <row r="995" spans="41:45" x14ac:dyDescent="0.4">
      <c r="AO995" s="17"/>
      <c r="AP995" s="17"/>
      <c r="AQ995" s="17"/>
      <c r="AR995" s="17"/>
      <c r="AS995" s="17"/>
    </row>
    <row r="996" spans="41:45" x14ac:dyDescent="0.4">
      <c r="AO996" s="17"/>
      <c r="AP996" s="17"/>
      <c r="AQ996" s="17"/>
      <c r="AR996" s="17"/>
      <c r="AS996" s="17"/>
    </row>
    <row r="997" spans="41:45" x14ac:dyDescent="0.4">
      <c r="AO997" s="17"/>
      <c r="AP997" s="17"/>
      <c r="AQ997" s="17"/>
      <c r="AR997" s="17"/>
      <c r="AS997" s="17"/>
    </row>
    <row r="998" spans="41:45" x14ac:dyDescent="0.4">
      <c r="AO998" s="17"/>
      <c r="AP998" s="17"/>
      <c r="AQ998" s="17"/>
      <c r="AR998" s="17"/>
      <c r="AS998" s="17"/>
    </row>
    <row r="999" spans="41:45" x14ac:dyDescent="0.4">
      <c r="AO999" s="17"/>
      <c r="AP999" s="17"/>
      <c r="AQ999" s="17"/>
      <c r="AR999" s="17"/>
      <c r="AS999" s="17"/>
    </row>
    <row r="1000" spans="41:45" x14ac:dyDescent="0.4">
      <c r="AO1000" s="17"/>
      <c r="AP1000" s="17"/>
      <c r="AQ1000" s="17"/>
      <c r="AR1000" s="17"/>
      <c r="AS1000" s="17"/>
    </row>
    <row r="1001" spans="41:45" x14ac:dyDescent="0.4">
      <c r="AO1001" s="17"/>
      <c r="AP1001" s="17"/>
      <c r="AQ1001" s="17"/>
      <c r="AR1001" s="17"/>
      <c r="AS1001" s="17"/>
    </row>
    <row r="1002" spans="41:45" x14ac:dyDescent="0.4">
      <c r="AO1002" s="17"/>
      <c r="AP1002" s="17"/>
      <c r="AQ1002" s="17"/>
      <c r="AR1002" s="17"/>
      <c r="AS1002" s="17"/>
    </row>
    <row r="1003" spans="41:45" x14ac:dyDescent="0.4">
      <c r="AO1003" s="17"/>
      <c r="AP1003" s="17"/>
      <c r="AQ1003" s="17"/>
      <c r="AR1003" s="17"/>
      <c r="AS1003" s="17"/>
    </row>
    <row r="1004" spans="41:45" x14ac:dyDescent="0.4">
      <c r="AO1004" s="17"/>
      <c r="AP1004" s="17"/>
      <c r="AQ1004" s="17"/>
      <c r="AR1004" s="17"/>
      <c r="AS1004" s="17"/>
    </row>
    <row r="1005" spans="41:45" x14ac:dyDescent="0.4">
      <c r="AO1005" s="17"/>
      <c r="AP1005" s="17"/>
      <c r="AQ1005" s="17"/>
      <c r="AR1005" s="17"/>
      <c r="AS1005" s="17"/>
    </row>
    <row r="1006" spans="41:45" x14ac:dyDescent="0.4">
      <c r="AO1006" s="17"/>
      <c r="AP1006" s="17"/>
      <c r="AQ1006" s="17"/>
      <c r="AR1006" s="17"/>
      <c r="AS1006" s="17"/>
    </row>
    <row r="1007" spans="41:45" x14ac:dyDescent="0.4">
      <c r="AO1007" s="17"/>
      <c r="AP1007" s="17"/>
      <c r="AQ1007" s="17"/>
      <c r="AR1007" s="17"/>
      <c r="AS1007" s="17"/>
    </row>
    <row r="1008" spans="41:45" x14ac:dyDescent="0.4">
      <c r="AO1008" s="17"/>
      <c r="AP1008" s="17"/>
      <c r="AQ1008" s="17"/>
      <c r="AR1008" s="17"/>
      <c r="AS1008" s="17"/>
    </row>
    <row r="1009" spans="41:45" x14ac:dyDescent="0.4">
      <c r="AO1009" s="17"/>
      <c r="AP1009" s="17"/>
      <c r="AQ1009" s="17"/>
      <c r="AR1009" s="17"/>
      <c r="AS1009" s="17"/>
    </row>
    <row r="1010" spans="41:45" x14ac:dyDescent="0.4">
      <c r="AO1010" s="17"/>
      <c r="AP1010" s="17"/>
      <c r="AQ1010" s="17"/>
      <c r="AR1010" s="17"/>
      <c r="AS1010" s="17"/>
    </row>
    <row r="1011" spans="41:45" x14ac:dyDescent="0.4">
      <c r="AO1011" s="17"/>
      <c r="AP1011" s="17"/>
      <c r="AQ1011" s="17"/>
      <c r="AR1011" s="17"/>
      <c r="AS1011" s="17"/>
    </row>
    <row r="1012" spans="41:45" x14ac:dyDescent="0.4">
      <c r="AO1012" s="17"/>
      <c r="AP1012" s="17"/>
      <c r="AQ1012" s="17"/>
      <c r="AR1012" s="17"/>
      <c r="AS1012" s="17"/>
    </row>
    <row r="1013" spans="41:45" x14ac:dyDescent="0.4">
      <c r="AO1013" s="17"/>
      <c r="AP1013" s="17"/>
      <c r="AQ1013" s="17"/>
      <c r="AR1013" s="17"/>
      <c r="AS1013" s="17"/>
    </row>
    <row r="1014" spans="41:45" x14ac:dyDescent="0.4">
      <c r="AO1014" s="17"/>
      <c r="AP1014" s="17"/>
      <c r="AQ1014" s="17"/>
      <c r="AR1014" s="17"/>
      <c r="AS1014" s="17"/>
    </row>
    <row r="1015" spans="41:45" x14ac:dyDescent="0.4">
      <c r="AO1015" s="17"/>
      <c r="AP1015" s="17"/>
      <c r="AQ1015" s="17"/>
      <c r="AR1015" s="17"/>
      <c r="AS1015" s="17"/>
    </row>
    <row r="1016" spans="41:45" x14ac:dyDescent="0.4">
      <c r="AO1016" s="17"/>
      <c r="AP1016" s="17"/>
      <c r="AQ1016" s="17"/>
      <c r="AR1016" s="17"/>
      <c r="AS1016" s="17"/>
    </row>
    <row r="1017" spans="41:45" x14ac:dyDescent="0.4">
      <c r="AO1017" s="17"/>
      <c r="AP1017" s="17"/>
      <c r="AQ1017" s="17"/>
      <c r="AR1017" s="17"/>
      <c r="AS1017" s="17"/>
    </row>
    <row r="1018" spans="41:45" x14ac:dyDescent="0.4">
      <c r="AO1018" s="17"/>
      <c r="AP1018" s="17"/>
      <c r="AQ1018" s="17"/>
      <c r="AR1018" s="17"/>
      <c r="AS1018" s="17"/>
    </row>
    <row r="1019" spans="41:45" x14ac:dyDescent="0.4">
      <c r="AO1019" s="17"/>
      <c r="AP1019" s="17"/>
      <c r="AQ1019" s="17"/>
      <c r="AR1019" s="17"/>
      <c r="AS1019" s="17"/>
    </row>
    <row r="1020" spans="41:45" x14ac:dyDescent="0.4">
      <c r="AO1020" s="17"/>
      <c r="AP1020" s="17"/>
      <c r="AQ1020" s="17"/>
      <c r="AR1020" s="17"/>
      <c r="AS1020" s="17"/>
    </row>
    <row r="1021" spans="41:45" x14ac:dyDescent="0.4">
      <c r="AO1021" s="17"/>
      <c r="AP1021" s="17"/>
      <c r="AQ1021" s="17"/>
      <c r="AR1021" s="17"/>
      <c r="AS1021" s="17"/>
    </row>
    <row r="1022" spans="41:45" x14ac:dyDescent="0.4">
      <c r="AO1022" s="17"/>
      <c r="AP1022" s="17"/>
      <c r="AQ1022" s="17"/>
      <c r="AR1022" s="17"/>
      <c r="AS1022" s="17"/>
    </row>
    <row r="1023" spans="41:45" x14ac:dyDescent="0.4">
      <c r="AO1023" s="17"/>
      <c r="AP1023" s="17"/>
      <c r="AQ1023" s="17"/>
      <c r="AR1023" s="17"/>
      <c r="AS1023" s="17"/>
    </row>
    <row r="1024" spans="41:45" x14ac:dyDescent="0.4">
      <c r="AO1024" s="17"/>
      <c r="AP1024" s="17"/>
      <c r="AQ1024" s="17"/>
      <c r="AR1024" s="17"/>
      <c r="AS1024" s="17"/>
    </row>
    <row r="1025" spans="41:45" x14ac:dyDescent="0.4">
      <c r="AO1025" s="17"/>
      <c r="AP1025" s="17"/>
      <c r="AQ1025" s="17"/>
      <c r="AR1025" s="17"/>
      <c r="AS1025" s="17"/>
    </row>
    <row r="1026" spans="41:45" x14ac:dyDescent="0.4">
      <c r="AO1026" s="17"/>
      <c r="AP1026" s="17"/>
      <c r="AQ1026" s="17"/>
      <c r="AR1026" s="17"/>
      <c r="AS1026" s="17"/>
    </row>
    <row r="1027" spans="41:45" x14ac:dyDescent="0.4">
      <c r="AO1027" s="17"/>
      <c r="AP1027" s="17"/>
      <c r="AQ1027" s="17"/>
      <c r="AR1027" s="17"/>
      <c r="AS1027" s="17"/>
    </row>
    <row r="1028" spans="41:45" x14ac:dyDescent="0.4">
      <c r="AO1028" s="17"/>
      <c r="AP1028" s="17"/>
      <c r="AQ1028" s="17"/>
      <c r="AR1028" s="17"/>
      <c r="AS1028" s="17"/>
    </row>
    <row r="1029" spans="41:45" x14ac:dyDescent="0.4">
      <c r="AO1029" s="17"/>
      <c r="AP1029" s="17"/>
      <c r="AQ1029" s="17"/>
      <c r="AR1029" s="17"/>
      <c r="AS1029" s="17"/>
    </row>
    <row r="1030" spans="41:45" x14ac:dyDescent="0.4">
      <c r="AO1030" s="17"/>
      <c r="AP1030" s="17"/>
      <c r="AQ1030" s="17"/>
      <c r="AR1030" s="17"/>
      <c r="AS1030" s="17"/>
    </row>
    <row r="1031" spans="41:45" x14ac:dyDescent="0.4">
      <c r="AO1031" s="17"/>
      <c r="AP1031" s="17"/>
      <c r="AQ1031" s="17"/>
      <c r="AR1031" s="17"/>
      <c r="AS1031" s="17"/>
    </row>
    <row r="1032" spans="41:45" x14ac:dyDescent="0.4">
      <c r="AO1032" s="17"/>
      <c r="AP1032" s="17"/>
      <c r="AQ1032" s="17"/>
      <c r="AR1032" s="17"/>
      <c r="AS1032" s="17"/>
    </row>
    <row r="1033" spans="41:45" x14ac:dyDescent="0.4">
      <c r="AO1033" s="17"/>
      <c r="AP1033" s="17"/>
      <c r="AQ1033" s="17"/>
      <c r="AR1033" s="17"/>
      <c r="AS1033" s="17"/>
    </row>
    <row r="1034" spans="41:45" x14ac:dyDescent="0.4">
      <c r="AO1034" s="17"/>
      <c r="AP1034" s="17"/>
      <c r="AQ1034" s="17"/>
      <c r="AR1034" s="17"/>
      <c r="AS1034" s="17"/>
    </row>
    <row r="1035" spans="41:45" x14ac:dyDescent="0.4">
      <c r="AO1035" s="17"/>
      <c r="AP1035" s="17"/>
      <c r="AQ1035" s="17"/>
      <c r="AR1035" s="17"/>
      <c r="AS1035" s="17"/>
    </row>
    <row r="1036" spans="41:45" x14ac:dyDescent="0.4">
      <c r="AO1036" s="17"/>
      <c r="AP1036" s="17"/>
      <c r="AQ1036" s="17"/>
      <c r="AR1036" s="17"/>
      <c r="AS1036" s="17"/>
    </row>
    <row r="1037" spans="41:45" x14ac:dyDescent="0.4">
      <c r="AO1037" s="17"/>
      <c r="AP1037" s="17"/>
      <c r="AQ1037" s="17"/>
      <c r="AR1037" s="17"/>
      <c r="AS1037" s="17"/>
    </row>
    <row r="1038" spans="41:45" x14ac:dyDescent="0.4">
      <c r="AO1038" s="17"/>
      <c r="AP1038" s="17"/>
      <c r="AQ1038" s="17"/>
      <c r="AR1038" s="17"/>
      <c r="AS1038" s="17"/>
    </row>
    <row r="1039" spans="41:45" x14ac:dyDescent="0.4">
      <c r="AO1039" s="17"/>
      <c r="AP1039" s="17"/>
      <c r="AQ1039" s="17"/>
      <c r="AR1039" s="17"/>
      <c r="AS1039" s="17"/>
    </row>
    <row r="1040" spans="41:45" x14ac:dyDescent="0.4">
      <c r="AO1040" s="17"/>
      <c r="AP1040" s="17"/>
      <c r="AQ1040" s="17"/>
      <c r="AR1040" s="17"/>
      <c r="AS1040" s="17"/>
    </row>
    <row r="1041" spans="41:45" x14ac:dyDescent="0.4">
      <c r="AO1041" s="17"/>
      <c r="AP1041" s="17"/>
      <c r="AQ1041" s="17"/>
      <c r="AR1041" s="17"/>
      <c r="AS1041" s="17"/>
    </row>
    <row r="1042" spans="41:45" x14ac:dyDescent="0.4">
      <c r="AO1042" s="17"/>
      <c r="AP1042" s="17"/>
      <c r="AQ1042" s="17"/>
      <c r="AR1042" s="17"/>
      <c r="AS1042" s="17"/>
    </row>
    <row r="1043" spans="41:45" x14ac:dyDescent="0.4">
      <c r="AO1043" s="17"/>
      <c r="AP1043" s="17"/>
      <c r="AQ1043" s="17"/>
      <c r="AR1043" s="17"/>
      <c r="AS1043" s="17"/>
    </row>
    <row r="1044" spans="41:45" x14ac:dyDescent="0.4">
      <c r="AO1044" s="17"/>
      <c r="AP1044" s="17"/>
      <c r="AQ1044" s="17"/>
      <c r="AR1044" s="17"/>
      <c r="AS1044" s="17"/>
    </row>
    <row r="1045" spans="41:45" x14ac:dyDescent="0.4">
      <c r="AO1045" s="17"/>
      <c r="AP1045" s="17"/>
      <c r="AQ1045" s="17"/>
      <c r="AR1045" s="17"/>
      <c r="AS1045" s="17"/>
    </row>
    <row r="1046" spans="41:45" x14ac:dyDescent="0.4">
      <c r="AO1046" s="17"/>
      <c r="AP1046" s="17"/>
      <c r="AQ1046" s="17"/>
      <c r="AR1046" s="17"/>
      <c r="AS1046" s="17"/>
    </row>
    <row r="1047" spans="41:45" x14ac:dyDescent="0.4">
      <c r="AO1047" s="17"/>
      <c r="AP1047" s="17"/>
      <c r="AQ1047" s="17"/>
      <c r="AR1047" s="17"/>
      <c r="AS1047" s="17"/>
    </row>
    <row r="1048" spans="41:45" x14ac:dyDescent="0.4">
      <c r="AO1048" s="17"/>
      <c r="AP1048" s="17"/>
      <c r="AQ1048" s="17"/>
      <c r="AR1048" s="17"/>
      <c r="AS1048" s="17"/>
    </row>
    <row r="1049" spans="41:45" x14ac:dyDescent="0.4">
      <c r="AO1049" s="17"/>
      <c r="AP1049" s="17"/>
      <c r="AQ1049" s="17"/>
      <c r="AR1049" s="17"/>
      <c r="AS1049" s="17"/>
    </row>
    <row r="1050" spans="41:45" x14ac:dyDescent="0.4">
      <c r="AO1050" s="17"/>
      <c r="AP1050" s="17"/>
      <c r="AQ1050" s="17"/>
      <c r="AR1050" s="17"/>
      <c r="AS1050" s="17"/>
    </row>
    <row r="1051" spans="41:45" x14ac:dyDescent="0.4">
      <c r="AO1051" s="17"/>
      <c r="AP1051" s="17"/>
      <c r="AQ1051" s="17"/>
      <c r="AR1051" s="17"/>
      <c r="AS1051" s="17"/>
    </row>
    <row r="1052" spans="41:45" x14ac:dyDescent="0.4">
      <c r="AO1052" s="17"/>
      <c r="AP1052" s="17"/>
      <c r="AQ1052" s="17"/>
      <c r="AR1052" s="17"/>
      <c r="AS1052" s="17"/>
    </row>
    <row r="1053" spans="41:45" x14ac:dyDescent="0.4">
      <c r="AO1053" s="17"/>
      <c r="AP1053" s="17"/>
      <c r="AQ1053" s="17"/>
      <c r="AR1053" s="17"/>
      <c r="AS1053" s="17"/>
    </row>
    <row r="1054" spans="41:45" x14ac:dyDescent="0.4">
      <c r="AO1054" s="17"/>
      <c r="AP1054" s="17"/>
      <c r="AQ1054" s="17"/>
      <c r="AR1054" s="17"/>
      <c r="AS1054" s="17"/>
    </row>
    <row r="1055" spans="41:45" x14ac:dyDescent="0.4">
      <c r="AO1055" s="17"/>
      <c r="AP1055" s="17"/>
      <c r="AQ1055" s="17"/>
      <c r="AR1055" s="17"/>
      <c r="AS1055" s="17"/>
    </row>
    <row r="1056" spans="41:45" x14ac:dyDescent="0.4">
      <c r="AO1056" s="17"/>
      <c r="AP1056" s="17"/>
      <c r="AQ1056" s="17"/>
      <c r="AR1056" s="17"/>
      <c r="AS1056" s="17"/>
    </row>
    <row r="1057" spans="41:45" x14ac:dyDescent="0.4">
      <c r="AO1057" s="17"/>
      <c r="AP1057" s="17"/>
      <c r="AQ1057" s="17"/>
      <c r="AR1057" s="17"/>
      <c r="AS1057" s="17"/>
    </row>
    <row r="1058" spans="41:45" x14ac:dyDescent="0.4">
      <c r="AO1058" s="17"/>
      <c r="AP1058" s="17"/>
      <c r="AQ1058" s="17"/>
      <c r="AR1058" s="17"/>
      <c r="AS1058" s="17"/>
    </row>
    <row r="1059" spans="41:45" x14ac:dyDescent="0.4">
      <c r="AO1059" s="17"/>
      <c r="AP1059" s="17"/>
      <c r="AQ1059" s="17"/>
      <c r="AR1059" s="17"/>
      <c r="AS1059" s="17"/>
    </row>
    <row r="1060" spans="41:45" x14ac:dyDescent="0.4">
      <c r="AO1060" s="17"/>
      <c r="AP1060" s="17"/>
      <c r="AQ1060" s="17"/>
      <c r="AR1060" s="17"/>
      <c r="AS1060" s="17"/>
    </row>
    <row r="1061" spans="41:45" x14ac:dyDescent="0.4">
      <c r="AO1061" s="17"/>
      <c r="AP1061" s="17"/>
      <c r="AQ1061" s="17"/>
      <c r="AR1061" s="17"/>
      <c r="AS1061" s="17"/>
    </row>
    <row r="1062" spans="41:45" x14ac:dyDescent="0.4">
      <c r="AO1062" s="17"/>
      <c r="AP1062" s="17"/>
      <c r="AQ1062" s="17"/>
      <c r="AR1062" s="17"/>
      <c r="AS1062" s="17"/>
    </row>
    <row r="1063" spans="41:45" x14ac:dyDescent="0.4">
      <c r="AO1063" s="17"/>
      <c r="AP1063" s="17"/>
      <c r="AQ1063" s="17"/>
      <c r="AR1063" s="17"/>
      <c r="AS1063" s="17"/>
    </row>
    <row r="1064" spans="41:45" x14ac:dyDescent="0.4">
      <c r="AO1064" s="17"/>
      <c r="AP1064" s="17"/>
      <c r="AQ1064" s="17"/>
      <c r="AR1064" s="17"/>
      <c r="AS1064" s="17"/>
    </row>
    <row r="1065" spans="41:45" x14ac:dyDescent="0.4">
      <c r="AO1065" s="17"/>
      <c r="AP1065" s="17"/>
      <c r="AQ1065" s="17"/>
      <c r="AR1065" s="17"/>
      <c r="AS1065" s="17"/>
    </row>
    <row r="1066" spans="41:45" x14ac:dyDescent="0.4">
      <c r="AO1066" s="17"/>
      <c r="AP1066" s="17"/>
      <c r="AQ1066" s="17"/>
      <c r="AR1066" s="17"/>
      <c r="AS1066" s="17"/>
    </row>
    <row r="1067" spans="41:45" x14ac:dyDescent="0.4">
      <c r="AO1067" s="17"/>
      <c r="AP1067" s="17"/>
      <c r="AQ1067" s="17"/>
      <c r="AR1067" s="17"/>
      <c r="AS1067" s="17"/>
    </row>
    <row r="1068" spans="41:45" x14ac:dyDescent="0.4">
      <c r="AO1068" s="17"/>
      <c r="AP1068" s="17"/>
      <c r="AQ1068" s="17"/>
      <c r="AR1068" s="17"/>
      <c r="AS1068" s="17"/>
    </row>
    <row r="1069" spans="41:45" x14ac:dyDescent="0.4">
      <c r="AO1069" s="17"/>
      <c r="AP1069" s="17"/>
      <c r="AQ1069" s="17"/>
      <c r="AR1069" s="17"/>
      <c r="AS1069" s="17"/>
    </row>
    <row r="1070" spans="41:45" x14ac:dyDescent="0.4">
      <c r="AO1070" s="17"/>
      <c r="AP1070" s="17"/>
      <c r="AQ1070" s="17"/>
      <c r="AR1070" s="17"/>
      <c r="AS1070" s="17"/>
    </row>
    <row r="1071" spans="41:45" x14ac:dyDescent="0.4">
      <c r="AO1071" s="17"/>
      <c r="AP1071" s="17"/>
      <c r="AQ1071" s="17"/>
      <c r="AR1071" s="17"/>
      <c r="AS1071" s="17"/>
    </row>
    <row r="1072" spans="41:45" x14ac:dyDescent="0.4">
      <c r="AO1072" s="17"/>
      <c r="AP1072" s="17"/>
      <c r="AQ1072" s="17"/>
      <c r="AR1072" s="17"/>
      <c r="AS1072" s="17"/>
    </row>
    <row r="1073" spans="41:45" x14ac:dyDescent="0.4">
      <c r="AO1073" s="17"/>
      <c r="AP1073" s="17"/>
      <c r="AQ1073" s="17"/>
      <c r="AR1073" s="17"/>
      <c r="AS1073" s="17"/>
    </row>
    <row r="1074" spans="41:45" x14ac:dyDescent="0.4">
      <c r="AO1074" s="17"/>
      <c r="AP1074" s="17"/>
      <c r="AQ1074" s="17"/>
      <c r="AR1074" s="17"/>
      <c r="AS1074" s="17"/>
    </row>
    <row r="1075" spans="41:45" x14ac:dyDescent="0.4">
      <c r="AO1075" s="17"/>
      <c r="AP1075" s="17"/>
      <c r="AQ1075" s="17"/>
      <c r="AR1075" s="17"/>
      <c r="AS1075" s="17"/>
    </row>
    <row r="1076" spans="41:45" x14ac:dyDescent="0.4">
      <c r="AO1076" s="17"/>
      <c r="AP1076" s="17"/>
      <c r="AQ1076" s="17"/>
      <c r="AR1076" s="17"/>
      <c r="AS1076" s="17"/>
    </row>
    <row r="1077" spans="41:45" x14ac:dyDescent="0.4">
      <c r="AO1077" s="17"/>
      <c r="AP1077" s="17"/>
      <c r="AQ1077" s="17"/>
      <c r="AR1077" s="17"/>
      <c r="AS1077" s="17"/>
    </row>
    <row r="1078" spans="41:45" x14ac:dyDescent="0.4">
      <c r="AO1078" s="17"/>
      <c r="AP1078" s="17"/>
      <c r="AQ1078" s="17"/>
      <c r="AR1078" s="17"/>
      <c r="AS1078" s="17"/>
    </row>
    <row r="1079" spans="41:45" x14ac:dyDescent="0.4">
      <c r="AO1079" s="17"/>
      <c r="AP1079" s="17"/>
      <c r="AQ1079" s="17"/>
      <c r="AR1079" s="17"/>
      <c r="AS1079" s="17"/>
    </row>
    <row r="1080" spans="41:45" x14ac:dyDescent="0.4">
      <c r="AO1080" s="17"/>
      <c r="AP1080" s="17"/>
      <c r="AQ1080" s="17"/>
      <c r="AR1080" s="17"/>
      <c r="AS1080" s="17"/>
    </row>
    <row r="1081" spans="41:45" x14ac:dyDescent="0.4">
      <c r="AO1081" s="17"/>
      <c r="AP1081" s="17"/>
      <c r="AQ1081" s="17"/>
      <c r="AR1081" s="17"/>
      <c r="AS1081" s="17"/>
    </row>
    <row r="1082" spans="41:45" x14ac:dyDescent="0.4">
      <c r="AO1082" s="17"/>
      <c r="AP1082" s="17"/>
      <c r="AQ1082" s="17"/>
      <c r="AR1082" s="17"/>
      <c r="AS1082" s="17"/>
    </row>
    <row r="1083" spans="41:45" x14ac:dyDescent="0.4">
      <c r="AO1083" s="17"/>
      <c r="AP1083" s="17"/>
      <c r="AQ1083" s="17"/>
      <c r="AR1083" s="17"/>
      <c r="AS1083" s="17"/>
    </row>
    <row r="1084" spans="41:45" x14ac:dyDescent="0.4">
      <c r="AO1084" s="17"/>
      <c r="AP1084" s="17"/>
      <c r="AQ1084" s="17"/>
      <c r="AR1084" s="17"/>
      <c r="AS1084" s="17"/>
    </row>
    <row r="1085" spans="41:45" x14ac:dyDescent="0.4">
      <c r="AO1085" s="17"/>
      <c r="AP1085" s="17"/>
      <c r="AQ1085" s="17"/>
      <c r="AR1085" s="17"/>
      <c r="AS1085" s="17"/>
    </row>
    <row r="1086" spans="41:45" x14ac:dyDescent="0.4">
      <c r="AO1086" s="17"/>
      <c r="AP1086" s="17"/>
      <c r="AQ1086" s="17"/>
      <c r="AR1086" s="17"/>
      <c r="AS1086" s="17"/>
    </row>
    <row r="1087" spans="41:45" x14ac:dyDescent="0.4">
      <c r="AO1087" s="17"/>
      <c r="AP1087" s="17"/>
      <c r="AQ1087" s="17"/>
      <c r="AR1087" s="17"/>
      <c r="AS1087" s="17"/>
    </row>
    <row r="1088" spans="41:45" x14ac:dyDescent="0.4">
      <c r="AO1088" s="17"/>
      <c r="AP1088" s="17"/>
      <c r="AQ1088" s="17"/>
      <c r="AR1088" s="17"/>
      <c r="AS1088" s="17"/>
    </row>
    <row r="1089" spans="41:45" x14ac:dyDescent="0.4">
      <c r="AO1089" s="17"/>
      <c r="AP1089" s="17"/>
      <c r="AQ1089" s="17"/>
      <c r="AR1089" s="17"/>
      <c r="AS1089" s="17"/>
    </row>
    <row r="1090" spans="41:45" x14ac:dyDescent="0.4">
      <c r="AO1090" s="17"/>
      <c r="AP1090" s="17"/>
      <c r="AQ1090" s="17"/>
      <c r="AR1090" s="17"/>
      <c r="AS1090" s="17"/>
    </row>
    <row r="1091" spans="41:45" x14ac:dyDescent="0.4">
      <c r="AO1091" s="17"/>
      <c r="AP1091" s="17"/>
      <c r="AQ1091" s="17"/>
      <c r="AR1091" s="17"/>
      <c r="AS1091" s="17"/>
    </row>
    <row r="1092" spans="41:45" x14ac:dyDescent="0.4">
      <c r="AO1092" s="17"/>
      <c r="AP1092" s="17"/>
      <c r="AQ1092" s="17"/>
      <c r="AR1092" s="17"/>
      <c r="AS1092" s="17"/>
    </row>
    <row r="1093" spans="41:45" x14ac:dyDescent="0.4">
      <c r="AO1093" s="17"/>
      <c r="AP1093" s="17"/>
      <c r="AQ1093" s="17"/>
      <c r="AR1093" s="17"/>
      <c r="AS1093" s="17"/>
    </row>
    <row r="1094" spans="41:45" x14ac:dyDescent="0.4">
      <c r="AO1094" s="17"/>
      <c r="AP1094" s="17"/>
      <c r="AQ1094" s="17"/>
      <c r="AR1094" s="17"/>
      <c r="AS1094" s="17"/>
    </row>
    <row r="1095" spans="41:45" x14ac:dyDescent="0.4">
      <c r="AO1095" s="17"/>
      <c r="AP1095" s="17"/>
      <c r="AQ1095" s="17"/>
      <c r="AR1095" s="17"/>
      <c r="AS1095" s="17"/>
    </row>
    <row r="1096" spans="41:45" x14ac:dyDescent="0.4">
      <c r="AO1096" s="17"/>
      <c r="AP1096" s="17"/>
      <c r="AQ1096" s="17"/>
      <c r="AR1096" s="17"/>
      <c r="AS1096" s="17"/>
    </row>
    <row r="1097" spans="41:45" x14ac:dyDescent="0.4">
      <c r="AO1097" s="17"/>
      <c r="AP1097" s="17"/>
      <c r="AQ1097" s="17"/>
      <c r="AR1097" s="17"/>
      <c r="AS1097" s="17"/>
    </row>
    <row r="1098" spans="41:45" x14ac:dyDescent="0.4">
      <c r="AO1098" s="17"/>
      <c r="AP1098" s="17"/>
      <c r="AQ1098" s="17"/>
      <c r="AR1098" s="17"/>
      <c r="AS1098" s="17"/>
    </row>
    <row r="1099" spans="41:45" x14ac:dyDescent="0.4">
      <c r="AO1099" s="17"/>
      <c r="AP1099" s="17"/>
      <c r="AQ1099" s="17"/>
      <c r="AR1099" s="17"/>
      <c r="AS1099" s="17"/>
    </row>
    <row r="1100" spans="41:45" x14ac:dyDescent="0.4">
      <c r="AO1100" s="17"/>
      <c r="AP1100" s="17"/>
      <c r="AQ1100" s="17"/>
      <c r="AR1100" s="17"/>
      <c r="AS1100" s="17"/>
    </row>
    <row r="1101" spans="41:45" x14ac:dyDescent="0.4">
      <c r="AO1101" s="17"/>
      <c r="AP1101" s="17"/>
      <c r="AQ1101" s="17"/>
      <c r="AR1101" s="17"/>
      <c r="AS1101" s="17"/>
    </row>
    <row r="1102" spans="41:45" x14ac:dyDescent="0.4">
      <c r="AO1102" s="17"/>
      <c r="AP1102" s="17"/>
      <c r="AQ1102" s="17"/>
      <c r="AR1102" s="17"/>
      <c r="AS1102" s="17"/>
    </row>
    <row r="1103" spans="41:45" x14ac:dyDescent="0.4">
      <c r="AO1103" s="17"/>
      <c r="AP1103" s="17"/>
      <c r="AQ1103" s="17"/>
      <c r="AR1103" s="17"/>
      <c r="AS1103" s="17"/>
    </row>
    <row r="1104" spans="41:45" x14ac:dyDescent="0.4">
      <c r="AO1104" s="17"/>
      <c r="AP1104" s="17"/>
      <c r="AQ1104" s="17"/>
      <c r="AR1104" s="17"/>
      <c r="AS1104" s="17"/>
    </row>
    <row r="1105" spans="41:45" x14ac:dyDescent="0.4">
      <c r="AO1105" s="17"/>
      <c r="AP1105" s="17"/>
      <c r="AQ1105" s="17"/>
      <c r="AR1105" s="17"/>
      <c r="AS1105" s="17"/>
    </row>
    <row r="1106" spans="41:45" x14ac:dyDescent="0.4">
      <c r="AO1106" s="17"/>
      <c r="AP1106" s="17"/>
      <c r="AQ1106" s="17"/>
      <c r="AR1106" s="17"/>
      <c r="AS1106" s="17"/>
    </row>
    <row r="1107" spans="41:45" x14ac:dyDescent="0.4">
      <c r="AO1107" s="17"/>
      <c r="AP1107" s="17"/>
      <c r="AQ1107" s="17"/>
      <c r="AR1107" s="17"/>
      <c r="AS1107" s="17"/>
    </row>
    <row r="1108" spans="41:45" x14ac:dyDescent="0.4">
      <c r="AO1108" s="17"/>
      <c r="AP1108" s="17"/>
      <c r="AQ1108" s="17"/>
      <c r="AR1108" s="17"/>
      <c r="AS1108" s="17"/>
    </row>
    <row r="1109" spans="41:45" x14ac:dyDescent="0.4">
      <c r="AO1109" s="17"/>
      <c r="AP1109" s="17"/>
      <c r="AQ1109" s="17"/>
      <c r="AR1109" s="17"/>
      <c r="AS1109" s="17"/>
    </row>
    <row r="1110" spans="41:45" x14ac:dyDescent="0.4">
      <c r="AO1110" s="17"/>
      <c r="AP1110" s="17"/>
      <c r="AQ1110" s="17"/>
      <c r="AR1110" s="17"/>
      <c r="AS1110" s="17"/>
    </row>
    <row r="1111" spans="41:45" x14ac:dyDescent="0.4">
      <c r="AO1111" s="17"/>
      <c r="AP1111" s="17"/>
      <c r="AQ1111" s="17"/>
      <c r="AR1111" s="17"/>
      <c r="AS1111" s="17"/>
    </row>
    <row r="1112" spans="41:45" x14ac:dyDescent="0.4">
      <c r="AO1112" s="17"/>
      <c r="AP1112" s="17"/>
      <c r="AQ1112" s="17"/>
      <c r="AR1112" s="17"/>
      <c r="AS1112" s="17"/>
    </row>
    <row r="1113" spans="41:45" x14ac:dyDescent="0.4">
      <c r="AO1113" s="17"/>
      <c r="AP1113" s="17"/>
      <c r="AQ1113" s="17"/>
      <c r="AR1113" s="17"/>
      <c r="AS1113" s="17"/>
    </row>
    <row r="1114" spans="41:45" x14ac:dyDescent="0.4">
      <c r="AO1114" s="17"/>
      <c r="AP1114" s="17"/>
      <c r="AQ1114" s="17"/>
      <c r="AR1114" s="17"/>
      <c r="AS1114" s="17"/>
    </row>
    <row r="1115" spans="41:45" x14ac:dyDescent="0.4">
      <c r="AO1115" s="17"/>
      <c r="AP1115" s="17"/>
      <c r="AQ1115" s="17"/>
      <c r="AR1115" s="17"/>
      <c r="AS1115" s="17"/>
    </row>
    <row r="1116" spans="41:45" x14ac:dyDescent="0.4">
      <c r="AO1116" s="17"/>
      <c r="AP1116" s="17"/>
      <c r="AQ1116" s="17"/>
      <c r="AR1116" s="17"/>
      <c r="AS1116" s="17"/>
    </row>
    <row r="1117" spans="41:45" x14ac:dyDescent="0.4">
      <c r="AO1117" s="17"/>
      <c r="AP1117" s="17"/>
      <c r="AQ1117" s="17"/>
      <c r="AR1117" s="17"/>
      <c r="AS1117" s="17"/>
    </row>
    <row r="1118" spans="41:45" x14ac:dyDescent="0.4">
      <c r="AO1118" s="17"/>
      <c r="AP1118" s="17"/>
      <c r="AQ1118" s="17"/>
      <c r="AR1118" s="17"/>
      <c r="AS1118" s="17"/>
    </row>
    <row r="1119" spans="41:45" x14ac:dyDescent="0.4">
      <c r="AO1119" s="17"/>
      <c r="AP1119" s="17"/>
      <c r="AQ1119" s="17"/>
      <c r="AR1119" s="17"/>
      <c r="AS1119" s="17"/>
    </row>
    <row r="1120" spans="41:45" x14ac:dyDescent="0.4">
      <c r="AO1120" s="17"/>
      <c r="AP1120" s="17"/>
      <c r="AQ1120" s="17"/>
      <c r="AR1120" s="17"/>
      <c r="AS1120" s="17"/>
    </row>
    <row r="1121" spans="41:45" x14ac:dyDescent="0.4">
      <c r="AO1121" s="17"/>
      <c r="AP1121" s="17"/>
      <c r="AQ1121" s="17"/>
      <c r="AR1121" s="17"/>
      <c r="AS1121" s="17"/>
    </row>
    <row r="1122" spans="41:45" x14ac:dyDescent="0.4">
      <c r="AO1122" s="17"/>
      <c r="AP1122" s="17"/>
      <c r="AQ1122" s="17"/>
      <c r="AR1122" s="17"/>
      <c r="AS1122" s="17"/>
    </row>
    <row r="1123" spans="41:45" x14ac:dyDescent="0.4">
      <c r="AO1123" s="17"/>
      <c r="AP1123" s="17"/>
      <c r="AQ1123" s="17"/>
      <c r="AR1123" s="17"/>
      <c r="AS1123" s="17"/>
    </row>
    <row r="1124" spans="41:45" x14ac:dyDescent="0.4">
      <c r="AO1124" s="17"/>
      <c r="AP1124" s="17"/>
      <c r="AQ1124" s="17"/>
      <c r="AR1124" s="17"/>
      <c r="AS1124" s="17"/>
    </row>
    <row r="1125" spans="41:45" x14ac:dyDescent="0.4">
      <c r="AO1125" s="17"/>
      <c r="AP1125" s="17"/>
      <c r="AQ1125" s="17"/>
      <c r="AR1125" s="17"/>
      <c r="AS1125" s="17"/>
    </row>
    <row r="1126" spans="41:45" x14ac:dyDescent="0.4">
      <c r="AO1126" s="17"/>
      <c r="AP1126" s="17"/>
      <c r="AQ1126" s="17"/>
      <c r="AR1126" s="17"/>
      <c r="AS1126" s="17"/>
    </row>
    <row r="1127" spans="41:45" x14ac:dyDescent="0.4">
      <c r="AO1127" s="17"/>
      <c r="AP1127" s="17"/>
      <c r="AQ1127" s="17"/>
      <c r="AR1127" s="17"/>
      <c r="AS1127" s="17"/>
    </row>
    <row r="1128" spans="41:45" x14ac:dyDescent="0.4">
      <c r="AO1128" s="17"/>
      <c r="AP1128" s="17"/>
      <c r="AQ1128" s="17"/>
      <c r="AR1128" s="17"/>
      <c r="AS1128" s="17"/>
    </row>
    <row r="1129" spans="41:45" x14ac:dyDescent="0.4">
      <c r="AO1129" s="17"/>
      <c r="AP1129" s="17"/>
      <c r="AQ1129" s="17"/>
      <c r="AR1129" s="17"/>
      <c r="AS1129" s="17"/>
    </row>
    <row r="1130" spans="41:45" x14ac:dyDescent="0.4">
      <c r="AO1130" s="17"/>
      <c r="AP1130" s="17"/>
      <c r="AQ1130" s="17"/>
      <c r="AR1130" s="17"/>
      <c r="AS1130" s="17"/>
    </row>
    <row r="1131" spans="41:45" x14ac:dyDescent="0.4">
      <c r="AO1131" s="17"/>
      <c r="AP1131" s="17"/>
      <c r="AQ1131" s="17"/>
      <c r="AR1131" s="17"/>
      <c r="AS1131" s="17"/>
    </row>
    <row r="1132" spans="41:45" x14ac:dyDescent="0.4">
      <c r="AO1132" s="17"/>
      <c r="AP1132" s="17"/>
      <c r="AQ1132" s="17"/>
      <c r="AR1132" s="17"/>
      <c r="AS1132" s="17"/>
    </row>
    <row r="1133" spans="41:45" x14ac:dyDescent="0.4">
      <c r="AO1133" s="17"/>
      <c r="AP1133" s="17"/>
      <c r="AQ1133" s="17"/>
      <c r="AR1133" s="17"/>
      <c r="AS1133" s="17"/>
    </row>
    <row r="1134" spans="41:45" x14ac:dyDescent="0.4">
      <c r="AO1134" s="17"/>
      <c r="AP1134" s="17"/>
      <c r="AQ1134" s="17"/>
      <c r="AR1134" s="17"/>
      <c r="AS1134" s="17"/>
    </row>
    <row r="1135" spans="41:45" x14ac:dyDescent="0.4">
      <c r="AO1135" s="17"/>
      <c r="AP1135" s="17"/>
      <c r="AQ1135" s="17"/>
      <c r="AR1135" s="17"/>
      <c r="AS1135" s="17"/>
    </row>
    <row r="1136" spans="41:45" x14ac:dyDescent="0.4">
      <c r="AO1136" s="17"/>
      <c r="AP1136" s="17"/>
      <c r="AQ1136" s="17"/>
      <c r="AR1136" s="17"/>
      <c r="AS1136" s="17"/>
    </row>
    <row r="1137" spans="41:45" x14ac:dyDescent="0.4">
      <c r="AO1137" s="17"/>
      <c r="AP1137" s="17"/>
      <c r="AQ1137" s="17"/>
      <c r="AR1137" s="17"/>
      <c r="AS1137" s="17"/>
    </row>
    <row r="1138" spans="41:45" x14ac:dyDescent="0.4">
      <c r="AO1138" s="17"/>
      <c r="AP1138" s="17"/>
      <c r="AQ1138" s="17"/>
      <c r="AR1138" s="17"/>
      <c r="AS1138" s="17"/>
    </row>
    <row r="1139" spans="41:45" x14ac:dyDescent="0.4">
      <c r="AO1139" s="17"/>
      <c r="AP1139" s="17"/>
      <c r="AQ1139" s="17"/>
      <c r="AR1139" s="17"/>
      <c r="AS1139" s="17"/>
    </row>
    <row r="1140" spans="41:45" x14ac:dyDescent="0.4">
      <c r="AO1140" s="17"/>
      <c r="AP1140" s="17"/>
      <c r="AQ1140" s="17"/>
      <c r="AR1140" s="17"/>
      <c r="AS1140" s="17"/>
    </row>
    <row r="1141" spans="41:45" x14ac:dyDescent="0.4">
      <c r="AO1141" s="17"/>
      <c r="AP1141" s="17"/>
      <c r="AQ1141" s="17"/>
      <c r="AR1141" s="17"/>
      <c r="AS1141" s="17"/>
    </row>
    <row r="1142" spans="41:45" x14ac:dyDescent="0.4">
      <c r="AO1142" s="17"/>
      <c r="AP1142" s="17"/>
      <c r="AQ1142" s="17"/>
      <c r="AR1142" s="17"/>
      <c r="AS1142" s="17"/>
    </row>
    <row r="1143" spans="41:45" x14ac:dyDescent="0.4">
      <c r="AO1143" s="17"/>
      <c r="AP1143" s="17"/>
      <c r="AQ1143" s="17"/>
      <c r="AR1143" s="17"/>
      <c r="AS1143" s="17"/>
    </row>
    <row r="1144" spans="41:45" x14ac:dyDescent="0.4">
      <c r="AO1144" s="17"/>
      <c r="AP1144" s="17"/>
      <c r="AQ1144" s="17"/>
      <c r="AR1144" s="17"/>
      <c r="AS1144" s="17"/>
    </row>
    <row r="1145" spans="41:45" x14ac:dyDescent="0.4">
      <c r="AO1145" s="17"/>
      <c r="AP1145" s="17"/>
      <c r="AQ1145" s="17"/>
      <c r="AR1145" s="17"/>
      <c r="AS1145" s="17"/>
    </row>
    <row r="1146" spans="41:45" x14ac:dyDescent="0.4">
      <c r="AO1146" s="17"/>
      <c r="AP1146" s="17"/>
      <c r="AQ1146" s="17"/>
      <c r="AR1146" s="17"/>
      <c r="AS1146" s="17"/>
    </row>
    <row r="1147" spans="41:45" x14ac:dyDescent="0.4">
      <c r="AO1147" s="17"/>
      <c r="AP1147" s="17"/>
      <c r="AQ1147" s="17"/>
      <c r="AR1147" s="17"/>
      <c r="AS1147" s="17"/>
    </row>
    <row r="1148" spans="41:45" x14ac:dyDescent="0.4">
      <c r="AO1148" s="17"/>
      <c r="AP1148" s="17"/>
      <c r="AQ1148" s="17"/>
      <c r="AR1148" s="17"/>
      <c r="AS1148" s="17"/>
    </row>
    <row r="1149" spans="41:45" x14ac:dyDescent="0.4">
      <c r="AO1149" s="17"/>
      <c r="AP1149" s="17"/>
      <c r="AQ1149" s="17"/>
      <c r="AR1149" s="17"/>
      <c r="AS1149" s="17"/>
    </row>
    <row r="1150" spans="41:45" x14ac:dyDescent="0.4">
      <c r="AO1150" s="17"/>
      <c r="AP1150" s="17"/>
      <c r="AQ1150" s="17"/>
      <c r="AR1150" s="17"/>
      <c r="AS1150" s="17"/>
    </row>
    <row r="1151" spans="41:45" x14ac:dyDescent="0.4">
      <c r="AO1151" s="17"/>
      <c r="AP1151" s="17"/>
      <c r="AQ1151" s="17"/>
      <c r="AR1151" s="17"/>
      <c r="AS1151" s="17"/>
    </row>
    <row r="1152" spans="41:45" x14ac:dyDescent="0.4">
      <c r="AO1152" s="17"/>
      <c r="AP1152" s="17"/>
      <c r="AQ1152" s="17"/>
      <c r="AR1152" s="17"/>
      <c r="AS1152" s="17"/>
    </row>
    <row r="1153" spans="41:45" x14ac:dyDescent="0.4">
      <c r="AO1153" s="17"/>
      <c r="AP1153" s="17"/>
      <c r="AQ1153" s="17"/>
      <c r="AR1153" s="17"/>
      <c r="AS1153" s="17"/>
    </row>
    <row r="1154" spans="41:45" x14ac:dyDescent="0.4">
      <c r="AO1154" s="17"/>
      <c r="AP1154" s="17"/>
      <c r="AQ1154" s="17"/>
      <c r="AR1154" s="17"/>
      <c r="AS1154" s="17"/>
    </row>
    <row r="1155" spans="41:45" x14ac:dyDescent="0.4">
      <c r="AO1155" s="17"/>
      <c r="AP1155" s="17"/>
      <c r="AQ1155" s="17"/>
      <c r="AR1155" s="17"/>
      <c r="AS1155" s="17"/>
    </row>
    <row r="1156" spans="41:45" x14ac:dyDescent="0.4">
      <c r="AO1156" s="17"/>
      <c r="AP1156" s="17"/>
      <c r="AQ1156" s="17"/>
      <c r="AR1156" s="17"/>
      <c r="AS1156" s="17"/>
    </row>
    <row r="1157" spans="41:45" x14ac:dyDescent="0.4">
      <c r="AO1157" s="17"/>
      <c r="AP1157" s="17"/>
      <c r="AQ1157" s="17"/>
      <c r="AR1157" s="17"/>
      <c r="AS1157" s="17"/>
    </row>
    <row r="1158" spans="41:45" x14ac:dyDescent="0.4">
      <c r="AO1158" s="17"/>
      <c r="AP1158" s="17"/>
      <c r="AQ1158" s="17"/>
      <c r="AR1158" s="17"/>
      <c r="AS1158" s="17"/>
    </row>
    <row r="1159" spans="41:45" x14ac:dyDescent="0.4">
      <c r="AO1159" s="17"/>
      <c r="AP1159" s="17"/>
      <c r="AQ1159" s="17"/>
      <c r="AR1159" s="17"/>
      <c r="AS1159" s="17"/>
    </row>
    <row r="1160" spans="41:45" x14ac:dyDescent="0.4">
      <c r="AO1160" s="17"/>
      <c r="AP1160" s="17"/>
      <c r="AQ1160" s="17"/>
      <c r="AR1160" s="17"/>
      <c r="AS1160" s="17"/>
    </row>
    <row r="1161" spans="41:45" x14ac:dyDescent="0.4">
      <c r="AO1161" s="17"/>
      <c r="AP1161" s="17"/>
      <c r="AQ1161" s="17"/>
      <c r="AR1161" s="17"/>
      <c r="AS1161" s="17"/>
    </row>
    <row r="1162" spans="41:45" x14ac:dyDescent="0.4">
      <c r="AO1162" s="17"/>
      <c r="AP1162" s="17"/>
      <c r="AQ1162" s="17"/>
      <c r="AR1162" s="17"/>
      <c r="AS1162" s="17"/>
    </row>
    <row r="1163" spans="41:45" x14ac:dyDescent="0.4">
      <c r="AO1163" s="17"/>
      <c r="AP1163" s="17"/>
      <c r="AQ1163" s="17"/>
      <c r="AR1163" s="17"/>
      <c r="AS1163" s="17"/>
    </row>
    <row r="1164" spans="41:45" x14ac:dyDescent="0.4">
      <c r="AO1164" s="17"/>
      <c r="AP1164" s="17"/>
      <c r="AQ1164" s="17"/>
      <c r="AR1164" s="17"/>
      <c r="AS1164" s="17"/>
    </row>
    <row r="1165" spans="41:45" x14ac:dyDescent="0.4">
      <c r="AO1165" s="17"/>
      <c r="AP1165" s="17"/>
      <c r="AQ1165" s="17"/>
      <c r="AR1165" s="17"/>
      <c r="AS1165" s="17"/>
    </row>
    <row r="1166" spans="41:45" x14ac:dyDescent="0.4">
      <c r="AO1166" s="17"/>
      <c r="AP1166" s="17"/>
      <c r="AQ1166" s="17"/>
      <c r="AR1166" s="17"/>
      <c r="AS1166" s="17"/>
    </row>
    <row r="1167" spans="41:45" x14ac:dyDescent="0.4">
      <c r="AO1167" s="17"/>
      <c r="AP1167" s="17"/>
      <c r="AQ1167" s="17"/>
      <c r="AR1167" s="17"/>
      <c r="AS1167" s="17"/>
    </row>
    <row r="1168" spans="41:45" x14ac:dyDescent="0.4">
      <c r="AO1168" s="17"/>
      <c r="AP1168" s="17"/>
      <c r="AQ1168" s="17"/>
      <c r="AR1168" s="17"/>
      <c r="AS1168" s="17"/>
    </row>
    <row r="1169" spans="41:45" x14ac:dyDescent="0.4">
      <c r="AO1169" s="17"/>
      <c r="AP1169" s="17"/>
      <c r="AQ1169" s="17"/>
      <c r="AR1169" s="17"/>
      <c r="AS1169" s="17"/>
    </row>
    <row r="1170" spans="41:45" x14ac:dyDescent="0.4">
      <c r="AO1170" s="17"/>
      <c r="AP1170" s="17"/>
      <c r="AQ1170" s="17"/>
      <c r="AR1170" s="17"/>
      <c r="AS1170" s="17"/>
    </row>
    <row r="1171" spans="41:45" x14ac:dyDescent="0.4">
      <c r="AO1171" s="17"/>
      <c r="AP1171" s="17"/>
      <c r="AQ1171" s="17"/>
      <c r="AR1171" s="17"/>
      <c r="AS1171" s="17"/>
    </row>
    <row r="1172" spans="41:45" x14ac:dyDescent="0.4">
      <c r="AO1172" s="17"/>
      <c r="AP1172" s="17"/>
      <c r="AQ1172" s="17"/>
      <c r="AR1172" s="17"/>
      <c r="AS1172" s="17"/>
    </row>
    <row r="1173" spans="41:45" x14ac:dyDescent="0.4">
      <c r="AO1173" s="17"/>
      <c r="AP1173" s="17"/>
      <c r="AQ1173" s="17"/>
      <c r="AR1173" s="17"/>
      <c r="AS1173" s="17"/>
    </row>
    <row r="1174" spans="41:45" x14ac:dyDescent="0.4">
      <c r="AO1174" s="17"/>
      <c r="AP1174" s="17"/>
      <c r="AQ1174" s="17"/>
      <c r="AR1174" s="17"/>
      <c r="AS1174" s="17"/>
    </row>
    <row r="1175" spans="41:45" x14ac:dyDescent="0.4">
      <c r="AO1175" s="17"/>
      <c r="AP1175" s="17"/>
      <c r="AQ1175" s="17"/>
      <c r="AR1175" s="17"/>
      <c r="AS1175" s="17"/>
    </row>
    <row r="1176" spans="41:45" x14ac:dyDescent="0.4">
      <c r="AO1176" s="17"/>
      <c r="AP1176" s="17"/>
      <c r="AQ1176" s="17"/>
      <c r="AR1176" s="17"/>
      <c r="AS1176" s="17"/>
    </row>
    <row r="1177" spans="41:45" x14ac:dyDescent="0.4">
      <c r="AO1177" s="17"/>
      <c r="AP1177" s="17"/>
      <c r="AQ1177" s="17"/>
      <c r="AR1177" s="17"/>
      <c r="AS1177" s="17"/>
    </row>
    <row r="1178" spans="41:45" x14ac:dyDescent="0.4">
      <c r="AO1178" s="17"/>
      <c r="AP1178" s="17"/>
      <c r="AQ1178" s="17"/>
      <c r="AR1178" s="17"/>
      <c r="AS1178" s="17"/>
    </row>
    <row r="1179" spans="41:45" x14ac:dyDescent="0.4">
      <c r="AO1179" s="17"/>
      <c r="AP1179" s="17"/>
      <c r="AQ1179" s="17"/>
      <c r="AR1179" s="17"/>
      <c r="AS1179" s="17"/>
    </row>
    <row r="1180" spans="41:45" x14ac:dyDescent="0.4">
      <c r="AO1180" s="17"/>
      <c r="AP1180" s="17"/>
      <c r="AQ1180" s="17"/>
      <c r="AR1180" s="17"/>
      <c r="AS1180" s="17"/>
    </row>
    <row r="1181" spans="41:45" x14ac:dyDescent="0.4">
      <c r="AO1181" s="17"/>
      <c r="AP1181" s="17"/>
      <c r="AQ1181" s="17"/>
      <c r="AR1181" s="17"/>
      <c r="AS1181" s="17"/>
    </row>
    <row r="1182" spans="41:45" x14ac:dyDescent="0.4">
      <c r="AO1182" s="17"/>
      <c r="AP1182" s="17"/>
      <c r="AQ1182" s="17"/>
      <c r="AR1182" s="17"/>
      <c r="AS1182" s="17"/>
    </row>
    <row r="1183" spans="41:45" x14ac:dyDescent="0.4">
      <c r="AO1183" s="17"/>
      <c r="AP1183" s="17"/>
      <c r="AQ1183" s="17"/>
      <c r="AR1183" s="17"/>
      <c r="AS1183" s="17"/>
    </row>
    <row r="1184" spans="41:45" x14ac:dyDescent="0.4">
      <c r="AO1184" s="17"/>
      <c r="AP1184" s="17"/>
      <c r="AQ1184" s="17"/>
      <c r="AR1184" s="17"/>
      <c r="AS1184" s="17"/>
    </row>
    <row r="1185" spans="41:45" x14ac:dyDescent="0.4">
      <c r="AO1185" s="17"/>
      <c r="AP1185" s="17"/>
      <c r="AQ1185" s="17"/>
      <c r="AR1185" s="17"/>
      <c r="AS1185" s="17"/>
    </row>
    <row r="1186" spans="41:45" x14ac:dyDescent="0.4">
      <c r="AO1186" s="17"/>
      <c r="AP1186" s="17"/>
      <c r="AQ1186" s="17"/>
      <c r="AR1186" s="17"/>
      <c r="AS1186" s="17"/>
    </row>
    <row r="1187" spans="41:45" x14ac:dyDescent="0.4">
      <c r="AO1187" s="17"/>
      <c r="AP1187" s="17"/>
      <c r="AQ1187" s="17"/>
      <c r="AR1187" s="17"/>
      <c r="AS1187" s="17"/>
    </row>
    <row r="1188" spans="41:45" x14ac:dyDescent="0.4">
      <c r="AO1188" s="17"/>
      <c r="AP1188" s="17"/>
      <c r="AQ1188" s="17"/>
      <c r="AR1188" s="17"/>
      <c r="AS1188" s="17"/>
    </row>
    <row r="1189" spans="41:45" x14ac:dyDescent="0.4">
      <c r="AO1189" s="17"/>
      <c r="AP1189" s="17"/>
      <c r="AQ1189" s="17"/>
      <c r="AR1189" s="17"/>
      <c r="AS1189" s="17"/>
    </row>
    <row r="1190" spans="41:45" x14ac:dyDescent="0.4">
      <c r="AO1190" s="17"/>
      <c r="AP1190" s="17"/>
      <c r="AQ1190" s="17"/>
      <c r="AR1190" s="17"/>
      <c r="AS1190" s="17"/>
    </row>
    <row r="1191" spans="41:45" x14ac:dyDescent="0.4">
      <c r="AO1191" s="17"/>
      <c r="AP1191" s="17"/>
      <c r="AQ1191" s="17"/>
      <c r="AR1191" s="17"/>
      <c r="AS1191" s="17"/>
    </row>
    <row r="1192" spans="41:45" x14ac:dyDescent="0.4">
      <c r="AO1192" s="17"/>
      <c r="AP1192" s="17"/>
      <c r="AQ1192" s="17"/>
      <c r="AR1192" s="17"/>
      <c r="AS1192" s="17"/>
    </row>
    <row r="1193" spans="41:45" x14ac:dyDescent="0.4">
      <c r="AO1193" s="17"/>
      <c r="AP1193" s="17"/>
      <c r="AQ1193" s="17"/>
      <c r="AR1193" s="17"/>
      <c r="AS1193" s="17"/>
    </row>
    <row r="1194" spans="41:45" x14ac:dyDescent="0.4">
      <c r="AO1194" s="17"/>
      <c r="AP1194" s="17"/>
      <c r="AQ1194" s="17"/>
      <c r="AR1194" s="17"/>
      <c r="AS1194" s="17"/>
    </row>
    <row r="1195" spans="41:45" x14ac:dyDescent="0.4">
      <c r="AO1195" s="17"/>
      <c r="AP1195" s="17"/>
      <c r="AQ1195" s="17"/>
      <c r="AR1195" s="17"/>
      <c r="AS1195" s="17"/>
    </row>
    <row r="1196" spans="41:45" x14ac:dyDescent="0.4">
      <c r="AO1196" s="17"/>
      <c r="AP1196" s="17"/>
      <c r="AQ1196" s="17"/>
      <c r="AR1196" s="17"/>
      <c r="AS1196" s="17"/>
    </row>
    <row r="1197" spans="41:45" x14ac:dyDescent="0.4">
      <c r="AO1197" s="17"/>
      <c r="AP1197" s="17"/>
      <c r="AQ1197" s="17"/>
      <c r="AR1197" s="17"/>
      <c r="AS1197" s="17"/>
    </row>
    <row r="1198" spans="41:45" x14ac:dyDescent="0.4">
      <c r="AO1198" s="17"/>
      <c r="AP1198" s="17"/>
      <c r="AQ1198" s="17"/>
      <c r="AR1198" s="17"/>
      <c r="AS1198" s="17"/>
    </row>
    <row r="1199" spans="41:45" x14ac:dyDescent="0.4">
      <c r="AO1199" s="17"/>
      <c r="AP1199" s="17"/>
      <c r="AQ1199" s="17"/>
      <c r="AR1199" s="17"/>
      <c r="AS1199" s="17"/>
    </row>
    <row r="1200" spans="41:45" x14ac:dyDescent="0.4">
      <c r="AO1200" s="17"/>
      <c r="AP1200" s="17"/>
      <c r="AQ1200" s="17"/>
      <c r="AR1200" s="17"/>
      <c r="AS1200" s="17"/>
    </row>
    <row r="1201" spans="41:45" x14ac:dyDescent="0.4">
      <c r="AO1201" s="17"/>
      <c r="AP1201" s="17"/>
      <c r="AQ1201" s="17"/>
      <c r="AR1201" s="17"/>
      <c r="AS1201" s="17"/>
    </row>
    <row r="1202" spans="41:45" x14ac:dyDescent="0.4">
      <c r="AO1202" s="17"/>
      <c r="AP1202" s="17"/>
      <c r="AQ1202" s="17"/>
      <c r="AR1202" s="17"/>
      <c r="AS1202" s="17"/>
    </row>
    <row r="1203" spans="41:45" x14ac:dyDescent="0.4">
      <c r="AO1203" s="17"/>
      <c r="AP1203" s="17"/>
      <c r="AQ1203" s="17"/>
      <c r="AR1203" s="17"/>
      <c r="AS1203" s="17"/>
    </row>
    <row r="1204" spans="41:45" x14ac:dyDescent="0.4">
      <c r="AO1204" s="17"/>
      <c r="AP1204" s="17"/>
      <c r="AQ1204" s="17"/>
      <c r="AR1204" s="17"/>
      <c r="AS1204" s="17"/>
    </row>
    <row r="1205" spans="41:45" x14ac:dyDescent="0.4">
      <c r="AO1205" s="17"/>
      <c r="AP1205" s="17"/>
      <c r="AQ1205" s="17"/>
      <c r="AR1205" s="17"/>
      <c r="AS1205" s="17"/>
    </row>
    <row r="1206" spans="41:45" x14ac:dyDescent="0.4">
      <c r="AO1206" s="17"/>
      <c r="AP1206" s="17"/>
      <c r="AQ1206" s="17"/>
      <c r="AR1206" s="17"/>
      <c r="AS1206" s="17"/>
    </row>
    <row r="1207" spans="41:45" x14ac:dyDescent="0.4">
      <c r="AO1207" s="17"/>
      <c r="AP1207" s="17"/>
      <c r="AQ1207" s="17"/>
      <c r="AR1207" s="17"/>
      <c r="AS1207" s="17"/>
    </row>
    <row r="1208" spans="41:45" x14ac:dyDescent="0.4">
      <c r="AO1208" s="17"/>
      <c r="AP1208" s="17"/>
      <c r="AQ1208" s="17"/>
      <c r="AR1208" s="17"/>
      <c r="AS1208" s="17"/>
    </row>
    <row r="1209" spans="41:45" x14ac:dyDescent="0.4">
      <c r="AO1209" s="17"/>
      <c r="AP1209" s="17"/>
      <c r="AQ1209" s="17"/>
      <c r="AR1209" s="17"/>
      <c r="AS1209" s="17"/>
    </row>
    <row r="1210" spans="41:45" x14ac:dyDescent="0.4">
      <c r="AO1210" s="17"/>
      <c r="AP1210" s="17"/>
      <c r="AQ1210" s="17"/>
      <c r="AR1210" s="17"/>
      <c r="AS1210" s="17"/>
    </row>
    <row r="1211" spans="41:45" x14ac:dyDescent="0.4">
      <c r="AO1211" s="17"/>
      <c r="AP1211" s="17"/>
      <c r="AQ1211" s="17"/>
      <c r="AR1211" s="17"/>
      <c r="AS1211" s="17"/>
    </row>
    <row r="1212" spans="41:45" x14ac:dyDescent="0.4">
      <c r="AO1212" s="17"/>
      <c r="AP1212" s="17"/>
      <c r="AQ1212" s="17"/>
      <c r="AR1212" s="17"/>
      <c r="AS1212" s="17"/>
    </row>
    <row r="1213" spans="41:45" x14ac:dyDescent="0.4">
      <c r="AO1213" s="17"/>
      <c r="AP1213" s="17"/>
      <c r="AQ1213" s="17"/>
      <c r="AR1213" s="17"/>
      <c r="AS1213" s="17"/>
    </row>
    <row r="1214" spans="41:45" x14ac:dyDescent="0.4">
      <c r="AO1214" s="17"/>
      <c r="AP1214" s="17"/>
      <c r="AQ1214" s="17"/>
      <c r="AR1214" s="17"/>
      <c r="AS1214" s="17"/>
    </row>
    <row r="1215" spans="41:45" x14ac:dyDescent="0.4">
      <c r="AO1215" s="17"/>
      <c r="AP1215" s="17"/>
      <c r="AQ1215" s="17"/>
      <c r="AR1215" s="17"/>
      <c r="AS1215" s="17"/>
    </row>
    <row r="1216" spans="41:45" x14ac:dyDescent="0.4">
      <c r="AO1216" s="17"/>
      <c r="AP1216" s="17"/>
      <c r="AQ1216" s="17"/>
      <c r="AR1216" s="17"/>
      <c r="AS1216" s="17"/>
    </row>
    <row r="1217" spans="41:45" x14ac:dyDescent="0.4">
      <c r="AO1217" s="17"/>
      <c r="AP1217" s="17"/>
      <c r="AQ1217" s="17"/>
      <c r="AR1217" s="17"/>
      <c r="AS1217" s="17"/>
    </row>
    <row r="1218" spans="41:45" x14ac:dyDescent="0.4">
      <c r="AO1218" s="17"/>
      <c r="AP1218" s="17"/>
      <c r="AQ1218" s="17"/>
      <c r="AR1218" s="17"/>
      <c r="AS1218" s="17"/>
    </row>
    <row r="1219" spans="41:45" x14ac:dyDescent="0.4">
      <c r="AO1219" s="17"/>
      <c r="AP1219" s="17"/>
      <c r="AQ1219" s="17"/>
      <c r="AR1219" s="17"/>
      <c r="AS1219" s="17"/>
    </row>
    <row r="1220" spans="41:45" x14ac:dyDescent="0.4">
      <c r="AO1220" s="17"/>
      <c r="AP1220" s="17"/>
      <c r="AQ1220" s="17"/>
      <c r="AR1220" s="17"/>
      <c r="AS1220" s="17"/>
    </row>
    <row r="1221" spans="41:45" x14ac:dyDescent="0.4">
      <c r="AO1221" s="17"/>
      <c r="AP1221" s="17"/>
      <c r="AQ1221" s="17"/>
      <c r="AR1221" s="17"/>
      <c r="AS1221" s="17"/>
    </row>
    <row r="1222" spans="41:45" x14ac:dyDescent="0.4">
      <c r="AO1222" s="17"/>
      <c r="AP1222" s="17"/>
      <c r="AQ1222" s="17"/>
      <c r="AR1222" s="17"/>
      <c r="AS1222" s="17"/>
    </row>
    <row r="1223" spans="41:45" x14ac:dyDescent="0.4">
      <c r="AO1223" s="17"/>
      <c r="AP1223" s="17"/>
      <c r="AQ1223" s="17"/>
      <c r="AR1223" s="17"/>
      <c r="AS1223" s="17"/>
    </row>
    <row r="1224" spans="41:45" x14ac:dyDescent="0.4">
      <c r="AO1224" s="17"/>
      <c r="AP1224" s="17"/>
      <c r="AQ1224" s="17"/>
      <c r="AR1224" s="17"/>
      <c r="AS1224" s="17"/>
    </row>
    <row r="1225" spans="41:45" x14ac:dyDescent="0.4">
      <c r="AO1225" s="17"/>
      <c r="AP1225" s="17"/>
      <c r="AQ1225" s="17"/>
      <c r="AR1225" s="17"/>
      <c r="AS1225" s="17"/>
    </row>
    <row r="1226" spans="41:45" x14ac:dyDescent="0.4">
      <c r="AO1226" s="17"/>
      <c r="AP1226" s="17"/>
      <c r="AQ1226" s="17"/>
      <c r="AR1226" s="17"/>
      <c r="AS1226" s="17"/>
    </row>
    <row r="1227" spans="41:45" x14ac:dyDescent="0.4">
      <c r="AO1227" s="17"/>
      <c r="AP1227" s="17"/>
      <c r="AQ1227" s="17"/>
      <c r="AR1227" s="17"/>
      <c r="AS1227" s="17"/>
    </row>
    <row r="1228" spans="41:45" x14ac:dyDescent="0.4">
      <c r="AO1228" s="17"/>
      <c r="AP1228" s="17"/>
      <c r="AQ1228" s="17"/>
      <c r="AR1228" s="17"/>
      <c r="AS1228" s="17"/>
    </row>
    <row r="1229" spans="41:45" x14ac:dyDescent="0.4">
      <c r="AO1229" s="17"/>
      <c r="AP1229" s="17"/>
      <c r="AQ1229" s="17"/>
      <c r="AR1229" s="17"/>
      <c r="AS1229" s="17"/>
    </row>
    <row r="1230" spans="41:45" x14ac:dyDescent="0.4">
      <c r="AO1230" s="17"/>
      <c r="AP1230" s="17"/>
      <c r="AQ1230" s="17"/>
      <c r="AR1230" s="17"/>
      <c r="AS1230" s="17"/>
    </row>
    <row r="1231" spans="41:45" x14ac:dyDescent="0.4">
      <c r="AO1231" s="17"/>
      <c r="AP1231" s="17"/>
      <c r="AQ1231" s="17"/>
      <c r="AR1231" s="17"/>
      <c r="AS1231" s="17"/>
    </row>
    <row r="1232" spans="41:45" x14ac:dyDescent="0.4">
      <c r="AO1232" s="17"/>
      <c r="AP1232" s="17"/>
      <c r="AQ1232" s="17"/>
      <c r="AR1232" s="17"/>
      <c r="AS1232" s="17"/>
    </row>
    <row r="1233" spans="41:45" x14ac:dyDescent="0.4">
      <c r="AO1233" s="17"/>
      <c r="AP1233" s="17"/>
      <c r="AQ1233" s="17"/>
      <c r="AR1233" s="17"/>
      <c r="AS1233" s="17"/>
    </row>
    <row r="1234" spans="41:45" x14ac:dyDescent="0.4">
      <c r="AO1234" s="17"/>
      <c r="AP1234" s="17"/>
      <c r="AQ1234" s="17"/>
      <c r="AR1234" s="17"/>
      <c r="AS1234" s="17"/>
    </row>
    <row r="1235" spans="41:45" x14ac:dyDescent="0.4">
      <c r="AO1235" s="17"/>
      <c r="AP1235" s="17"/>
      <c r="AQ1235" s="17"/>
      <c r="AR1235" s="17"/>
      <c r="AS1235" s="17"/>
    </row>
    <row r="1236" spans="41:45" x14ac:dyDescent="0.4">
      <c r="AO1236" s="17"/>
      <c r="AP1236" s="17"/>
      <c r="AQ1236" s="17"/>
      <c r="AR1236" s="17"/>
      <c r="AS1236" s="17"/>
    </row>
    <row r="1237" spans="41:45" x14ac:dyDescent="0.4">
      <c r="AO1237" s="17"/>
      <c r="AP1237" s="17"/>
      <c r="AQ1237" s="17"/>
      <c r="AR1237" s="17"/>
      <c r="AS1237" s="17"/>
    </row>
    <row r="1238" spans="41:45" x14ac:dyDescent="0.4">
      <c r="AO1238" s="17"/>
      <c r="AP1238" s="17"/>
      <c r="AQ1238" s="17"/>
      <c r="AR1238" s="17"/>
      <c r="AS1238" s="17"/>
    </row>
    <row r="1239" spans="41:45" x14ac:dyDescent="0.4">
      <c r="AO1239" s="17"/>
      <c r="AP1239" s="17"/>
      <c r="AQ1239" s="17"/>
      <c r="AR1239" s="17"/>
      <c r="AS1239" s="17"/>
    </row>
    <row r="1240" spans="41:45" x14ac:dyDescent="0.4">
      <c r="AO1240" s="17"/>
      <c r="AP1240" s="17"/>
      <c r="AQ1240" s="17"/>
      <c r="AR1240" s="17"/>
      <c r="AS1240" s="17"/>
    </row>
    <row r="1241" spans="41:45" x14ac:dyDescent="0.4">
      <c r="AO1241" s="17"/>
      <c r="AP1241" s="17"/>
      <c r="AQ1241" s="17"/>
      <c r="AR1241" s="17"/>
      <c r="AS1241" s="17"/>
    </row>
    <row r="1242" spans="41:45" x14ac:dyDescent="0.4">
      <c r="AO1242" s="17"/>
      <c r="AP1242" s="17"/>
      <c r="AQ1242" s="17"/>
      <c r="AR1242" s="17"/>
      <c r="AS1242" s="17"/>
    </row>
    <row r="1243" spans="41:45" x14ac:dyDescent="0.4">
      <c r="AO1243" s="17"/>
      <c r="AP1243" s="17"/>
      <c r="AQ1243" s="17"/>
      <c r="AR1243" s="17"/>
      <c r="AS1243" s="17"/>
    </row>
    <row r="1244" spans="41:45" x14ac:dyDescent="0.4">
      <c r="AO1244" s="17"/>
      <c r="AP1244" s="17"/>
      <c r="AQ1244" s="17"/>
      <c r="AR1244" s="17"/>
      <c r="AS1244" s="17"/>
    </row>
    <row r="1245" spans="41:45" x14ac:dyDescent="0.4">
      <c r="AO1245" s="17"/>
      <c r="AP1245" s="17"/>
      <c r="AQ1245" s="17"/>
      <c r="AR1245" s="17"/>
      <c r="AS1245" s="17"/>
    </row>
    <row r="1246" spans="41:45" x14ac:dyDescent="0.4">
      <c r="AO1246" s="17"/>
      <c r="AP1246" s="17"/>
      <c r="AQ1246" s="17"/>
      <c r="AR1246" s="17"/>
      <c r="AS1246" s="17"/>
    </row>
    <row r="1247" spans="41:45" x14ac:dyDescent="0.4">
      <c r="AO1247" s="17"/>
      <c r="AP1247" s="17"/>
      <c r="AQ1247" s="17"/>
      <c r="AR1247" s="17"/>
      <c r="AS1247" s="17"/>
    </row>
    <row r="1248" spans="41:45" x14ac:dyDescent="0.4">
      <c r="AO1248" s="17"/>
      <c r="AP1248" s="17"/>
      <c r="AQ1248" s="17"/>
      <c r="AR1248" s="17"/>
      <c r="AS1248" s="17"/>
    </row>
    <row r="1249" spans="41:45" x14ac:dyDescent="0.4">
      <c r="AO1249" s="17"/>
      <c r="AP1249" s="17"/>
      <c r="AQ1249" s="17"/>
      <c r="AR1249" s="17"/>
      <c r="AS1249" s="17"/>
    </row>
    <row r="1250" spans="41:45" x14ac:dyDescent="0.4">
      <c r="AO1250" s="17"/>
      <c r="AP1250" s="17"/>
      <c r="AQ1250" s="17"/>
      <c r="AR1250" s="17"/>
      <c r="AS1250" s="17"/>
    </row>
    <row r="1251" spans="41:45" x14ac:dyDescent="0.4">
      <c r="AO1251" s="17"/>
      <c r="AP1251" s="17"/>
      <c r="AQ1251" s="17"/>
      <c r="AR1251" s="17"/>
      <c r="AS1251" s="17"/>
    </row>
    <row r="1252" spans="41:45" x14ac:dyDescent="0.4">
      <c r="AO1252" s="17"/>
      <c r="AP1252" s="17"/>
      <c r="AQ1252" s="17"/>
      <c r="AR1252" s="17"/>
      <c r="AS1252" s="17"/>
    </row>
    <row r="1253" spans="41:45" x14ac:dyDescent="0.4">
      <c r="AO1253" s="17"/>
      <c r="AP1253" s="17"/>
      <c r="AQ1253" s="17"/>
      <c r="AR1253" s="17"/>
      <c r="AS1253" s="17"/>
    </row>
    <row r="1254" spans="41:45" x14ac:dyDescent="0.4">
      <c r="AO1254" s="17"/>
      <c r="AP1254" s="17"/>
      <c r="AQ1254" s="17"/>
      <c r="AR1254" s="17"/>
      <c r="AS1254" s="17"/>
    </row>
    <row r="1255" spans="41:45" x14ac:dyDescent="0.4">
      <c r="AO1255" s="17"/>
      <c r="AP1255" s="17"/>
      <c r="AQ1255" s="17"/>
      <c r="AR1255" s="17"/>
      <c r="AS1255" s="17"/>
    </row>
    <row r="1256" spans="41:45" x14ac:dyDescent="0.4">
      <c r="AO1256" s="17"/>
      <c r="AP1256" s="17"/>
      <c r="AQ1256" s="17"/>
      <c r="AR1256" s="17"/>
      <c r="AS1256" s="17"/>
    </row>
    <row r="1257" spans="41:45" x14ac:dyDescent="0.4">
      <c r="AO1257" s="17"/>
      <c r="AP1257" s="17"/>
      <c r="AQ1257" s="17"/>
      <c r="AR1257" s="17"/>
      <c r="AS1257" s="17"/>
    </row>
    <row r="1258" spans="41:45" x14ac:dyDescent="0.4">
      <c r="AO1258" s="17"/>
      <c r="AP1258" s="17"/>
      <c r="AQ1258" s="17"/>
      <c r="AR1258" s="17"/>
      <c r="AS1258" s="17"/>
    </row>
    <row r="1259" spans="41:45" x14ac:dyDescent="0.4">
      <c r="AO1259" s="17"/>
      <c r="AP1259" s="17"/>
      <c r="AQ1259" s="17"/>
      <c r="AR1259" s="17"/>
      <c r="AS1259" s="17"/>
    </row>
    <row r="1260" spans="41:45" x14ac:dyDescent="0.4">
      <c r="AO1260" s="17"/>
      <c r="AP1260" s="17"/>
      <c r="AQ1260" s="17"/>
      <c r="AR1260" s="17"/>
      <c r="AS1260" s="17"/>
    </row>
    <row r="1261" spans="41:45" x14ac:dyDescent="0.4">
      <c r="AO1261" s="17"/>
      <c r="AP1261" s="17"/>
      <c r="AQ1261" s="17"/>
      <c r="AR1261" s="17"/>
      <c r="AS1261" s="17"/>
    </row>
    <row r="1262" spans="41:45" x14ac:dyDescent="0.4">
      <c r="AO1262" s="17"/>
      <c r="AP1262" s="17"/>
      <c r="AQ1262" s="17"/>
      <c r="AR1262" s="17"/>
      <c r="AS1262" s="17"/>
    </row>
    <row r="1263" spans="41:45" x14ac:dyDescent="0.4">
      <c r="AO1263" s="17"/>
      <c r="AP1263" s="17"/>
      <c r="AQ1263" s="17"/>
      <c r="AR1263" s="17"/>
      <c r="AS1263" s="17"/>
    </row>
    <row r="1264" spans="41:45" x14ac:dyDescent="0.4">
      <c r="AO1264" s="17"/>
      <c r="AP1264" s="17"/>
      <c r="AQ1264" s="17"/>
      <c r="AR1264" s="17"/>
      <c r="AS1264" s="17"/>
    </row>
    <row r="1265" spans="41:45" x14ac:dyDescent="0.4">
      <c r="AO1265" s="17"/>
      <c r="AP1265" s="17"/>
      <c r="AQ1265" s="17"/>
      <c r="AR1265" s="17"/>
      <c r="AS1265" s="17"/>
    </row>
    <row r="1266" spans="41:45" x14ac:dyDescent="0.4">
      <c r="AO1266" s="17"/>
      <c r="AP1266" s="17"/>
      <c r="AQ1266" s="17"/>
      <c r="AR1266" s="17"/>
      <c r="AS1266" s="17"/>
    </row>
    <row r="1267" spans="41:45" x14ac:dyDescent="0.4">
      <c r="AO1267" s="17"/>
      <c r="AP1267" s="17"/>
      <c r="AQ1267" s="17"/>
      <c r="AR1267" s="17"/>
      <c r="AS1267" s="17"/>
    </row>
    <row r="1268" spans="41:45" x14ac:dyDescent="0.4">
      <c r="AO1268" s="17"/>
      <c r="AP1268" s="17"/>
      <c r="AQ1268" s="17"/>
      <c r="AR1268" s="17"/>
      <c r="AS1268" s="17"/>
    </row>
    <row r="1269" spans="41:45" x14ac:dyDescent="0.4">
      <c r="AO1269" s="17"/>
      <c r="AP1269" s="17"/>
      <c r="AQ1269" s="17"/>
      <c r="AR1269" s="17"/>
      <c r="AS1269" s="17"/>
    </row>
    <row r="1270" spans="41:45" x14ac:dyDescent="0.4">
      <c r="AO1270" s="17"/>
      <c r="AP1270" s="17"/>
      <c r="AQ1270" s="17"/>
      <c r="AR1270" s="17"/>
      <c r="AS1270" s="17"/>
    </row>
    <row r="1271" spans="41:45" x14ac:dyDescent="0.4">
      <c r="AO1271" s="17"/>
      <c r="AP1271" s="17"/>
      <c r="AQ1271" s="17"/>
      <c r="AR1271" s="17"/>
      <c r="AS1271" s="17"/>
    </row>
    <row r="1272" spans="41:45" x14ac:dyDescent="0.4">
      <c r="AO1272" s="17"/>
      <c r="AP1272" s="17"/>
      <c r="AQ1272" s="17"/>
      <c r="AR1272" s="17"/>
      <c r="AS1272" s="17"/>
    </row>
    <row r="1273" spans="41:45" x14ac:dyDescent="0.4">
      <c r="AO1273" s="17"/>
      <c r="AP1273" s="17"/>
      <c r="AQ1273" s="17"/>
      <c r="AR1273" s="17"/>
      <c r="AS1273" s="17"/>
    </row>
    <row r="1274" spans="41:45" x14ac:dyDescent="0.4">
      <c r="AO1274" s="17"/>
      <c r="AP1274" s="17"/>
      <c r="AQ1274" s="17"/>
      <c r="AR1274" s="17"/>
      <c r="AS1274" s="17"/>
    </row>
    <row r="1275" spans="41:45" x14ac:dyDescent="0.4">
      <c r="AO1275" s="17"/>
      <c r="AP1275" s="17"/>
      <c r="AQ1275" s="17"/>
      <c r="AR1275" s="17"/>
      <c r="AS1275" s="17"/>
    </row>
    <row r="1276" spans="41:45" x14ac:dyDescent="0.4">
      <c r="AO1276" s="17"/>
      <c r="AP1276" s="17"/>
      <c r="AQ1276" s="17"/>
      <c r="AR1276" s="17"/>
      <c r="AS1276" s="17"/>
    </row>
    <row r="1277" spans="41:45" x14ac:dyDescent="0.4">
      <c r="AO1277" s="17"/>
      <c r="AP1277" s="17"/>
      <c r="AQ1277" s="17"/>
      <c r="AR1277" s="17"/>
      <c r="AS1277" s="17"/>
    </row>
    <row r="1278" spans="41:45" x14ac:dyDescent="0.4">
      <c r="AO1278" s="17"/>
      <c r="AP1278" s="17"/>
      <c r="AQ1278" s="17"/>
      <c r="AR1278" s="17"/>
      <c r="AS1278" s="17"/>
    </row>
    <row r="1279" spans="41:45" x14ac:dyDescent="0.4">
      <c r="AO1279" s="17"/>
      <c r="AP1279" s="17"/>
      <c r="AQ1279" s="17"/>
      <c r="AR1279" s="17"/>
      <c r="AS1279" s="17"/>
    </row>
    <row r="1280" spans="41:45" x14ac:dyDescent="0.4">
      <c r="AO1280" s="17"/>
      <c r="AP1280" s="17"/>
      <c r="AQ1280" s="17"/>
      <c r="AR1280" s="17"/>
      <c r="AS1280" s="17"/>
    </row>
    <row r="1281" spans="41:45" x14ac:dyDescent="0.4">
      <c r="AO1281" s="17"/>
      <c r="AP1281" s="17"/>
      <c r="AQ1281" s="17"/>
      <c r="AR1281" s="17"/>
      <c r="AS1281" s="17"/>
    </row>
    <row r="1282" spans="41:45" x14ac:dyDescent="0.4">
      <c r="AO1282" s="17"/>
      <c r="AP1282" s="17"/>
      <c r="AQ1282" s="17"/>
      <c r="AR1282" s="17"/>
      <c r="AS1282" s="17"/>
    </row>
    <row r="1283" spans="41:45" x14ac:dyDescent="0.4">
      <c r="AO1283" s="17"/>
      <c r="AP1283" s="17"/>
      <c r="AQ1283" s="17"/>
      <c r="AR1283" s="17"/>
      <c r="AS1283" s="17"/>
    </row>
    <row r="1284" spans="41:45" x14ac:dyDescent="0.4">
      <c r="AO1284" s="17"/>
      <c r="AP1284" s="17"/>
      <c r="AQ1284" s="17"/>
      <c r="AR1284" s="17"/>
      <c r="AS1284" s="17"/>
    </row>
    <row r="1285" spans="41:45" x14ac:dyDescent="0.4">
      <c r="AO1285" s="17"/>
      <c r="AP1285" s="17"/>
      <c r="AQ1285" s="17"/>
      <c r="AR1285" s="17"/>
      <c r="AS1285" s="17"/>
    </row>
    <row r="1286" spans="41:45" x14ac:dyDescent="0.4">
      <c r="AO1286" s="17"/>
      <c r="AP1286" s="17"/>
      <c r="AQ1286" s="17"/>
      <c r="AR1286" s="17"/>
      <c r="AS1286" s="17"/>
    </row>
    <row r="1287" spans="41:45" x14ac:dyDescent="0.4">
      <c r="AO1287" s="17"/>
      <c r="AP1287" s="17"/>
      <c r="AQ1287" s="17"/>
      <c r="AR1287" s="17"/>
      <c r="AS1287" s="17"/>
    </row>
    <row r="1288" spans="41:45" x14ac:dyDescent="0.4">
      <c r="AO1288" s="17"/>
      <c r="AP1288" s="17"/>
      <c r="AQ1288" s="17"/>
      <c r="AR1288" s="17"/>
      <c r="AS1288" s="17"/>
    </row>
    <row r="1289" spans="41:45" x14ac:dyDescent="0.4">
      <c r="AO1289" s="17"/>
      <c r="AP1289" s="17"/>
      <c r="AQ1289" s="17"/>
      <c r="AR1289" s="17"/>
      <c r="AS1289" s="17"/>
    </row>
    <row r="1290" spans="41:45" x14ac:dyDescent="0.4">
      <c r="AO1290" s="17"/>
      <c r="AP1290" s="17"/>
      <c r="AQ1290" s="17"/>
      <c r="AR1290" s="17"/>
      <c r="AS1290" s="17"/>
    </row>
    <row r="1291" spans="41:45" x14ac:dyDescent="0.4">
      <c r="AO1291" s="17"/>
      <c r="AP1291" s="17"/>
      <c r="AQ1291" s="17"/>
      <c r="AR1291" s="17"/>
      <c r="AS1291" s="17"/>
    </row>
    <row r="1292" spans="41:45" x14ac:dyDescent="0.4">
      <c r="AO1292" s="17"/>
      <c r="AP1292" s="17"/>
      <c r="AQ1292" s="17"/>
      <c r="AR1292" s="17"/>
      <c r="AS1292" s="17"/>
    </row>
    <row r="1293" spans="41:45" x14ac:dyDescent="0.4">
      <c r="AO1293" s="17"/>
      <c r="AP1293" s="17"/>
      <c r="AQ1293" s="17"/>
      <c r="AR1293" s="17"/>
      <c r="AS1293" s="17"/>
    </row>
    <row r="1294" spans="41:45" x14ac:dyDescent="0.4">
      <c r="AO1294" s="17"/>
      <c r="AP1294" s="17"/>
      <c r="AQ1294" s="17"/>
      <c r="AR1294" s="17"/>
      <c r="AS1294" s="17"/>
    </row>
    <row r="1295" spans="41:45" x14ac:dyDescent="0.4">
      <c r="AO1295" s="17"/>
      <c r="AP1295" s="17"/>
      <c r="AQ1295" s="17"/>
      <c r="AR1295" s="17"/>
      <c r="AS1295" s="17"/>
    </row>
    <row r="1296" spans="41:45" x14ac:dyDescent="0.4">
      <c r="AO1296" s="17"/>
      <c r="AP1296" s="17"/>
      <c r="AQ1296" s="17"/>
      <c r="AR1296" s="17"/>
      <c r="AS1296" s="17"/>
    </row>
    <row r="1297" spans="41:45" x14ac:dyDescent="0.4">
      <c r="AO1297" s="17"/>
      <c r="AP1297" s="17"/>
      <c r="AQ1297" s="17"/>
      <c r="AR1297" s="17"/>
      <c r="AS1297" s="17"/>
    </row>
    <row r="1298" spans="41:45" x14ac:dyDescent="0.4">
      <c r="AO1298" s="17"/>
      <c r="AP1298" s="17"/>
      <c r="AQ1298" s="17"/>
      <c r="AR1298" s="17"/>
      <c r="AS1298" s="17"/>
    </row>
    <row r="1299" spans="41:45" x14ac:dyDescent="0.4">
      <c r="AO1299" s="17"/>
      <c r="AP1299" s="17"/>
      <c r="AQ1299" s="17"/>
      <c r="AR1299" s="17"/>
      <c r="AS1299" s="17"/>
    </row>
    <row r="1300" spans="41:45" x14ac:dyDescent="0.4">
      <c r="AO1300" s="17"/>
      <c r="AP1300" s="17"/>
      <c r="AQ1300" s="17"/>
      <c r="AR1300" s="17"/>
      <c r="AS1300" s="17"/>
    </row>
    <row r="1301" spans="41:45" x14ac:dyDescent="0.4">
      <c r="AO1301" s="17"/>
      <c r="AP1301" s="17"/>
      <c r="AQ1301" s="17"/>
      <c r="AR1301" s="17"/>
      <c r="AS1301" s="17"/>
    </row>
    <row r="1302" spans="41:45" x14ac:dyDescent="0.4">
      <c r="AO1302" s="17"/>
      <c r="AP1302" s="17"/>
      <c r="AQ1302" s="17"/>
      <c r="AR1302" s="17"/>
      <c r="AS1302" s="17"/>
    </row>
    <row r="1303" spans="41:45" x14ac:dyDescent="0.4">
      <c r="AO1303" s="17"/>
      <c r="AP1303" s="17"/>
      <c r="AQ1303" s="17"/>
      <c r="AR1303" s="17"/>
      <c r="AS1303" s="17"/>
    </row>
    <row r="1304" spans="41:45" x14ac:dyDescent="0.4">
      <c r="AO1304" s="17"/>
      <c r="AP1304" s="17"/>
      <c r="AQ1304" s="17"/>
      <c r="AR1304" s="17"/>
      <c r="AS1304" s="17"/>
    </row>
    <row r="1305" spans="41:45" x14ac:dyDescent="0.4">
      <c r="AO1305" s="17"/>
      <c r="AP1305" s="17"/>
      <c r="AQ1305" s="17"/>
      <c r="AR1305" s="17"/>
      <c r="AS1305" s="17"/>
    </row>
    <row r="1306" spans="41:45" x14ac:dyDescent="0.4">
      <c r="AO1306" s="17"/>
      <c r="AP1306" s="17"/>
      <c r="AQ1306" s="17"/>
      <c r="AR1306" s="17"/>
      <c r="AS1306" s="17"/>
    </row>
    <row r="1307" spans="41:45" x14ac:dyDescent="0.4">
      <c r="AO1307" s="17"/>
      <c r="AP1307" s="17"/>
      <c r="AQ1307" s="17"/>
      <c r="AR1307" s="17"/>
      <c r="AS1307" s="17"/>
    </row>
    <row r="1308" spans="41:45" x14ac:dyDescent="0.4">
      <c r="AO1308" s="17"/>
      <c r="AP1308" s="17"/>
      <c r="AQ1308" s="17"/>
      <c r="AR1308" s="17"/>
      <c r="AS1308" s="17"/>
    </row>
    <row r="1309" spans="41:45" x14ac:dyDescent="0.4">
      <c r="AO1309" s="17"/>
      <c r="AP1309" s="17"/>
      <c r="AQ1309" s="17"/>
      <c r="AR1309" s="17"/>
      <c r="AS1309" s="17"/>
    </row>
    <row r="1310" spans="41:45" x14ac:dyDescent="0.4">
      <c r="AO1310" s="17"/>
      <c r="AP1310" s="17"/>
      <c r="AQ1310" s="17"/>
      <c r="AR1310" s="17"/>
      <c r="AS1310" s="17"/>
    </row>
    <row r="1311" spans="41:45" x14ac:dyDescent="0.4">
      <c r="AO1311" s="17"/>
      <c r="AP1311" s="17"/>
      <c r="AQ1311" s="17"/>
      <c r="AR1311" s="17"/>
      <c r="AS1311" s="17"/>
    </row>
    <row r="1312" spans="41:45" x14ac:dyDescent="0.4">
      <c r="AO1312" s="17"/>
      <c r="AP1312" s="17"/>
      <c r="AQ1312" s="17"/>
      <c r="AR1312" s="17"/>
      <c r="AS1312" s="17"/>
    </row>
    <row r="1313" spans="41:45" x14ac:dyDescent="0.4">
      <c r="AO1313" s="17"/>
      <c r="AP1313" s="17"/>
      <c r="AQ1313" s="17"/>
      <c r="AR1313" s="17"/>
      <c r="AS1313" s="17"/>
    </row>
    <row r="1314" spans="41:45" x14ac:dyDescent="0.4">
      <c r="AO1314" s="17"/>
      <c r="AP1314" s="17"/>
      <c r="AQ1314" s="17"/>
      <c r="AR1314" s="17"/>
      <c r="AS1314" s="17"/>
    </row>
    <row r="1315" spans="41:45" x14ac:dyDescent="0.4">
      <c r="AO1315" s="17"/>
      <c r="AP1315" s="17"/>
      <c r="AQ1315" s="17"/>
      <c r="AR1315" s="17"/>
      <c r="AS1315" s="17"/>
    </row>
    <row r="1316" spans="41:45" x14ac:dyDescent="0.4">
      <c r="AO1316" s="17"/>
      <c r="AP1316" s="17"/>
      <c r="AQ1316" s="17"/>
      <c r="AR1316" s="17"/>
      <c r="AS1316" s="17"/>
    </row>
    <row r="1317" spans="41:45" x14ac:dyDescent="0.4">
      <c r="AO1317" s="17"/>
      <c r="AP1317" s="17"/>
      <c r="AQ1317" s="17"/>
      <c r="AR1317" s="17"/>
      <c r="AS1317" s="17"/>
    </row>
    <row r="1318" spans="41:45" x14ac:dyDescent="0.4">
      <c r="AO1318" s="17"/>
      <c r="AP1318" s="17"/>
      <c r="AQ1318" s="17"/>
      <c r="AR1318" s="17"/>
      <c r="AS1318" s="17"/>
    </row>
    <row r="1319" spans="41:45" x14ac:dyDescent="0.4">
      <c r="AO1319" s="17"/>
      <c r="AP1319" s="17"/>
      <c r="AQ1319" s="17"/>
      <c r="AR1319" s="17"/>
      <c r="AS1319" s="17"/>
    </row>
    <row r="1320" spans="41:45" x14ac:dyDescent="0.4">
      <c r="AO1320" s="17"/>
      <c r="AP1320" s="17"/>
      <c r="AQ1320" s="17"/>
      <c r="AR1320" s="17"/>
      <c r="AS1320" s="17"/>
    </row>
    <row r="1321" spans="41:45" x14ac:dyDescent="0.4">
      <c r="AO1321" s="17"/>
      <c r="AP1321" s="17"/>
      <c r="AQ1321" s="17"/>
      <c r="AR1321" s="17"/>
      <c r="AS1321" s="17"/>
    </row>
    <row r="1322" spans="41:45" x14ac:dyDescent="0.4">
      <c r="AO1322" s="17"/>
      <c r="AP1322" s="17"/>
      <c r="AQ1322" s="17"/>
      <c r="AR1322" s="17"/>
      <c r="AS1322" s="17"/>
    </row>
    <row r="1323" spans="41:45" x14ac:dyDescent="0.4">
      <c r="AO1323" s="17"/>
      <c r="AP1323" s="17"/>
      <c r="AQ1323" s="17"/>
      <c r="AR1323" s="17"/>
      <c r="AS1323" s="17"/>
    </row>
    <row r="1324" spans="41:45" x14ac:dyDescent="0.4">
      <c r="AO1324" s="17"/>
      <c r="AP1324" s="17"/>
      <c r="AQ1324" s="17"/>
      <c r="AR1324" s="17"/>
      <c r="AS1324" s="17"/>
    </row>
    <row r="1325" spans="41:45" x14ac:dyDescent="0.4">
      <c r="AO1325" s="17"/>
      <c r="AP1325" s="17"/>
      <c r="AQ1325" s="17"/>
      <c r="AR1325" s="17"/>
      <c r="AS1325" s="17"/>
    </row>
    <row r="1326" spans="41:45" x14ac:dyDescent="0.4">
      <c r="AO1326" s="17"/>
      <c r="AP1326" s="17"/>
      <c r="AQ1326" s="17"/>
      <c r="AR1326" s="17"/>
      <c r="AS1326" s="17"/>
    </row>
    <row r="1327" spans="41:45" x14ac:dyDescent="0.4">
      <c r="AO1327" s="17"/>
      <c r="AP1327" s="17"/>
      <c r="AQ1327" s="17"/>
      <c r="AR1327" s="17"/>
      <c r="AS1327" s="17"/>
    </row>
    <row r="1328" spans="41:45" x14ac:dyDescent="0.4">
      <c r="AO1328" s="17"/>
      <c r="AP1328" s="17"/>
      <c r="AQ1328" s="17"/>
      <c r="AR1328" s="17"/>
      <c r="AS1328" s="17"/>
    </row>
    <row r="1329" spans="41:45" x14ac:dyDescent="0.4">
      <c r="AO1329" s="17"/>
      <c r="AP1329" s="17"/>
      <c r="AQ1329" s="17"/>
      <c r="AR1329" s="17"/>
      <c r="AS1329" s="17"/>
    </row>
    <row r="1330" spans="41:45" x14ac:dyDescent="0.4">
      <c r="AO1330" s="17"/>
      <c r="AP1330" s="17"/>
      <c r="AQ1330" s="17"/>
      <c r="AR1330" s="17"/>
      <c r="AS1330" s="17"/>
    </row>
    <row r="1331" spans="41:45" x14ac:dyDescent="0.4">
      <c r="AO1331" s="17"/>
      <c r="AP1331" s="17"/>
      <c r="AQ1331" s="17"/>
      <c r="AR1331" s="17"/>
      <c r="AS1331" s="17"/>
    </row>
    <row r="1332" spans="41:45" x14ac:dyDescent="0.4">
      <c r="AO1332" s="17"/>
      <c r="AP1332" s="17"/>
      <c r="AQ1332" s="17"/>
      <c r="AR1332" s="17"/>
      <c r="AS1332" s="17"/>
    </row>
    <row r="1333" spans="41:45" x14ac:dyDescent="0.4">
      <c r="AO1333" s="17"/>
      <c r="AP1333" s="17"/>
      <c r="AQ1333" s="17"/>
      <c r="AR1333" s="17"/>
      <c r="AS1333" s="17"/>
    </row>
    <row r="1334" spans="41:45" x14ac:dyDescent="0.4">
      <c r="AO1334" s="17"/>
      <c r="AP1334" s="17"/>
      <c r="AQ1334" s="17"/>
      <c r="AR1334" s="17"/>
      <c r="AS1334" s="17"/>
    </row>
    <row r="1335" spans="41:45" x14ac:dyDescent="0.4">
      <c r="AO1335" s="17"/>
      <c r="AP1335" s="17"/>
      <c r="AQ1335" s="17"/>
      <c r="AR1335" s="17"/>
      <c r="AS1335" s="17"/>
    </row>
    <row r="1336" spans="41:45" x14ac:dyDescent="0.4">
      <c r="AO1336" s="17"/>
      <c r="AP1336" s="17"/>
      <c r="AQ1336" s="17"/>
      <c r="AR1336" s="17"/>
      <c r="AS1336" s="17"/>
    </row>
    <row r="1337" spans="41:45" x14ac:dyDescent="0.4">
      <c r="AO1337" s="17"/>
      <c r="AP1337" s="17"/>
      <c r="AQ1337" s="17"/>
      <c r="AR1337" s="17"/>
      <c r="AS1337" s="17"/>
    </row>
    <row r="1338" spans="41:45" x14ac:dyDescent="0.4">
      <c r="AO1338" s="17"/>
      <c r="AP1338" s="17"/>
      <c r="AQ1338" s="17"/>
      <c r="AR1338" s="17"/>
      <c r="AS1338" s="17"/>
    </row>
    <row r="1339" spans="41:45" x14ac:dyDescent="0.4">
      <c r="AO1339" s="17"/>
      <c r="AP1339" s="17"/>
      <c r="AQ1339" s="17"/>
      <c r="AR1339" s="17"/>
      <c r="AS1339" s="17"/>
    </row>
    <row r="1340" spans="41:45" x14ac:dyDescent="0.4">
      <c r="AO1340" s="17"/>
      <c r="AP1340" s="17"/>
      <c r="AQ1340" s="17"/>
      <c r="AR1340" s="17"/>
      <c r="AS1340" s="17"/>
    </row>
    <row r="1341" spans="41:45" x14ac:dyDescent="0.4">
      <c r="AO1341" s="17"/>
      <c r="AP1341" s="17"/>
      <c r="AQ1341" s="17"/>
      <c r="AR1341" s="17"/>
      <c r="AS1341" s="17"/>
    </row>
    <row r="1342" spans="41:45" x14ac:dyDescent="0.4">
      <c r="AO1342" s="17"/>
      <c r="AP1342" s="17"/>
      <c r="AQ1342" s="17"/>
      <c r="AR1342" s="17"/>
      <c r="AS1342" s="17"/>
    </row>
    <row r="1343" spans="41:45" x14ac:dyDescent="0.4">
      <c r="AO1343" s="17"/>
      <c r="AP1343" s="17"/>
      <c r="AQ1343" s="17"/>
      <c r="AR1343" s="17"/>
      <c r="AS1343" s="17"/>
    </row>
    <row r="1344" spans="41:45" x14ac:dyDescent="0.4">
      <c r="AO1344" s="17"/>
      <c r="AP1344" s="17"/>
      <c r="AQ1344" s="17"/>
      <c r="AR1344" s="17"/>
      <c r="AS1344" s="17"/>
    </row>
    <row r="1345" spans="41:45" x14ac:dyDescent="0.4">
      <c r="AO1345" s="17"/>
      <c r="AP1345" s="17"/>
      <c r="AQ1345" s="17"/>
      <c r="AR1345" s="17"/>
      <c r="AS1345" s="17"/>
    </row>
    <row r="1346" spans="41:45" x14ac:dyDescent="0.4">
      <c r="AO1346" s="17"/>
      <c r="AP1346" s="17"/>
      <c r="AQ1346" s="17"/>
      <c r="AR1346" s="17"/>
      <c r="AS1346" s="17"/>
    </row>
    <row r="1347" spans="41:45" x14ac:dyDescent="0.4">
      <c r="AO1347" s="17"/>
      <c r="AP1347" s="17"/>
      <c r="AQ1347" s="17"/>
      <c r="AR1347" s="17"/>
      <c r="AS1347" s="17"/>
    </row>
    <row r="1348" spans="41:45" x14ac:dyDescent="0.4">
      <c r="AO1348" s="17"/>
      <c r="AP1348" s="17"/>
      <c r="AQ1348" s="17"/>
      <c r="AR1348" s="17"/>
      <c r="AS1348" s="17"/>
    </row>
    <row r="1349" spans="41:45" x14ac:dyDescent="0.4">
      <c r="AO1349" s="17"/>
      <c r="AP1349" s="17"/>
      <c r="AQ1349" s="17"/>
      <c r="AR1349" s="17"/>
      <c r="AS1349" s="17"/>
    </row>
    <row r="1350" spans="41:45" x14ac:dyDescent="0.4">
      <c r="AO1350" s="17"/>
      <c r="AP1350" s="17"/>
      <c r="AQ1350" s="17"/>
      <c r="AR1350" s="17"/>
      <c r="AS1350" s="17"/>
    </row>
    <row r="1351" spans="41:45" x14ac:dyDescent="0.4">
      <c r="AO1351" s="17"/>
      <c r="AP1351" s="17"/>
      <c r="AQ1351" s="17"/>
      <c r="AR1351" s="17"/>
      <c r="AS1351" s="17"/>
    </row>
    <row r="1352" spans="41:45" x14ac:dyDescent="0.4">
      <c r="AO1352" s="17"/>
      <c r="AP1352" s="17"/>
      <c r="AQ1352" s="17"/>
      <c r="AR1352" s="17"/>
      <c r="AS1352" s="17"/>
    </row>
    <row r="1353" spans="41:45" x14ac:dyDescent="0.4">
      <c r="AO1353" s="17"/>
      <c r="AP1353" s="17"/>
      <c r="AQ1353" s="17"/>
      <c r="AR1353" s="17"/>
      <c r="AS1353" s="17"/>
    </row>
    <row r="1354" spans="41:45" x14ac:dyDescent="0.4">
      <c r="AO1354" s="17"/>
      <c r="AP1354" s="17"/>
      <c r="AQ1354" s="17"/>
      <c r="AR1354" s="17"/>
      <c r="AS1354" s="17"/>
    </row>
    <row r="1355" spans="41:45" x14ac:dyDescent="0.4">
      <c r="AO1355" s="17"/>
      <c r="AP1355" s="17"/>
      <c r="AQ1355" s="17"/>
      <c r="AR1355" s="17"/>
      <c r="AS1355" s="17"/>
    </row>
    <row r="1356" spans="41:45" x14ac:dyDescent="0.4">
      <c r="AO1356" s="17"/>
      <c r="AP1356" s="17"/>
      <c r="AQ1356" s="17"/>
      <c r="AR1356" s="17"/>
      <c r="AS1356" s="17"/>
    </row>
    <row r="1357" spans="41:45" x14ac:dyDescent="0.4">
      <c r="AO1357" s="17"/>
      <c r="AP1357" s="17"/>
      <c r="AQ1357" s="17"/>
      <c r="AR1357" s="17"/>
      <c r="AS1357" s="17"/>
    </row>
    <row r="1358" spans="41:45" x14ac:dyDescent="0.4">
      <c r="AO1358" s="17"/>
      <c r="AP1358" s="17"/>
      <c r="AQ1358" s="17"/>
      <c r="AR1358" s="17"/>
      <c r="AS1358" s="17"/>
    </row>
    <row r="1359" spans="41:45" x14ac:dyDescent="0.4">
      <c r="AO1359" s="17"/>
      <c r="AP1359" s="17"/>
      <c r="AQ1359" s="17"/>
      <c r="AR1359" s="17"/>
      <c r="AS1359" s="17"/>
    </row>
    <row r="1360" spans="41:45" x14ac:dyDescent="0.4">
      <c r="AO1360" s="17"/>
      <c r="AP1360" s="17"/>
      <c r="AQ1360" s="17"/>
      <c r="AR1360" s="17"/>
      <c r="AS1360" s="17"/>
    </row>
    <row r="1361" spans="41:45" x14ac:dyDescent="0.4">
      <c r="AO1361" s="17"/>
      <c r="AP1361" s="17"/>
      <c r="AQ1361" s="17"/>
      <c r="AR1361" s="17"/>
      <c r="AS1361" s="17"/>
    </row>
    <row r="1362" spans="41:45" x14ac:dyDescent="0.4">
      <c r="AO1362" s="17"/>
      <c r="AP1362" s="17"/>
      <c r="AQ1362" s="17"/>
      <c r="AR1362" s="17"/>
      <c r="AS1362" s="17"/>
    </row>
    <row r="1363" spans="41:45" x14ac:dyDescent="0.4">
      <c r="AO1363" s="17"/>
      <c r="AP1363" s="17"/>
      <c r="AQ1363" s="17"/>
      <c r="AR1363" s="17"/>
      <c r="AS1363" s="17"/>
    </row>
    <row r="1364" spans="41:45" x14ac:dyDescent="0.4">
      <c r="AO1364" s="17"/>
      <c r="AP1364" s="17"/>
      <c r="AQ1364" s="17"/>
      <c r="AR1364" s="17"/>
      <c r="AS1364" s="17"/>
    </row>
    <row r="1365" spans="41:45" x14ac:dyDescent="0.4">
      <c r="AO1365" s="17"/>
      <c r="AP1365" s="17"/>
      <c r="AQ1365" s="17"/>
      <c r="AR1365" s="17"/>
      <c r="AS1365" s="17"/>
    </row>
    <row r="1366" spans="41:45" x14ac:dyDescent="0.4">
      <c r="AO1366" s="17"/>
      <c r="AP1366" s="17"/>
      <c r="AQ1366" s="17"/>
      <c r="AR1366" s="17"/>
      <c r="AS1366" s="17"/>
    </row>
    <row r="1367" spans="41:45" x14ac:dyDescent="0.4">
      <c r="AO1367" s="17"/>
      <c r="AP1367" s="17"/>
      <c r="AQ1367" s="17"/>
      <c r="AR1367" s="17"/>
      <c r="AS1367" s="17"/>
    </row>
    <row r="1368" spans="41:45" x14ac:dyDescent="0.4">
      <c r="AO1368" s="17"/>
      <c r="AP1368" s="17"/>
      <c r="AQ1368" s="17"/>
      <c r="AR1368" s="17"/>
      <c r="AS1368" s="17"/>
    </row>
    <row r="1369" spans="41:45" x14ac:dyDescent="0.4">
      <c r="AO1369" s="17"/>
      <c r="AP1369" s="17"/>
      <c r="AQ1369" s="17"/>
      <c r="AR1369" s="17"/>
      <c r="AS1369" s="17"/>
    </row>
    <row r="1370" spans="41:45" x14ac:dyDescent="0.4">
      <c r="AO1370" s="17"/>
      <c r="AP1370" s="17"/>
      <c r="AQ1370" s="17"/>
      <c r="AR1370" s="17"/>
      <c r="AS1370" s="17"/>
    </row>
    <row r="1371" spans="41:45" x14ac:dyDescent="0.4">
      <c r="AO1371" s="17"/>
      <c r="AP1371" s="17"/>
      <c r="AQ1371" s="17"/>
      <c r="AR1371" s="17"/>
      <c r="AS1371" s="17"/>
    </row>
    <row r="1372" spans="41:45" x14ac:dyDescent="0.4">
      <c r="AO1372" s="17"/>
      <c r="AP1372" s="17"/>
      <c r="AQ1372" s="17"/>
      <c r="AR1372" s="17"/>
      <c r="AS1372" s="17"/>
    </row>
    <row r="1373" spans="41:45" x14ac:dyDescent="0.4">
      <c r="AO1373" s="17"/>
      <c r="AP1373" s="17"/>
      <c r="AQ1373" s="17"/>
      <c r="AR1373" s="17"/>
      <c r="AS1373" s="17"/>
    </row>
    <row r="1374" spans="41:45" x14ac:dyDescent="0.4">
      <c r="AO1374" s="17"/>
      <c r="AP1374" s="17"/>
      <c r="AQ1374" s="17"/>
      <c r="AR1374" s="17"/>
      <c r="AS1374" s="17"/>
    </row>
    <row r="1375" spans="41:45" x14ac:dyDescent="0.4">
      <c r="AO1375" s="17"/>
      <c r="AP1375" s="17"/>
      <c r="AQ1375" s="17"/>
      <c r="AR1375" s="17"/>
      <c r="AS1375" s="17"/>
    </row>
    <row r="1376" spans="41:45" x14ac:dyDescent="0.4">
      <c r="AO1376" s="17"/>
      <c r="AP1376" s="17"/>
      <c r="AQ1376" s="17"/>
      <c r="AR1376" s="17"/>
      <c r="AS1376" s="17"/>
    </row>
    <row r="1377" spans="41:45" x14ac:dyDescent="0.4">
      <c r="AO1377" s="17"/>
      <c r="AP1377" s="17"/>
      <c r="AQ1377" s="17"/>
      <c r="AR1377" s="17"/>
      <c r="AS1377" s="17"/>
    </row>
    <row r="1378" spans="41:45" x14ac:dyDescent="0.4">
      <c r="AO1378" s="17"/>
      <c r="AP1378" s="17"/>
      <c r="AQ1378" s="17"/>
      <c r="AR1378" s="17"/>
      <c r="AS1378" s="17"/>
    </row>
    <row r="1379" spans="41:45" x14ac:dyDescent="0.4">
      <c r="AO1379" s="17"/>
      <c r="AP1379" s="17"/>
      <c r="AQ1379" s="17"/>
      <c r="AR1379" s="17"/>
      <c r="AS1379" s="17"/>
    </row>
    <row r="1380" spans="41:45" x14ac:dyDescent="0.4">
      <c r="AO1380" s="17"/>
      <c r="AP1380" s="17"/>
      <c r="AQ1380" s="17"/>
      <c r="AR1380" s="17"/>
      <c r="AS1380" s="17"/>
    </row>
    <row r="1381" spans="41:45" x14ac:dyDescent="0.4">
      <c r="AO1381" s="17"/>
      <c r="AP1381" s="17"/>
      <c r="AQ1381" s="17"/>
      <c r="AR1381" s="17"/>
      <c r="AS1381" s="17"/>
    </row>
    <row r="1382" spans="41:45" x14ac:dyDescent="0.4">
      <c r="AO1382" s="17"/>
      <c r="AP1382" s="17"/>
      <c r="AQ1382" s="17"/>
      <c r="AR1382" s="17"/>
      <c r="AS1382" s="17"/>
    </row>
    <row r="1383" spans="41:45" x14ac:dyDescent="0.4">
      <c r="AO1383" s="17"/>
      <c r="AP1383" s="17"/>
      <c r="AQ1383" s="17"/>
      <c r="AR1383" s="17"/>
      <c r="AS1383" s="17"/>
    </row>
    <row r="1384" spans="41:45" x14ac:dyDescent="0.4">
      <c r="AO1384" s="17"/>
      <c r="AP1384" s="17"/>
      <c r="AQ1384" s="17"/>
      <c r="AR1384" s="17"/>
      <c r="AS1384" s="17"/>
    </row>
    <row r="1385" spans="41:45" x14ac:dyDescent="0.4">
      <c r="AO1385" s="17"/>
      <c r="AP1385" s="17"/>
      <c r="AQ1385" s="17"/>
      <c r="AR1385" s="17"/>
      <c r="AS1385" s="17"/>
    </row>
    <row r="1386" spans="41:45" x14ac:dyDescent="0.4">
      <c r="AO1386" s="17"/>
      <c r="AP1386" s="17"/>
      <c r="AQ1386" s="17"/>
      <c r="AR1386" s="17"/>
      <c r="AS1386" s="17"/>
    </row>
    <row r="1387" spans="41:45" x14ac:dyDescent="0.4">
      <c r="AO1387" s="17"/>
      <c r="AP1387" s="17"/>
      <c r="AQ1387" s="17"/>
      <c r="AR1387" s="17"/>
      <c r="AS1387" s="17"/>
    </row>
    <row r="1388" spans="41:45" x14ac:dyDescent="0.4">
      <c r="AO1388" s="17"/>
      <c r="AP1388" s="17"/>
      <c r="AQ1388" s="17"/>
      <c r="AR1388" s="17"/>
      <c r="AS1388" s="17"/>
    </row>
    <row r="1389" spans="41:45" x14ac:dyDescent="0.4">
      <c r="AO1389" s="17"/>
      <c r="AP1389" s="17"/>
      <c r="AQ1389" s="17"/>
      <c r="AR1389" s="17"/>
      <c r="AS1389" s="17"/>
    </row>
    <row r="1390" spans="41:45" x14ac:dyDescent="0.4">
      <c r="AO1390" s="17"/>
      <c r="AP1390" s="17"/>
      <c r="AQ1390" s="17"/>
      <c r="AR1390" s="17"/>
      <c r="AS1390" s="17"/>
    </row>
    <row r="1391" spans="41:45" x14ac:dyDescent="0.4">
      <c r="AO1391" s="17"/>
      <c r="AP1391" s="17"/>
      <c r="AQ1391" s="17"/>
      <c r="AR1391" s="17"/>
      <c r="AS1391" s="17"/>
    </row>
    <row r="1392" spans="41:45" x14ac:dyDescent="0.4">
      <c r="AO1392" s="17"/>
      <c r="AP1392" s="17"/>
      <c r="AQ1392" s="17"/>
      <c r="AR1392" s="17"/>
      <c r="AS1392" s="17"/>
    </row>
    <row r="1393" spans="41:45" x14ac:dyDescent="0.4">
      <c r="AO1393" s="17"/>
      <c r="AP1393" s="17"/>
      <c r="AQ1393" s="17"/>
      <c r="AR1393" s="17"/>
      <c r="AS1393" s="17"/>
    </row>
    <row r="1394" spans="41:45" x14ac:dyDescent="0.4">
      <c r="AO1394" s="17"/>
      <c r="AP1394" s="17"/>
      <c r="AQ1394" s="17"/>
      <c r="AR1394" s="17"/>
      <c r="AS1394" s="17"/>
    </row>
    <row r="1395" spans="41:45" x14ac:dyDescent="0.4">
      <c r="AO1395" s="17"/>
      <c r="AP1395" s="17"/>
      <c r="AQ1395" s="17"/>
      <c r="AR1395" s="17"/>
      <c r="AS1395" s="17"/>
    </row>
    <row r="1396" spans="41:45" x14ac:dyDescent="0.4">
      <c r="AO1396" s="17"/>
      <c r="AP1396" s="17"/>
      <c r="AQ1396" s="17"/>
      <c r="AR1396" s="17"/>
      <c r="AS1396" s="17"/>
    </row>
    <row r="1397" spans="41:45" x14ac:dyDescent="0.4">
      <c r="AO1397" s="17"/>
      <c r="AP1397" s="17"/>
      <c r="AQ1397" s="17"/>
      <c r="AR1397" s="17"/>
      <c r="AS1397" s="17"/>
    </row>
    <row r="1398" spans="41:45" x14ac:dyDescent="0.4">
      <c r="AO1398" s="17"/>
      <c r="AP1398" s="17"/>
      <c r="AQ1398" s="17"/>
      <c r="AR1398" s="17"/>
      <c r="AS1398" s="17"/>
    </row>
    <row r="1399" spans="41:45" x14ac:dyDescent="0.4">
      <c r="AO1399" s="17"/>
      <c r="AP1399" s="17"/>
      <c r="AQ1399" s="17"/>
      <c r="AR1399" s="17"/>
      <c r="AS1399" s="17"/>
    </row>
    <row r="1400" spans="41:45" x14ac:dyDescent="0.4">
      <c r="AO1400" s="17"/>
      <c r="AP1400" s="17"/>
      <c r="AQ1400" s="17"/>
      <c r="AR1400" s="17"/>
      <c r="AS1400" s="17"/>
    </row>
    <row r="1401" spans="41:45" x14ac:dyDescent="0.4">
      <c r="AO1401" s="17"/>
      <c r="AP1401" s="17"/>
      <c r="AQ1401" s="17"/>
      <c r="AR1401" s="17"/>
      <c r="AS1401" s="17"/>
    </row>
    <row r="1402" spans="41:45" x14ac:dyDescent="0.4">
      <c r="AO1402" s="17"/>
      <c r="AP1402" s="17"/>
      <c r="AQ1402" s="17"/>
      <c r="AR1402" s="17"/>
      <c r="AS1402" s="17"/>
    </row>
    <row r="1403" spans="41:45" x14ac:dyDescent="0.4">
      <c r="AO1403" s="17"/>
      <c r="AP1403" s="17"/>
      <c r="AQ1403" s="17"/>
      <c r="AR1403" s="17"/>
      <c r="AS1403" s="17"/>
    </row>
    <row r="1404" spans="41:45" x14ac:dyDescent="0.4">
      <c r="AO1404" s="17"/>
      <c r="AP1404" s="17"/>
      <c r="AQ1404" s="17"/>
      <c r="AR1404" s="17"/>
      <c r="AS1404" s="17"/>
    </row>
    <row r="1405" spans="41:45" x14ac:dyDescent="0.4">
      <c r="AO1405" s="17"/>
      <c r="AP1405" s="17"/>
      <c r="AQ1405" s="17"/>
      <c r="AR1405" s="17"/>
      <c r="AS1405" s="17"/>
    </row>
    <row r="1406" spans="41:45" x14ac:dyDescent="0.4">
      <c r="AO1406" s="17"/>
      <c r="AP1406" s="17"/>
      <c r="AQ1406" s="17"/>
      <c r="AR1406" s="17"/>
      <c r="AS1406" s="17"/>
    </row>
    <row r="1407" spans="41:45" x14ac:dyDescent="0.4">
      <c r="AO1407" s="17"/>
      <c r="AP1407" s="17"/>
      <c r="AQ1407" s="17"/>
      <c r="AR1407" s="17"/>
      <c r="AS1407" s="17"/>
    </row>
    <row r="1408" spans="41:45" x14ac:dyDescent="0.4">
      <c r="AO1408" s="17"/>
      <c r="AP1408" s="17"/>
      <c r="AQ1408" s="17"/>
      <c r="AR1408" s="17"/>
      <c r="AS1408" s="17"/>
    </row>
    <row r="1409" spans="41:45" x14ac:dyDescent="0.4">
      <c r="AO1409" s="17"/>
      <c r="AP1409" s="17"/>
      <c r="AQ1409" s="17"/>
      <c r="AR1409" s="17"/>
      <c r="AS1409" s="17"/>
    </row>
    <row r="1410" spans="41:45" x14ac:dyDescent="0.4">
      <c r="AO1410" s="17"/>
      <c r="AP1410" s="17"/>
      <c r="AQ1410" s="17"/>
      <c r="AR1410" s="17"/>
      <c r="AS1410" s="17"/>
    </row>
    <row r="1411" spans="41:45" x14ac:dyDescent="0.4">
      <c r="AO1411" s="17"/>
      <c r="AP1411" s="17"/>
      <c r="AQ1411" s="17"/>
      <c r="AR1411" s="17"/>
      <c r="AS1411" s="17"/>
    </row>
    <row r="1412" spans="41:45" x14ac:dyDescent="0.4">
      <c r="AO1412" s="17"/>
      <c r="AP1412" s="17"/>
      <c r="AQ1412" s="17"/>
      <c r="AR1412" s="17"/>
      <c r="AS1412" s="17"/>
    </row>
    <row r="1413" spans="41:45" x14ac:dyDescent="0.4">
      <c r="AO1413" s="17"/>
      <c r="AP1413" s="17"/>
      <c r="AQ1413" s="17"/>
      <c r="AR1413" s="17"/>
      <c r="AS1413" s="17"/>
    </row>
    <row r="1414" spans="41:45" x14ac:dyDescent="0.4">
      <c r="AO1414" s="17"/>
      <c r="AP1414" s="17"/>
      <c r="AQ1414" s="17"/>
      <c r="AR1414" s="17"/>
      <c r="AS1414" s="17"/>
    </row>
    <row r="1415" spans="41:45" x14ac:dyDescent="0.4">
      <c r="AO1415" s="17"/>
      <c r="AP1415" s="17"/>
      <c r="AQ1415" s="17"/>
      <c r="AR1415" s="17"/>
      <c r="AS1415" s="17"/>
    </row>
    <row r="1416" spans="41:45" x14ac:dyDescent="0.4">
      <c r="AO1416" s="17"/>
      <c r="AP1416" s="17"/>
      <c r="AQ1416" s="17"/>
      <c r="AR1416" s="17"/>
      <c r="AS1416" s="17"/>
    </row>
    <row r="1417" spans="41:45" x14ac:dyDescent="0.4">
      <c r="AO1417" s="17"/>
      <c r="AP1417" s="17"/>
      <c r="AQ1417" s="17"/>
      <c r="AR1417" s="17"/>
      <c r="AS1417" s="17"/>
    </row>
    <row r="1418" spans="41:45" x14ac:dyDescent="0.4">
      <c r="AO1418" s="17"/>
      <c r="AP1418" s="17"/>
      <c r="AQ1418" s="17"/>
      <c r="AR1418" s="17"/>
      <c r="AS1418" s="17"/>
    </row>
    <row r="1419" spans="41:45" x14ac:dyDescent="0.4">
      <c r="AO1419" s="17"/>
      <c r="AP1419" s="17"/>
      <c r="AQ1419" s="17"/>
      <c r="AR1419" s="17"/>
      <c r="AS1419" s="17"/>
    </row>
    <row r="1420" spans="41:45" x14ac:dyDescent="0.4">
      <c r="AO1420" s="17"/>
      <c r="AP1420" s="17"/>
      <c r="AQ1420" s="17"/>
      <c r="AR1420" s="17"/>
      <c r="AS1420" s="17"/>
    </row>
    <row r="1421" spans="41:45" x14ac:dyDescent="0.4">
      <c r="AO1421" s="17"/>
      <c r="AP1421" s="17"/>
      <c r="AQ1421" s="17"/>
      <c r="AR1421" s="17"/>
      <c r="AS1421" s="17"/>
    </row>
    <row r="1422" spans="41:45" x14ac:dyDescent="0.4">
      <c r="AO1422" s="17"/>
      <c r="AP1422" s="17"/>
      <c r="AQ1422" s="17"/>
      <c r="AR1422" s="17"/>
      <c r="AS1422" s="17"/>
    </row>
    <row r="1423" spans="41:45" x14ac:dyDescent="0.4">
      <c r="AO1423" s="17"/>
      <c r="AP1423" s="17"/>
      <c r="AQ1423" s="17"/>
      <c r="AR1423" s="17"/>
      <c r="AS1423" s="17"/>
    </row>
    <row r="1424" spans="41:45" x14ac:dyDescent="0.4">
      <c r="AO1424" s="17"/>
      <c r="AP1424" s="17"/>
      <c r="AQ1424" s="17"/>
      <c r="AR1424" s="17"/>
      <c r="AS1424" s="17"/>
    </row>
    <row r="1425" spans="41:45" x14ac:dyDescent="0.4">
      <c r="AO1425" s="17"/>
      <c r="AP1425" s="17"/>
      <c r="AQ1425" s="17"/>
      <c r="AR1425" s="17"/>
      <c r="AS1425" s="17"/>
    </row>
    <row r="1426" spans="41:45" x14ac:dyDescent="0.4">
      <c r="AO1426" s="17"/>
      <c r="AP1426" s="17"/>
      <c r="AQ1426" s="17"/>
      <c r="AR1426" s="17"/>
      <c r="AS1426" s="17"/>
    </row>
    <row r="1427" spans="41:45" x14ac:dyDescent="0.4">
      <c r="AO1427" s="17"/>
      <c r="AP1427" s="17"/>
      <c r="AQ1427" s="17"/>
      <c r="AR1427" s="17"/>
      <c r="AS1427" s="17"/>
    </row>
    <row r="1428" spans="41:45" x14ac:dyDescent="0.4">
      <c r="AO1428" s="17"/>
      <c r="AP1428" s="17"/>
      <c r="AQ1428" s="17"/>
      <c r="AR1428" s="17"/>
      <c r="AS1428" s="17"/>
    </row>
    <row r="1429" spans="41:45" x14ac:dyDescent="0.4">
      <c r="AO1429" s="17"/>
      <c r="AP1429" s="17"/>
      <c r="AQ1429" s="17"/>
      <c r="AR1429" s="17"/>
      <c r="AS1429" s="17"/>
    </row>
    <row r="1430" spans="41:45" x14ac:dyDescent="0.4">
      <c r="AO1430" s="17"/>
      <c r="AP1430" s="17"/>
      <c r="AQ1430" s="17"/>
      <c r="AR1430" s="17"/>
      <c r="AS1430" s="17"/>
    </row>
    <row r="1431" spans="41:45" x14ac:dyDescent="0.4">
      <c r="AO1431" s="17"/>
      <c r="AP1431" s="17"/>
      <c r="AQ1431" s="17"/>
      <c r="AR1431" s="17"/>
      <c r="AS1431" s="17"/>
    </row>
    <row r="1432" spans="41:45" x14ac:dyDescent="0.4">
      <c r="AO1432" s="17"/>
      <c r="AP1432" s="17"/>
      <c r="AQ1432" s="17"/>
      <c r="AR1432" s="17"/>
      <c r="AS1432" s="17"/>
    </row>
    <row r="1433" spans="41:45" x14ac:dyDescent="0.4">
      <c r="AO1433" s="17"/>
      <c r="AP1433" s="17"/>
      <c r="AQ1433" s="17"/>
      <c r="AR1433" s="17"/>
      <c r="AS1433" s="17"/>
    </row>
    <row r="1434" spans="41:45" x14ac:dyDescent="0.4">
      <c r="AO1434" s="17"/>
      <c r="AP1434" s="17"/>
      <c r="AQ1434" s="17"/>
      <c r="AR1434" s="17"/>
      <c r="AS1434" s="17"/>
    </row>
    <row r="1435" spans="41:45" x14ac:dyDescent="0.4">
      <c r="AO1435" s="17"/>
      <c r="AP1435" s="17"/>
      <c r="AQ1435" s="17"/>
      <c r="AR1435" s="17"/>
      <c r="AS1435" s="17"/>
    </row>
    <row r="1436" spans="41:45" x14ac:dyDescent="0.4">
      <c r="AO1436" s="17"/>
      <c r="AP1436" s="17"/>
      <c r="AQ1436" s="17"/>
      <c r="AR1436" s="17"/>
      <c r="AS1436" s="17"/>
    </row>
    <row r="1437" spans="41:45" x14ac:dyDescent="0.4">
      <c r="AO1437" s="17"/>
      <c r="AP1437" s="17"/>
      <c r="AQ1437" s="17"/>
      <c r="AR1437" s="17"/>
      <c r="AS1437" s="17"/>
    </row>
    <row r="1438" spans="41:45" x14ac:dyDescent="0.4">
      <c r="AO1438" s="17"/>
      <c r="AP1438" s="17"/>
      <c r="AQ1438" s="17"/>
      <c r="AR1438" s="17"/>
      <c r="AS1438" s="17"/>
    </row>
    <row r="1439" spans="41:45" x14ac:dyDescent="0.4">
      <c r="AO1439" s="17"/>
      <c r="AP1439" s="17"/>
      <c r="AQ1439" s="17"/>
      <c r="AR1439" s="17"/>
      <c r="AS1439" s="17"/>
    </row>
    <row r="1440" spans="41:45" x14ac:dyDescent="0.4">
      <c r="AO1440" s="17"/>
      <c r="AP1440" s="17"/>
      <c r="AQ1440" s="17"/>
      <c r="AR1440" s="17"/>
      <c r="AS1440" s="17"/>
    </row>
    <row r="1441" spans="41:45" x14ac:dyDescent="0.4">
      <c r="AO1441" s="17"/>
      <c r="AP1441" s="17"/>
      <c r="AQ1441" s="17"/>
      <c r="AR1441" s="17"/>
      <c r="AS1441" s="17"/>
    </row>
    <row r="1442" spans="41:45" x14ac:dyDescent="0.4">
      <c r="AO1442" s="17"/>
      <c r="AP1442" s="17"/>
      <c r="AQ1442" s="17"/>
      <c r="AR1442" s="17"/>
      <c r="AS1442" s="17"/>
    </row>
    <row r="1443" spans="41:45" x14ac:dyDescent="0.4">
      <c r="AO1443" s="17"/>
      <c r="AP1443" s="17"/>
      <c r="AQ1443" s="17"/>
      <c r="AR1443" s="17"/>
      <c r="AS1443" s="17"/>
    </row>
    <row r="1444" spans="41:45" x14ac:dyDescent="0.4">
      <c r="AO1444" s="17"/>
      <c r="AP1444" s="17"/>
      <c r="AQ1444" s="17"/>
      <c r="AR1444" s="17"/>
      <c r="AS1444" s="17"/>
    </row>
    <row r="1445" spans="41:45" x14ac:dyDescent="0.4">
      <c r="AO1445" s="17"/>
      <c r="AP1445" s="17"/>
      <c r="AQ1445" s="17"/>
      <c r="AR1445" s="17"/>
      <c r="AS1445" s="17"/>
    </row>
    <row r="1446" spans="41:45" x14ac:dyDescent="0.4">
      <c r="AO1446" s="17"/>
      <c r="AP1446" s="17"/>
      <c r="AQ1446" s="17"/>
      <c r="AR1446" s="17"/>
      <c r="AS1446" s="17"/>
    </row>
    <row r="1447" spans="41:45" x14ac:dyDescent="0.4">
      <c r="AO1447" s="17"/>
      <c r="AP1447" s="17"/>
      <c r="AQ1447" s="17"/>
      <c r="AR1447" s="17"/>
      <c r="AS1447" s="17"/>
    </row>
    <row r="1448" spans="41:45" x14ac:dyDescent="0.4">
      <c r="AO1448" s="17"/>
      <c r="AP1448" s="17"/>
      <c r="AQ1448" s="17"/>
      <c r="AR1448" s="17"/>
      <c r="AS1448" s="17"/>
    </row>
    <row r="1449" spans="41:45" x14ac:dyDescent="0.4">
      <c r="AO1449" s="17"/>
      <c r="AP1449" s="17"/>
      <c r="AQ1449" s="17"/>
      <c r="AR1449" s="17"/>
      <c r="AS1449" s="17"/>
    </row>
    <row r="1450" spans="41:45" x14ac:dyDescent="0.4">
      <c r="AO1450" s="17"/>
      <c r="AP1450" s="17"/>
      <c r="AQ1450" s="17"/>
      <c r="AR1450" s="17"/>
      <c r="AS1450" s="17"/>
    </row>
    <row r="1451" spans="41:45" x14ac:dyDescent="0.4">
      <c r="AO1451" s="17"/>
      <c r="AP1451" s="17"/>
      <c r="AQ1451" s="17"/>
      <c r="AR1451" s="17"/>
      <c r="AS1451" s="17"/>
    </row>
    <row r="1452" spans="41:45" x14ac:dyDescent="0.4">
      <c r="AO1452" s="17"/>
      <c r="AP1452" s="17"/>
      <c r="AQ1452" s="17"/>
      <c r="AR1452" s="17"/>
      <c r="AS1452" s="17"/>
    </row>
    <row r="1453" spans="41:45" x14ac:dyDescent="0.4">
      <c r="AO1453" s="17"/>
      <c r="AP1453" s="17"/>
      <c r="AQ1453" s="17"/>
      <c r="AR1453" s="17"/>
      <c r="AS1453" s="17"/>
    </row>
    <row r="1454" spans="41:45" x14ac:dyDescent="0.4">
      <c r="AO1454" s="17"/>
      <c r="AP1454" s="17"/>
      <c r="AQ1454" s="17"/>
      <c r="AR1454" s="17"/>
      <c r="AS1454" s="17"/>
    </row>
    <row r="1455" spans="41:45" x14ac:dyDescent="0.4">
      <c r="AO1455" s="17"/>
      <c r="AP1455" s="17"/>
      <c r="AQ1455" s="17"/>
      <c r="AR1455" s="17"/>
      <c r="AS1455" s="17"/>
    </row>
    <row r="1456" spans="41:45" x14ac:dyDescent="0.4">
      <c r="AO1456" s="17"/>
      <c r="AP1456" s="17"/>
      <c r="AQ1456" s="17"/>
      <c r="AR1456" s="17"/>
      <c r="AS1456" s="17"/>
    </row>
    <row r="1457" spans="41:45" x14ac:dyDescent="0.4">
      <c r="AO1457" s="17"/>
      <c r="AP1457" s="17"/>
      <c r="AQ1457" s="17"/>
      <c r="AR1457" s="17"/>
      <c r="AS1457" s="17"/>
    </row>
    <row r="1458" spans="41:45" x14ac:dyDescent="0.4">
      <c r="AO1458" s="17"/>
      <c r="AP1458" s="17"/>
      <c r="AQ1458" s="17"/>
      <c r="AR1458" s="17"/>
      <c r="AS1458" s="17"/>
    </row>
    <row r="1459" spans="41:45" x14ac:dyDescent="0.4">
      <c r="AO1459" s="17"/>
      <c r="AP1459" s="17"/>
      <c r="AQ1459" s="17"/>
      <c r="AR1459" s="17"/>
      <c r="AS1459" s="17"/>
    </row>
    <row r="1460" spans="41:45" x14ac:dyDescent="0.4">
      <c r="AO1460" s="17"/>
      <c r="AP1460" s="17"/>
      <c r="AQ1460" s="17"/>
      <c r="AR1460" s="17"/>
      <c r="AS1460" s="17"/>
    </row>
    <row r="1461" spans="41:45" x14ac:dyDescent="0.4">
      <c r="AO1461" s="17"/>
      <c r="AP1461" s="17"/>
      <c r="AQ1461" s="17"/>
      <c r="AR1461" s="17"/>
      <c r="AS1461" s="17"/>
    </row>
    <row r="1462" spans="41:45" x14ac:dyDescent="0.4">
      <c r="AO1462" s="17"/>
      <c r="AP1462" s="17"/>
      <c r="AQ1462" s="17"/>
      <c r="AR1462" s="17"/>
      <c r="AS1462" s="17"/>
    </row>
    <row r="1463" spans="41:45" x14ac:dyDescent="0.4">
      <c r="AO1463" s="17"/>
      <c r="AP1463" s="17"/>
      <c r="AQ1463" s="17"/>
      <c r="AR1463" s="17"/>
      <c r="AS1463" s="17"/>
    </row>
    <row r="1464" spans="41:45" x14ac:dyDescent="0.4">
      <c r="AO1464" s="17"/>
      <c r="AP1464" s="17"/>
      <c r="AQ1464" s="17"/>
      <c r="AR1464" s="17"/>
      <c r="AS1464" s="17"/>
    </row>
    <row r="1465" spans="41:45" x14ac:dyDescent="0.4">
      <c r="AO1465" s="17"/>
      <c r="AP1465" s="17"/>
      <c r="AQ1465" s="17"/>
      <c r="AR1465" s="17"/>
      <c r="AS1465" s="17"/>
    </row>
    <row r="1466" spans="41:45" x14ac:dyDescent="0.4">
      <c r="AO1466" s="17"/>
      <c r="AP1466" s="17"/>
      <c r="AQ1466" s="17"/>
      <c r="AR1466" s="17"/>
      <c r="AS1466" s="17"/>
    </row>
    <row r="1467" spans="41:45" x14ac:dyDescent="0.4">
      <c r="AO1467" s="17"/>
      <c r="AP1467" s="17"/>
      <c r="AQ1467" s="17"/>
      <c r="AR1467" s="17"/>
      <c r="AS1467" s="17"/>
    </row>
    <row r="1468" spans="41:45" x14ac:dyDescent="0.4">
      <c r="AO1468" s="17"/>
      <c r="AP1468" s="17"/>
      <c r="AQ1468" s="17"/>
      <c r="AR1468" s="17"/>
      <c r="AS1468" s="17"/>
    </row>
    <row r="1469" spans="41:45" x14ac:dyDescent="0.4">
      <c r="AO1469" s="17"/>
      <c r="AP1469" s="17"/>
      <c r="AQ1469" s="17"/>
      <c r="AR1469" s="17"/>
      <c r="AS1469" s="17"/>
    </row>
    <row r="1470" spans="41:45" x14ac:dyDescent="0.4">
      <c r="AO1470" s="17"/>
      <c r="AP1470" s="17"/>
      <c r="AQ1470" s="17"/>
      <c r="AR1470" s="17"/>
      <c r="AS1470" s="17"/>
    </row>
    <row r="1471" spans="41:45" x14ac:dyDescent="0.4">
      <c r="AO1471" s="17"/>
      <c r="AP1471" s="17"/>
      <c r="AQ1471" s="17"/>
      <c r="AR1471" s="17"/>
      <c r="AS1471" s="17"/>
    </row>
    <row r="1472" spans="41:45" x14ac:dyDescent="0.4">
      <c r="AO1472" s="17"/>
      <c r="AP1472" s="17"/>
      <c r="AQ1472" s="17"/>
      <c r="AR1472" s="17"/>
      <c r="AS1472" s="17"/>
    </row>
    <row r="1473" spans="41:45" x14ac:dyDescent="0.4">
      <c r="AO1473" s="17"/>
      <c r="AP1473" s="17"/>
      <c r="AQ1473" s="17"/>
      <c r="AR1473" s="17"/>
      <c r="AS1473" s="17"/>
    </row>
    <row r="1474" spans="41:45" x14ac:dyDescent="0.4">
      <c r="AO1474" s="17"/>
      <c r="AP1474" s="17"/>
      <c r="AQ1474" s="17"/>
      <c r="AR1474" s="17"/>
      <c r="AS1474" s="17"/>
    </row>
    <row r="1475" spans="41:45" x14ac:dyDescent="0.4">
      <c r="AO1475" s="17"/>
      <c r="AP1475" s="17"/>
      <c r="AQ1475" s="17"/>
      <c r="AR1475" s="17"/>
      <c r="AS1475" s="17"/>
    </row>
    <row r="1476" spans="41:45" x14ac:dyDescent="0.4">
      <c r="AO1476" s="17"/>
      <c r="AP1476" s="17"/>
      <c r="AQ1476" s="17"/>
      <c r="AR1476" s="17"/>
      <c r="AS1476" s="17"/>
    </row>
    <row r="1477" spans="41:45" x14ac:dyDescent="0.4">
      <c r="AO1477" s="17"/>
      <c r="AP1477" s="17"/>
      <c r="AQ1477" s="17"/>
      <c r="AR1477" s="17"/>
      <c r="AS1477" s="17"/>
    </row>
    <row r="1478" spans="41:45" x14ac:dyDescent="0.4">
      <c r="AO1478" s="17"/>
      <c r="AP1478" s="17"/>
      <c r="AQ1478" s="17"/>
      <c r="AR1478" s="17"/>
      <c r="AS1478" s="17"/>
    </row>
    <row r="1479" spans="41:45" x14ac:dyDescent="0.4">
      <c r="AO1479" s="17"/>
      <c r="AP1479" s="17"/>
      <c r="AQ1479" s="17"/>
      <c r="AR1479" s="17"/>
      <c r="AS1479" s="17"/>
    </row>
    <row r="1480" spans="41:45" x14ac:dyDescent="0.4">
      <c r="AO1480" s="17"/>
      <c r="AP1480" s="17"/>
      <c r="AQ1480" s="17"/>
      <c r="AR1480" s="17"/>
      <c r="AS1480" s="17"/>
    </row>
    <row r="1481" spans="41:45" x14ac:dyDescent="0.4">
      <c r="AO1481" s="17"/>
      <c r="AP1481" s="17"/>
      <c r="AQ1481" s="17"/>
      <c r="AR1481" s="17"/>
      <c r="AS1481" s="17"/>
    </row>
    <row r="1482" spans="41:45" x14ac:dyDescent="0.4">
      <c r="AO1482" s="17"/>
      <c r="AP1482" s="17"/>
      <c r="AQ1482" s="17"/>
      <c r="AR1482" s="17"/>
      <c r="AS1482" s="17"/>
    </row>
    <row r="1483" spans="41:45" x14ac:dyDescent="0.4">
      <c r="AO1483" s="17"/>
      <c r="AP1483" s="17"/>
      <c r="AQ1483" s="17"/>
      <c r="AR1483" s="17"/>
      <c r="AS1483" s="17"/>
    </row>
    <row r="1484" spans="41:45" x14ac:dyDescent="0.4">
      <c r="AO1484" s="17"/>
      <c r="AP1484" s="17"/>
      <c r="AQ1484" s="17"/>
      <c r="AR1484" s="17"/>
      <c r="AS1484" s="17"/>
    </row>
    <row r="1485" spans="41:45" x14ac:dyDescent="0.4">
      <c r="AO1485" s="17"/>
      <c r="AP1485" s="17"/>
      <c r="AQ1485" s="17"/>
      <c r="AR1485" s="17"/>
      <c r="AS1485" s="17"/>
    </row>
    <row r="1486" spans="41:45" x14ac:dyDescent="0.4">
      <c r="AO1486" s="17"/>
      <c r="AP1486" s="17"/>
      <c r="AQ1486" s="17"/>
      <c r="AR1486" s="17"/>
      <c r="AS1486" s="17"/>
    </row>
    <row r="1487" spans="41:45" x14ac:dyDescent="0.4">
      <c r="AO1487" s="17"/>
      <c r="AP1487" s="17"/>
      <c r="AQ1487" s="17"/>
      <c r="AR1487" s="17"/>
      <c r="AS1487" s="17"/>
    </row>
    <row r="1488" spans="41:45" x14ac:dyDescent="0.4">
      <c r="AO1488" s="17"/>
      <c r="AP1488" s="17"/>
      <c r="AQ1488" s="17"/>
      <c r="AR1488" s="17"/>
      <c r="AS1488" s="17"/>
    </row>
    <row r="1489" spans="41:45" x14ac:dyDescent="0.4">
      <c r="AO1489" s="17"/>
      <c r="AP1489" s="17"/>
      <c r="AQ1489" s="17"/>
      <c r="AR1489" s="17"/>
      <c r="AS1489" s="17"/>
    </row>
    <row r="1490" spans="41:45" x14ac:dyDescent="0.4">
      <c r="AO1490" s="17"/>
      <c r="AP1490" s="17"/>
      <c r="AQ1490" s="17"/>
      <c r="AR1490" s="17"/>
      <c r="AS1490" s="17"/>
    </row>
    <row r="1491" spans="41:45" x14ac:dyDescent="0.4">
      <c r="AO1491" s="17"/>
      <c r="AP1491" s="17"/>
      <c r="AQ1491" s="17"/>
      <c r="AR1491" s="17"/>
      <c r="AS1491" s="17"/>
    </row>
    <row r="1492" spans="41:45" x14ac:dyDescent="0.4">
      <c r="AO1492" s="17"/>
      <c r="AP1492" s="17"/>
      <c r="AQ1492" s="17"/>
      <c r="AR1492" s="17"/>
      <c r="AS1492" s="17"/>
    </row>
    <row r="1493" spans="41:45" x14ac:dyDescent="0.4">
      <c r="AO1493" s="17"/>
      <c r="AP1493" s="17"/>
      <c r="AQ1493" s="17"/>
      <c r="AR1493" s="17"/>
      <c r="AS1493" s="17"/>
    </row>
    <row r="1494" spans="41:45" x14ac:dyDescent="0.4">
      <c r="AO1494" s="17"/>
      <c r="AP1494" s="17"/>
      <c r="AQ1494" s="17"/>
      <c r="AR1494" s="17"/>
      <c r="AS1494" s="17"/>
    </row>
    <row r="1495" spans="41:45" x14ac:dyDescent="0.4">
      <c r="AO1495" s="17"/>
      <c r="AP1495" s="17"/>
      <c r="AQ1495" s="17"/>
      <c r="AR1495" s="17"/>
      <c r="AS1495" s="17"/>
    </row>
    <row r="1496" spans="41:45" x14ac:dyDescent="0.4">
      <c r="AO1496" s="17"/>
      <c r="AP1496" s="17"/>
      <c r="AQ1496" s="17"/>
      <c r="AR1496" s="17"/>
      <c r="AS1496" s="17"/>
    </row>
    <row r="1497" spans="41:45" x14ac:dyDescent="0.4">
      <c r="AO1497" s="17"/>
      <c r="AP1497" s="17"/>
      <c r="AQ1497" s="17"/>
      <c r="AR1497" s="17"/>
      <c r="AS1497" s="17"/>
    </row>
    <row r="1498" spans="41:45" x14ac:dyDescent="0.4">
      <c r="AO1498" s="17"/>
      <c r="AP1498" s="17"/>
      <c r="AQ1498" s="17"/>
      <c r="AR1498" s="17"/>
      <c r="AS1498" s="17"/>
    </row>
    <row r="1499" spans="41:45" x14ac:dyDescent="0.4">
      <c r="AO1499" s="17"/>
      <c r="AP1499" s="17"/>
      <c r="AQ1499" s="17"/>
      <c r="AR1499" s="17"/>
      <c r="AS1499" s="17"/>
    </row>
    <row r="1500" spans="41:45" x14ac:dyDescent="0.4">
      <c r="AO1500" s="17"/>
      <c r="AP1500" s="17"/>
      <c r="AQ1500" s="17"/>
      <c r="AR1500" s="17"/>
      <c r="AS1500" s="17"/>
    </row>
    <row r="1501" spans="41:45" x14ac:dyDescent="0.4">
      <c r="AO1501" s="17"/>
      <c r="AP1501" s="17"/>
      <c r="AQ1501" s="17"/>
      <c r="AR1501" s="17"/>
      <c r="AS1501" s="17"/>
    </row>
    <row r="1502" spans="41:45" x14ac:dyDescent="0.4">
      <c r="AO1502" s="17"/>
      <c r="AP1502" s="17"/>
      <c r="AQ1502" s="17"/>
      <c r="AR1502" s="17"/>
      <c r="AS1502" s="17"/>
    </row>
    <row r="1503" spans="41:45" x14ac:dyDescent="0.4">
      <c r="AO1503" s="17"/>
      <c r="AP1503" s="17"/>
      <c r="AQ1503" s="17"/>
      <c r="AR1503" s="17"/>
      <c r="AS1503" s="17"/>
    </row>
    <row r="1504" spans="41:45" x14ac:dyDescent="0.4">
      <c r="AO1504" s="17"/>
      <c r="AP1504" s="17"/>
      <c r="AQ1504" s="17"/>
      <c r="AR1504" s="17"/>
      <c r="AS1504" s="17"/>
    </row>
    <row r="1505" spans="41:45" x14ac:dyDescent="0.4">
      <c r="AO1505" s="17"/>
      <c r="AP1505" s="17"/>
      <c r="AQ1505" s="17"/>
      <c r="AR1505" s="17"/>
      <c r="AS1505" s="17"/>
    </row>
    <row r="1506" spans="41:45" x14ac:dyDescent="0.4">
      <c r="AO1506" s="17"/>
      <c r="AP1506" s="17"/>
      <c r="AQ1506" s="17"/>
      <c r="AR1506" s="17"/>
      <c r="AS1506" s="17"/>
    </row>
    <row r="1507" spans="41:45" x14ac:dyDescent="0.4">
      <c r="AO1507" s="17"/>
      <c r="AP1507" s="17"/>
      <c r="AQ1507" s="17"/>
      <c r="AR1507" s="17"/>
      <c r="AS1507" s="17"/>
    </row>
    <row r="1508" spans="41:45" x14ac:dyDescent="0.4">
      <c r="AO1508" s="17"/>
      <c r="AP1508" s="17"/>
      <c r="AQ1508" s="17"/>
      <c r="AR1508" s="17"/>
      <c r="AS1508" s="17"/>
    </row>
    <row r="1509" spans="41:45" x14ac:dyDescent="0.4">
      <c r="AO1509" s="17"/>
      <c r="AP1509" s="17"/>
      <c r="AQ1509" s="17"/>
      <c r="AR1509" s="17"/>
      <c r="AS1509" s="17"/>
    </row>
    <row r="1510" spans="41:45" x14ac:dyDescent="0.4">
      <c r="AO1510" s="17"/>
      <c r="AP1510" s="17"/>
      <c r="AQ1510" s="17"/>
      <c r="AR1510" s="17"/>
      <c r="AS1510" s="17"/>
    </row>
    <row r="1511" spans="41:45" x14ac:dyDescent="0.4">
      <c r="AO1511" s="17"/>
      <c r="AP1511" s="17"/>
      <c r="AQ1511" s="17"/>
      <c r="AR1511" s="17"/>
      <c r="AS1511" s="17"/>
    </row>
    <row r="1512" spans="41:45" x14ac:dyDescent="0.4">
      <c r="AO1512" s="17"/>
      <c r="AP1512" s="17"/>
      <c r="AQ1512" s="17"/>
      <c r="AR1512" s="17"/>
      <c r="AS1512" s="17"/>
    </row>
    <row r="1513" spans="41:45" x14ac:dyDescent="0.4">
      <c r="AO1513" s="17"/>
      <c r="AP1513" s="17"/>
      <c r="AQ1513" s="17"/>
      <c r="AR1513" s="17"/>
      <c r="AS1513" s="17"/>
    </row>
    <row r="1514" spans="41:45" x14ac:dyDescent="0.4">
      <c r="AO1514" s="17"/>
      <c r="AP1514" s="17"/>
      <c r="AQ1514" s="17"/>
      <c r="AR1514" s="17"/>
      <c r="AS1514" s="17"/>
    </row>
    <row r="1515" spans="41:45" x14ac:dyDescent="0.4">
      <c r="AO1515" s="17"/>
      <c r="AP1515" s="17"/>
      <c r="AQ1515" s="17"/>
      <c r="AR1515" s="17"/>
      <c r="AS1515" s="17"/>
    </row>
    <row r="1516" spans="41:45" x14ac:dyDescent="0.4">
      <c r="AO1516" s="17"/>
      <c r="AP1516" s="17"/>
      <c r="AQ1516" s="17"/>
      <c r="AR1516" s="17"/>
      <c r="AS1516" s="17"/>
    </row>
    <row r="1517" spans="41:45" x14ac:dyDescent="0.4">
      <c r="AO1517" s="17"/>
      <c r="AP1517" s="17"/>
      <c r="AQ1517" s="17"/>
      <c r="AR1517" s="17"/>
      <c r="AS1517" s="17"/>
    </row>
    <row r="1518" spans="41:45" x14ac:dyDescent="0.4">
      <c r="AO1518" s="17"/>
      <c r="AP1518" s="17"/>
      <c r="AQ1518" s="17"/>
      <c r="AR1518" s="17"/>
      <c r="AS1518" s="17"/>
    </row>
    <row r="1519" spans="41:45" x14ac:dyDescent="0.4">
      <c r="AO1519" s="17"/>
      <c r="AP1519" s="17"/>
      <c r="AQ1519" s="17"/>
      <c r="AR1519" s="17"/>
      <c r="AS1519" s="17"/>
    </row>
    <row r="1520" spans="41:45" x14ac:dyDescent="0.4">
      <c r="AO1520" s="17"/>
      <c r="AP1520" s="17"/>
      <c r="AQ1520" s="17"/>
      <c r="AR1520" s="17"/>
      <c r="AS1520" s="17"/>
    </row>
    <row r="1521" spans="41:45" x14ac:dyDescent="0.4">
      <c r="AO1521" s="17"/>
      <c r="AP1521" s="17"/>
      <c r="AQ1521" s="17"/>
      <c r="AR1521" s="17"/>
      <c r="AS1521" s="17"/>
    </row>
    <row r="1522" spans="41:45" x14ac:dyDescent="0.4">
      <c r="AO1522" s="17"/>
      <c r="AP1522" s="17"/>
      <c r="AQ1522" s="17"/>
      <c r="AR1522" s="17"/>
      <c r="AS1522" s="17"/>
    </row>
    <row r="1523" spans="41:45" x14ac:dyDescent="0.4">
      <c r="AO1523" s="17"/>
      <c r="AP1523" s="17"/>
      <c r="AQ1523" s="17"/>
      <c r="AR1523" s="17"/>
      <c r="AS1523" s="17"/>
    </row>
    <row r="1524" spans="41:45" x14ac:dyDescent="0.4">
      <c r="AO1524" s="17"/>
      <c r="AP1524" s="17"/>
      <c r="AQ1524" s="17"/>
      <c r="AR1524" s="17"/>
      <c r="AS1524" s="17"/>
    </row>
    <row r="1525" spans="41:45" x14ac:dyDescent="0.4">
      <c r="AO1525" s="17"/>
      <c r="AP1525" s="17"/>
      <c r="AQ1525" s="17"/>
      <c r="AR1525" s="17"/>
      <c r="AS1525" s="17"/>
    </row>
    <row r="1526" spans="41:45" x14ac:dyDescent="0.4">
      <c r="AO1526" s="17"/>
      <c r="AP1526" s="17"/>
      <c r="AQ1526" s="17"/>
      <c r="AR1526" s="17"/>
      <c r="AS1526" s="17"/>
    </row>
    <row r="1527" spans="41:45" x14ac:dyDescent="0.4">
      <c r="AO1527" s="17"/>
      <c r="AP1527" s="17"/>
      <c r="AQ1527" s="17"/>
      <c r="AR1527" s="17"/>
      <c r="AS1527" s="17"/>
    </row>
    <row r="1528" spans="41:45" x14ac:dyDescent="0.4">
      <c r="AO1528" s="17"/>
      <c r="AP1528" s="17"/>
      <c r="AQ1528" s="17"/>
      <c r="AR1528" s="17"/>
      <c r="AS1528" s="17"/>
    </row>
    <row r="1529" spans="41:45" x14ac:dyDescent="0.4">
      <c r="AO1529" s="17"/>
      <c r="AP1529" s="17"/>
      <c r="AQ1529" s="17"/>
      <c r="AR1529" s="17"/>
      <c r="AS1529" s="17"/>
    </row>
    <row r="1530" spans="41:45" x14ac:dyDescent="0.4">
      <c r="AO1530" s="17"/>
      <c r="AP1530" s="17"/>
      <c r="AQ1530" s="17"/>
      <c r="AR1530" s="17"/>
      <c r="AS1530" s="17"/>
    </row>
    <row r="1531" spans="41:45" x14ac:dyDescent="0.4">
      <c r="AO1531" s="17"/>
      <c r="AP1531" s="17"/>
      <c r="AQ1531" s="17"/>
      <c r="AR1531" s="17"/>
      <c r="AS1531" s="17"/>
    </row>
    <row r="1532" spans="41:45" x14ac:dyDescent="0.4">
      <c r="AO1532" s="17"/>
      <c r="AP1532" s="17"/>
      <c r="AQ1532" s="17"/>
      <c r="AR1532" s="17"/>
      <c r="AS1532" s="17"/>
    </row>
    <row r="1533" spans="41:45" x14ac:dyDescent="0.4">
      <c r="AO1533" s="17"/>
      <c r="AP1533" s="17"/>
      <c r="AQ1533" s="17"/>
      <c r="AR1533" s="17"/>
      <c r="AS1533" s="17"/>
    </row>
    <row r="1534" spans="41:45" x14ac:dyDescent="0.4">
      <c r="AO1534" s="17"/>
      <c r="AP1534" s="17"/>
      <c r="AQ1534" s="17"/>
      <c r="AR1534" s="17"/>
      <c r="AS1534" s="17"/>
    </row>
    <row r="1535" spans="41:45" x14ac:dyDescent="0.4">
      <c r="AO1535" s="17"/>
      <c r="AP1535" s="17"/>
      <c r="AQ1535" s="17"/>
      <c r="AR1535" s="17"/>
      <c r="AS1535" s="17"/>
    </row>
    <row r="1536" spans="41:45" x14ac:dyDescent="0.4">
      <c r="AO1536" s="17"/>
      <c r="AP1536" s="17"/>
      <c r="AQ1536" s="17"/>
      <c r="AR1536" s="17"/>
      <c r="AS1536" s="17"/>
    </row>
    <row r="1537" spans="41:45" x14ac:dyDescent="0.4">
      <c r="AO1537" s="17"/>
      <c r="AP1537" s="17"/>
      <c r="AQ1537" s="17"/>
      <c r="AR1537" s="17"/>
      <c r="AS1537" s="17"/>
    </row>
    <row r="1538" spans="41:45" x14ac:dyDescent="0.4">
      <c r="AO1538" s="17"/>
      <c r="AP1538" s="17"/>
      <c r="AQ1538" s="17"/>
      <c r="AR1538" s="17"/>
      <c r="AS1538" s="17"/>
    </row>
    <row r="1539" spans="41:45" x14ac:dyDescent="0.4">
      <c r="AO1539" s="17"/>
      <c r="AP1539" s="17"/>
      <c r="AQ1539" s="17"/>
      <c r="AR1539" s="17"/>
      <c r="AS1539" s="17"/>
    </row>
    <row r="1540" spans="41:45" x14ac:dyDescent="0.4">
      <c r="AO1540" s="17"/>
      <c r="AP1540" s="17"/>
      <c r="AQ1540" s="17"/>
      <c r="AR1540" s="17"/>
      <c r="AS1540" s="17"/>
    </row>
    <row r="1541" spans="41:45" x14ac:dyDescent="0.4">
      <c r="AO1541" s="17"/>
      <c r="AP1541" s="17"/>
      <c r="AQ1541" s="17"/>
      <c r="AR1541" s="17"/>
      <c r="AS1541" s="17"/>
    </row>
    <row r="1542" spans="41:45" x14ac:dyDescent="0.4">
      <c r="AO1542" s="17"/>
      <c r="AP1542" s="17"/>
      <c r="AQ1542" s="17"/>
      <c r="AR1542" s="17"/>
      <c r="AS1542" s="17"/>
    </row>
    <row r="1543" spans="41:45" x14ac:dyDescent="0.4">
      <c r="AO1543" s="17"/>
      <c r="AP1543" s="17"/>
      <c r="AQ1543" s="17"/>
      <c r="AR1543" s="17"/>
      <c r="AS1543" s="17"/>
    </row>
    <row r="1544" spans="41:45" x14ac:dyDescent="0.4">
      <c r="AO1544" s="17"/>
      <c r="AP1544" s="17"/>
      <c r="AQ1544" s="17"/>
      <c r="AR1544" s="17"/>
      <c r="AS1544" s="17"/>
    </row>
    <row r="1545" spans="41:45" x14ac:dyDescent="0.4">
      <c r="AO1545" s="17"/>
      <c r="AP1545" s="17"/>
      <c r="AQ1545" s="17"/>
      <c r="AR1545" s="17"/>
      <c r="AS1545" s="17"/>
    </row>
    <row r="1546" spans="41:45" x14ac:dyDescent="0.4">
      <c r="AO1546" s="17"/>
      <c r="AP1546" s="17"/>
      <c r="AQ1546" s="17"/>
      <c r="AR1546" s="17"/>
      <c r="AS1546" s="17"/>
    </row>
    <row r="1547" spans="41:45" x14ac:dyDescent="0.4">
      <c r="AO1547" s="17"/>
      <c r="AP1547" s="17"/>
      <c r="AQ1547" s="17"/>
      <c r="AR1547" s="17"/>
      <c r="AS1547" s="17"/>
    </row>
    <row r="1548" spans="41:45" x14ac:dyDescent="0.4">
      <c r="AO1548" s="17"/>
      <c r="AP1548" s="17"/>
      <c r="AQ1548" s="17"/>
      <c r="AR1548" s="17"/>
      <c r="AS1548" s="17"/>
    </row>
    <row r="1549" spans="41:45" x14ac:dyDescent="0.4">
      <c r="AO1549" s="17"/>
      <c r="AP1549" s="17"/>
      <c r="AQ1549" s="17"/>
      <c r="AR1549" s="17"/>
      <c r="AS1549" s="17"/>
    </row>
    <row r="1550" spans="41:45" x14ac:dyDescent="0.4">
      <c r="AO1550" s="17"/>
      <c r="AP1550" s="17"/>
      <c r="AQ1550" s="17"/>
      <c r="AR1550" s="17"/>
      <c r="AS1550" s="17"/>
    </row>
    <row r="1551" spans="41:45" x14ac:dyDescent="0.4">
      <c r="AO1551" s="17"/>
      <c r="AP1551" s="17"/>
      <c r="AQ1551" s="17"/>
      <c r="AR1551" s="17"/>
      <c r="AS1551" s="17"/>
    </row>
    <row r="1552" spans="41:45" x14ac:dyDescent="0.4">
      <c r="AO1552" s="17"/>
      <c r="AP1552" s="17"/>
      <c r="AQ1552" s="17"/>
      <c r="AR1552" s="17"/>
      <c r="AS1552" s="17"/>
    </row>
    <row r="1553" spans="41:45" x14ac:dyDescent="0.4">
      <c r="AO1553" s="17"/>
      <c r="AP1553" s="17"/>
      <c r="AQ1553" s="17"/>
      <c r="AR1553" s="17"/>
      <c r="AS1553" s="17"/>
    </row>
    <row r="1554" spans="41:45" x14ac:dyDescent="0.4">
      <c r="AO1554" s="17"/>
      <c r="AP1554" s="17"/>
      <c r="AQ1554" s="17"/>
      <c r="AR1554" s="17"/>
      <c r="AS1554" s="17"/>
    </row>
    <row r="1555" spans="41:45" x14ac:dyDescent="0.4">
      <c r="AO1555" s="17"/>
      <c r="AP1555" s="17"/>
      <c r="AQ1555" s="17"/>
      <c r="AR1555" s="17"/>
      <c r="AS1555" s="17"/>
    </row>
    <row r="1556" spans="41:45" x14ac:dyDescent="0.4">
      <c r="AO1556" s="17"/>
      <c r="AP1556" s="17"/>
      <c r="AQ1556" s="17"/>
      <c r="AR1556" s="17"/>
      <c r="AS1556" s="17"/>
    </row>
    <row r="1557" spans="41:45" x14ac:dyDescent="0.4">
      <c r="AO1557" s="17"/>
      <c r="AP1557" s="17"/>
      <c r="AQ1557" s="17"/>
      <c r="AR1557" s="17"/>
      <c r="AS1557" s="17"/>
    </row>
    <row r="1558" spans="41:45" x14ac:dyDescent="0.4">
      <c r="AO1558" s="17"/>
      <c r="AP1558" s="17"/>
      <c r="AQ1558" s="17"/>
      <c r="AR1558" s="17"/>
      <c r="AS1558" s="17"/>
    </row>
    <row r="1559" spans="41:45" x14ac:dyDescent="0.4">
      <c r="AO1559" s="17"/>
      <c r="AP1559" s="17"/>
      <c r="AQ1559" s="17"/>
      <c r="AR1559" s="17"/>
      <c r="AS1559" s="17"/>
    </row>
    <row r="1560" spans="41:45" x14ac:dyDescent="0.4">
      <c r="AO1560" s="17"/>
      <c r="AP1560" s="17"/>
      <c r="AQ1560" s="17"/>
      <c r="AR1560" s="17"/>
      <c r="AS1560" s="17"/>
    </row>
    <row r="1561" spans="41:45" x14ac:dyDescent="0.4">
      <c r="AO1561" s="17"/>
      <c r="AP1561" s="17"/>
      <c r="AQ1561" s="17"/>
      <c r="AR1561" s="17"/>
      <c r="AS1561" s="17"/>
    </row>
    <row r="1562" spans="41:45" x14ac:dyDescent="0.4">
      <c r="AO1562" s="17"/>
      <c r="AP1562" s="17"/>
      <c r="AQ1562" s="17"/>
      <c r="AR1562" s="17"/>
      <c r="AS1562" s="17"/>
    </row>
    <row r="1563" spans="41:45" x14ac:dyDescent="0.4">
      <c r="AO1563" s="17"/>
      <c r="AP1563" s="17"/>
      <c r="AQ1563" s="17"/>
      <c r="AR1563" s="17"/>
      <c r="AS1563" s="17"/>
    </row>
    <row r="1564" spans="41:45" x14ac:dyDescent="0.4">
      <c r="AO1564" s="17"/>
      <c r="AP1564" s="17"/>
      <c r="AQ1564" s="17"/>
      <c r="AR1564" s="17"/>
      <c r="AS1564" s="17"/>
    </row>
    <row r="1565" spans="41:45" x14ac:dyDescent="0.4">
      <c r="AO1565" s="17"/>
      <c r="AP1565" s="17"/>
      <c r="AQ1565" s="17"/>
      <c r="AR1565" s="17"/>
      <c r="AS1565" s="17"/>
    </row>
    <row r="1566" spans="41:45" x14ac:dyDescent="0.4">
      <c r="AO1566" s="17"/>
      <c r="AP1566" s="17"/>
      <c r="AQ1566" s="17"/>
      <c r="AR1566" s="17"/>
      <c r="AS1566" s="17"/>
    </row>
    <row r="1567" spans="41:45" x14ac:dyDescent="0.4">
      <c r="AO1567" s="17"/>
      <c r="AP1567" s="17"/>
      <c r="AQ1567" s="17"/>
      <c r="AR1567" s="17"/>
      <c r="AS1567" s="17"/>
    </row>
    <row r="1568" spans="41:45" x14ac:dyDescent="0.4">
      <c r="AO1568" s="17"/>
      <c r="AP1568" s="17"/>
      <c r="AQ1568" s="17"/>
      <c r="AR1568" s="17"/>
      <c r="AS1568" s="17"/>
    </row>
    <row r="1569" spans="41:45" x14ac:dyDescent="0.4">
      <c r="AO1569" s="17"/>
      <c r="AP1569" s="17"/>
      <c r="AQ1569" s="17"/>
      <c r="AR1569" s="17"/>
      <c r="AS1569" s="17"/>
    </row>
    <row r="1570" spans="41:45" x14ac:dyDescent="0.4">
      <c r="AO1570" s="17"/>
      <c r="AP1570" s="17"/>
      <c r="AQ1570" s="17"/>
      <c r="AR1570" s="17"/>
      <c r="AS1570" s="17"/>
    </row>
    <row r="1571" spans="41:45" x14ac:dyDescent="0.4">
      <c r="AO1571" s="17"/>
      <c r="AP1571" s="17"/>
      <c r="AQ1571" s="17"/>
      <c r="AR1571" s="17"/>
      <c r="AS1571" s="17"/>
    </row>
    <row r="1572" spans="41:45" x14ac:dyDescent="0.4">
      <c r="AO1572" s="17"/>
      <c r="AP1572" s="17"/>
      <c r="AQ1572" s="17"/>
      <c r="AR1572" s="17"/>
      <c r="AS1572" s="17"/>
    </row>
    <row r="1573" spans="41:45" x14ac:dyDescent="0.4">
      <c r="AO1573" s="17"/>
      <c r="AP1573" s="17"/>
      <c r="AQ1573" s="17"/>
      <c r="AR1573" s="17"/>
      <c r="AS1573" s="17"/>
    </row>
    <row r="1574" spans="41:45" x14ac:dyDescent="0.4">
      <c r="AO1574" s="17"/>
      <c r="AP1574" s="17"/>
      <c r="AQ1574" s="17"/>
      <c r="AR1574" s="17"/>
      <c r="AS1574" s="17"/>
    </row>
    <row r="1575" spans="41:45" x14ac:dyDescent="0.4">
      <c r="AO1575" s="17"/>
      <c r="AP1575" s="17"/>
      <c r="AQ1575" s="17"/>
      <c r="AR1575" s="17"/>
      <c r="AS1575" s="17"/>
    </row>
    <row r="1576" spans="41:45" x14ac:dyDescent="0.4">
      <c r="AO1576" s="17"/>
      <c r="AP1576" s="17"/>
      <c r="AQ1576" s="17"/>
      <c r="AR1576" s="17"/>
      <c r="AS1576" s="17"/>
    </row>
    <row r="1577" spans="41:45" x14ac:dyDescent="0.4">
      <c r="AO1577" s="17"/>
      <c r="AP1577" s="17"/>
      <c r="AQ1577" s="17"/>
      <c r="AR1577" s="17"/>
      <c r="AS1577" s="17"/>
    </row>
    <row r="1578" spans="41:45" x14ac:dyDescent="0.4">
      <c r="AO1578" s="17"/>
      <c r="AP1578" s="17"/>
      <c r="AQ1578" s="17"/>
      <c r="AR1578" s="17"/>
      <c r="AS1578" s="17"/>
    </row>
    <row r="1579" spans="41:45" x14ac:dyDescent="0.4">
      <c r="AO1579" s="17"/>
      <c r="AP1579" s="17"/>
      <c r="AQ1579" s="17"/>
      <c r="AR1579" s="17"/>
      <c r="AS1579" s="17"/>
    </row>
    <row r="1580" spans="41:45" x14ac:dyDescent="0.4">
      <c r="AO1580" s="17"/>
      <c r="AP1580" s="17"/>
      <c r="AQ1580" s="17"/>
      <c r="AR1580" s="17"/>
      <c r="AS1580" s="17"/>
    </row>
    <row r="1581" spans="41:45" x14ac:dyDescent="0.4">
      <c r="AO1581" s="17"/>
      <c r="AP1581" s="17"/>
      <c r="AQ1581" s="17"/>
      <c r="AR1581" s="17"/>
      <c r="AS1581" s="17"/>
    </row>
    <row r="1582" spans="41:45" x14ac:dyDescent="0.4">
      <c r="AO1582" s="17"/>
      <c r="AP1582" s="17"/>
      <c r="AQ1582" s="17"/>
      <c r="AR1582" s="17"/>
      <c r="AS1582" s="17"/>
    </row>
    <row r="1583" spans="41:45" x14ac:dyDescent="0.4">
      <c r="AO1583" s="17"/>
      <c r="AP1583" s="17"/>
      <c r="AQ1583" s="17"/>
      <c r="AR1583" s="17"/>
      <c r="AS1583" s="17"/>
    </row>
    <row r="1584" spans="41:45" x14ac:dyDescent="0.4">
      <c r="AO1584" s="17"/>
      <c r="AP1584" s="17"/>
      <c r="AQ1584" s="17"/>
      <c r="AR1584" s="17"/>
      <c r="AS1584" s="17"/>
    </row>
    <row r="1585" spans="41:45" x14ac:dyDescent="0.4">
      <c r="AO1585" s="17"/>
      <c r="AP1585" s="17"/>
      <c r="AQ1585" s="17"/>
      <c r="AR1585" s="17"/>
      <c r="AS1585" s="17"/>
    </row>
    <row r="1586" spans="41:45" x14ac:dyDescent="0.4">
      <c r="AO1586" s="17"/>
      <c r="AP1586" s="17"/>
      <c r="AQ1586" s="17"/>
      <c r="AR1586" s="17"/>
      <c r="AS1586" s="17"/>
    </row>
    <row r="1587" spans="41:45" x14ac:dyDescent="0.4">
      <c r="AO1587" s="17"/>
      <c r="AP1587" s="17"/>
      <c r="AQ1587" s="17"/>
      <c r="AR1587" s="17"/>
      <c r="AS1587" s="17"/>
    </row>
    <row r="1588" spans="41:45" x14ac:dyDescent="0.4">
      <c r="AO1588" s="17"/>
      <c r="AP1588" s="17"/>
      <c r="AQ1588" s="17"/>
      <c r="AR1588" s="17"/>
      <c r="AS1588" s="17"/>
    </row>
    <row r="1589" spans="41:45" x14ac:dyDescent="0.4">
      <c r="AO1589" s="17"/>
      <c r="AP1589" s="17"/>
      <c r="AQ1589" s="17"/>
      <c r="AR1589" s="17"/>
      <c r="AS1589" s="17"/>
    </row>
    <row r="1590" spans="41:45" x14ac:dyDescent="0.4">
      <c r="AO1590" s="17"/>
      <c r="AP1590" s="17"/>
      <c r="AQ1590" s="17"/>
      <c r="AR1590" s="17"/>
      <c r="AS1590" s="17"/>
    </row>
    <row r="1591" spans="41:45" x14ac:dyDescent="0.4">
      <c r="AO1591" s="17"/>
      <c r="AP1591" s="17"/>
      <c r="AQ1591" s="17"/>
      <c r="AR1591" s="17"/>
      <c r="AS1591" s="17"/>
    </row>
    <row r="1592" spans="41:45" x14ac:dyDescent="0.4">
      <c r="AO1592" s="17"/>
      <c r="AP1592" s="17"/>
      <c r="AQ1592" s="17"/>
      <c r="AR1592" s="17"/>
      <c r="AS1592" s="17"/>
    </row>
    <row r="1593" spans="41:45" x14ac:dyDescent="0.4">
      <c r="AO1593" s="17"/>
      <c r="AP1593" s="17"/>
      <c r="AQ1593" s="17"/>
      <c r="AR1593" s="17"/>
      <c r="AS1593" s="17"/>
    </row>
    <row r="1594" spans="41:45" x14ac:dyDescent="0.4">
      <c r="AO1594" s="17"/>
      <c r="AP1594" s="17"/>
      <c r="AQ1594" s="17"/>
      <c r="AR1594" s="17"/>
      <c r="AS1594" s="17"/>
    </row>
    <row r="1595" spans="41:45" x14ac:dyDescent="0.4">
      <c r="AO1595" s="17"/>
      <c r="AP1595" s="17"/>
      <c r="AQ1595" s="17"/>
      <c r="AR1595" s="17"/>
      <c r="AS1595" s="17"/>
    </row>
    <row r="1596" spans="41:45" x14ac:dyDescent="0.4">
      <c r="AO1596" s="17"/>
      <c r="AP1596" s="17"/>
      <c r="AQ1596" s="17"/>
      <c r="AR1596" s="17"/>
      <c r="AS1596" s="17"/>
    </row>
    <row r="1597" spans="41:45" x14ac:dyDescent="0.4">
      <c r="AO1597" s="17"/>
      <c r="AP1597" s="17"/>
      <c r="AQ1597" s="17"/>
      <c r="AR1597" s="17"/>
      <c r="AS1597" s="17"/>
    </row>
    <row r="1598" spans="41:45" x14ac:dyDescent="0.4">
      <c r="AO1598" s="17"/>
      <c r="AP1598" s="17"/>
      <c r="AQ1598" s="17"/>
      <c r="AR1598" s="17"/>
      <c r="AS1598" s="17"/>
    </row>
    <row r="1599" spans="41:45" x14ac:dyDescent="0.4">
      <c r="AO1599" s="17"/>
      <c r="AP1599" s="17"/>
      <c r="AQ1599" s="17"/>
      <c r="AR1599" s="17"/>
      <c r="AS1599" s="17"/>
    </row>
    <row r="1600" spans="41:45" x14ac:dyDescent="0.4">
      <c r="AO1600" s="17"/>
      <c r="AP1600" s="17"/>
      <c r="AQ1600" s="17"/>
      <c r="AR1600" s="17"/>
      <c r="AS1600" s="17"/>
    </row>
    <row r="1601" spans="41:45" x14ac:dyDescent="0.4">
      <c r="AO1601" s="17"/>
      <c r="AP1601" s="17"/>
      <c r="AQ1601" s="17"/>
      <c r="AR1601" s="17"/>
      <c r="AS1601" s="17"/>
    </row>
    <row r="1602" spans="41:45" x14ac:dyDescent="0.4">
      <c r="AO1602" s="17"/>
      <c r="AP1602" s="17"/>
      <c r="AQ1602" s="17"/>
      <c r="AR1602" s="17"/>
      <c r="AS1602" s="17"/>
    </row>
    <row r="1603" spans="41:45" x14ac:dyDescent="0.4">
      <c r="AO1603" s="17"/>
      <c r="AP1603" s="17"/>
      <c r="AQ1603" s="17"/>
      <c r="AR1603" s="17"/>
      <c r="AS1603" s="17"/>
    </row>
    <row r="1604" spans="41:45" x14ac:dyDescent="0.4">
      <c r="AO1604" s="17"/>
      <c r="AP1604" s="17"/>
      <c r="AQ1604" s="17"/>
      <c r="AR1604" s="17"/>
      <c r="AS1604" s="17"/>
    </row>
    <row r="1605" spans="41:45" x14ac:dyDescent="0.4">
      <c r="AO1605" s="17"/>
      <c r="AP1605" s="17"/>
      <c r="AQ1605" s="17"/>
      <c r="AR1605" s="17"/>
      <c r="AS1605" s="17"/>
    </row>
    <row r="1606" spans="41:45" x14ac:dyDescent="0.4">
      <c r="AO1606" s="17"/>
      <c r="AP1606" s="17"/>
      <c r="AQ1606" s="17"/>
      <c r="AR1606" s="17"/>
      <c r="AS1606" s="17"/>
    </row>
    <row r="1607" spans="41:45" x14ac:dyDescent="0.4">
      <c r="AO1607" s="17"/>
      <c r="AP1607" s="17"/>
      <c r="AQ1607" s="17"/>
      <c r="AR1607" s="17"/>
      <c r="AS1607" s="17"/>
    </row>
    <row r="1608" spans="41:45" x14ac:dyDescent="0.4">
      <c r="AO1608" s="17"/>
      <c r="AP1608" s="17"/>
      <c r="AQ1608" s="17"/>
      <c r="AR1608" s="17"/>
      <c r="AS1608" s="17"/>
    </row>
    <row r="1609" spans="41:45" x14ac:dyDescent="0.4">
      <c r="AO1609" s="17"/>
      <c r="AP1609" s="17"/>
      <c r="AQ1609" s="17"/>
      <c r="AR1609" s="17"/>
      <c r="AS1609" s="17"/>
    </row>
    <row r="1610" spans="41:45" x14ac:dyDescent="0.4">
      <c r="AO1610" s="17"/>
      <c r="AP1610" s="17"/>
      <c r="AQ1610" s="17"/>
      <c r="AR1610" s="17"/>
      <c r="AS1610" s="17"/>
    </row>
    <row r="1611" spans="41:45" x14ac:dyDescent="0.4">
      <c r="AO1611" s="17"/>
      <c r="AP1611" s="17"/>
      <c r="AQ1611" s="17"/>
      <c r="AR1611" s="17"/>
      <c r="AS1611" s="17"/>
    </row>
    <row r="1612" spans="41:45" x14ac:dyDescent="0.4">
      <c r="AO1612" s="17"/>
      <c r="AP1612" s="17"/>
      <c r="AQ1612" s="17"/>
      <c r="AR1612" s="17"/>
      <c r="AS1612" s="17"/>
    </row>
    <row r="1613" spans="41:45" x14ac:dyDescent="0.4">
      <c r="AO1613" s="17"/>
      <c r="AP1613" s="17"/>
      <c r="AQ1613" s="17"/>
      <c r="AR1613" s="17"/>
      <c r="AS1613" s="17"/>
    </row>
    <row r="1614" spans="41:45" x14ac:dyDescent="0.4">
      <c r="AO1614" s="17"/>
      <c r="AP1614" s="17"/>
      <c r="AQ1614" s="17"/>
      <c r="AR1614" s="17"/>
      <c r="AS1614" s="17"/>
    </row>
    <row r="1615" spans="41:45" x14ac:dyDescent="0.4">
      <c r="AO1615" s="17"/>
      <c r="AP1615" s="17"/>
      <c r="AQ1615" s="17"/>
      <c r="AR1615" s="17"/>
      <c r="AS1615" s="17"/>
    </row>
    <row r="1616" spans="41:45" x14ac:dyDescent="0.4">
      <c r="AO1616" s="17"/>
      <c r="AP1616" s="17"/>
      <c r="AQ1616" s="17"/>
      <c r="AR1616" s="17"/>
      <c r="AS1616" s="17"/>
    </row>
    <row r="1617" spans="41:45" x14ac:dyDescent="0.4">
      <c r="AO1617" s="17"/>
      <c r="AP1617" s="17"/>
      <c r="AQ1617" s="17"/>
      <c r="AR1617" s="17"/>
      <c r="AS1617" s="17"/>
    </row>
    <row r="1618" spans="41:45" x14ac:dyDescent="0.4">
      <c r="AO1618" s="17"/>
      <c r="AP1618" s="17"/>
      <c r="AQ1618" s="17"/>
      <c r="AR1618" s="17"/>
      <c r="AS1618" s="17"/>
    </row>
    <row r="1619" spans="41:45" x14ac:dyDescent="0.4">
      <c r="AO1619" s="17"/>
      <c r="AP1619" s="17"/>
      <c r="AQ1619" s="17"/>
      <c r="AR1619" s="17"/>
      <c r="AS1619" s="17"/>
    </row>
    <row r="1620" spans="41:45" x14ac:dyDescent="0.4">
      <c r="AO1620" s="17"/>
      <c r="AP1620" s="17"/>
      <c r="AQ1620" s="17"/>
      <c r="AR1620" s="17"/>
      <c r="AS1620" s="17"/>
    </row>
    <row r="1621" spans="41:45" x14ac:dyDescent="0.4">
      <c r="AO1621" s="17"/>
      <c r="AP1621" s="17"/>
      <c r="AQ1621" s="17"/>
      <c r="AR1621" s="17"/>
      <c r="AS1621" s="17"/>
    </row>
    <row r="1622" spans="41:45" x14ac:dyDescent="0.4">
      <c r="AO1622" s="17"/>
      <c r="AP1622" s="17"/>
      <c r="AQ1622" s="17"/>
      <c r="AR1622" s="17"/>
      <c r="AS1622" s="17"/>
    </row>
    <row r="1623" spans="41:45" x14ac:dyDescent="0.4">
      <c r="AO1623" s="17"/>
      <c r="AP1623" s="17"/>
      <c r="AQ1623" s="17"/>
      <c r="AR1623" s="17"/>
      <c r="AS1623" s="17"/>
    </row>
    <row r="1624" spans="41:45" x14ac:dyDescent="0.4">
      <c r="AO1624" s="17"/>
      <c r="AP1624" s="17"/>
      <c r="AQ1624" s="17"/>
      <c r="AR1624" s="17"/>
      <c r="AS1624" s="17"/>
    </row>
    <row r="1625" spans="41:45" x14ac:dyDescent="0.4">
      <c r="AO1625" s="17"/>
      <c r="AP1625" s="17"/>
      <c r="AQ1625" s="17"/>
      <c r="AR1625" s="17"/>
      <c r="AS1625" s="17"/>
    </row>
    <row r="1626" spans="41:45" x14ac:dyDescent="0.4">
      <c r="AO1626" s="17"/>
      <c r="AP1626" s="17"/>
      <c r="AQ1626" s="17"/>
      <c r="AR1626" s="17"/>
      <c r="AS1626" s="17"/>
    </row>
    <row r="1627" spans="41:45" x14ac:dyDescent="0.4">
      <c r="AO1627" s="17"/>
      <c r="AP1627" s="17"/>
      <c r="AQ1627" s="17"/>
      <c r="AR1627" s="17"/>
      <c r="AS1627" s="17"/>
    </row>
    <row r="1628" spans="41:45" x14ac:dyDescent="0.4">
      <c r="AO1628" s="17"/>
      <c r="AP1628" s="17"/>
      <c r="AQ1628" s="17"/>
      <c r="AR1628" s="17"/>
      <c r="AS1628" s="17"/>
    </row>
    <row r="1629" spans="41:45" x14ac:dyDescent="0.4">
      <c r="AO1629" s="17"/>
      <c r="AP1629" s="17"/>
      <c r="AQ1629" s="17"/>
      <c r="AR1629" s="17"/>
      <c r="AS1629" s="17"/>
    </row>
    <row r="1630" spans="41:45" x14ac:dyDescent="0.4">
      <c r="AO1630" s="17"/>
      <c r="AP1630" s="17"/>
      <c r="AQ1630" s="17"/>
      <c r="AR1630" s="17"/>
      <c r="AS1630" s="17"/>
    </row>
    <row r="1631" spans="41:45" x14ac:dyDescent="0.4">
      <c r="AO1631" s="17"/>
      <c r="AP1631" s="17"/>
      <c r="AQ1631" s="17"/>
      <c r="AR1631" s="17"/>
      <c r="AS1631" s="17"/>
    </row>
    <row r="1632" spans="41:45" x14ac:dyDescent="0.4">
      <c r="AO1632" s="17"/>
      <c r="AP1632" s="17"/>
      <c r="AQ1632" s="17"/>
      <c r="AR1632" s="17"/>
      <c r="AS1632" s="17"/>
    </row>
    <row r="1633" spans="41:45" x14ac:dyDescent="0.4">
      <c r="AO1633" s="17"/>
      <c r="AP1633" s="17"/>
      <c r="AQ1633" s="17"/>
      <c r="AR1633" s="17"/>
      <c r="AS1633" s="17"/>
    </row>
    <row r="1634" spans="41:45" x14ac:dyDescent="0.4">
      <c r="AO1634" s="17"/>
      <c r="AP1634" s="17"/>
      <c r="AQ1634" s="17"/>
      <c r="AR1634" s="17"/>
      <c r="AS1634" s="17"/>
    </row>
    <row r="1635" spans="41:45" x14ac:dyDescent="0.4">
      <c r="AO1635" s="17"/>
      <c r="AP1635" s="17"/>
      <c r="AQ1635" s="17"/>
      <c r="AR1635" s="17"/>
      <c r="AS1635" s="17"/>
    </row>
    <row r="1636" spans="41:45" x14ac:dyDescent="0.4">
      <c r="AO1636" s="17"/>
      <c r="AP1636" s="17"/>
      <c r="AQ1636" s="17"/>
      <c r="AR1636" s="17"/>
      <c r="AS1636" s="17"/>
    </row>
    <row r="1637" spans="41:45" x14ac:dyDescent="0.4">
      <c r="AO1637" s="17"/>
      <c r="AP1637" s="17"/>
      <c r="AQ1637" s="17"/>
      <c r="AR1637" s="17"/>
      <c r="AS1637" s="17"/>
    </row>
    <row r="1638" spans="41:45" x14ac:dyDescent="0.4">
      <c r="AO1638" s="17"/>
      <c r="AP1638" s="17"/>
      <c r="AQ1638" s="17"/>
      <c r="AR1638" s="17"/>
      <c r="AS1638" s="17"/>
    </row>
    <row r="1639" spans="41:45" x14ac:dyDescent="0.4">
      <c r="AO1639" s="17"/>
      <c r="AP1639" s="17"/>
      <c r="AQ1639" s="17"/>
      <c r="AR1639" s="17"/>
      <c r="AS1639" s="17"/>
    </row>
    <row r="1640" spans="41:45" x14ac:dyDescent="0.4">
      <c r="AO1640" s="17"/>
      <c r="AP1640" s="17"/>
      <c r="AQ1640" s="17"/>
      <c r="AR1640" s="17"/>
      <c r="AS1640" s="17"/>
    </row>
    <row r="1641" spans="41:45" x14ac:dyDescent="0.4">
      <c r="AO1641" s="17"/>
      <c r="AP1641" s="17"/>
      <c r="AQ1641" s="17"/>
      <c r="AR1641" s="17"/>
      <c r="AS1641" s="17"/>
    </row>
    <row r="1642" spans="41:45" x14ac:dyDescent="0.4">
      <c r="AO1642" s="17"/>
      <c r="AP1642" s="17"/>
      <c r="AQ1642" s="17"/>
      <c r="AR1642" s="17"/>
      <c r="AS1642" s="17"/>
    </row>
    <row r="1643" spans="41:45" x14ac:dyDescent="0.4">
      <c r="AO1643" s="17"/>
      <c r="AP1643" s="17"/>
      <c r="AQ1643" s="17"/>
      <c r="AR1643" s="17"/>
      <c r="AS1643" s="17"/>
    </row>
    <row r="1644" spans="41:45" x14ac:dyDescent="0.4">
      <c r="AO1644" s="17"/>
      <c r="AP1644" s="17"/>
      <c r="AQ1644" s="17"/>
      <c r="AR1644" s="17"/>
      <c r="AS1644" s="17"/>
    </row>
    <row r="1645" spans="41:45" x14ac:dyDescent="0.4">
      <c r="AO1645" s="17"/>
      <c r="AP1645" s="17"/>
      <c r="AQ1645" s="17"/>
      <c r="AR1645" s="17"/>
      <c r="AS1645" s="17"/>
    </row>
    <row r="1646" spans="41:45" x14ac:dyDescent="0.4">
      <c r="AO1646" s="17"/>
      <c r="AP1646" s="17"/>
      <c r="AQ1646" s="17"/>
      <c r="AR1646" s="17"/>
      <c r="AS1646" s="17"/>
    </row>
    <row r="1647" spans="41:45" x14ac:dyDescent="0.4">
      <c r="AO1647" s="17"/>
      <c r="AP1647" s="17"/>
      <c r="AQ1647" s="17"/>
      <c r="AR1647" s="17"/>
      <c r="AS1647" s="17"/>
    </row>
    <row r="1648" spans="41:45" x14ac:dyDescent="0.4">
      <c r="AO1648" s="17"/>
      <c r="AP1648" s="17"/>
      <c r="AQ1648" s="17"/>
      <c r="AR1648" s="17"/>
      <c r="AS1648" s="17"/>
    </row>
    <row r="1649" spans="41:45" x14ac:dyDescent="0.4">
      <c r="AO1649" s="17"/>
      <c r="AP1649" s="17"/>
      <c r="AQ1649" s="17"/>
      <c r="AR1649" s="17"/>
      <c r="AS1649" s="17"/>
    </row>
    <row r="1650" spans="41:45" x14ac:dyDescent="0.4">
      <c r="AO1650" s="17"/>
      <c r="AP1650" s="17"/>
      <c r="AQ1650" s="17"/>
      <c r="AR1650" s="17"/>
      <c r="AS1650" s="17"/>
    </row>
    <row r="1651" spans="41:45" x14ac:dyDescent="0.4">
      <c r="AO1651" s="17"/>
      <c r="AP1651" s="17"/>
      <c r="AQ1651" s="17"/>
      <c r="AR1651" s="17"/>
      <c r="AS1651" s="17"/>
    </row>
    <row r="1652" spans="41:45" x14ac:dyDescent="0.4">
      <c r="AO1652" s="17"/>
      <c r="AP1652" s="17"/>
      <c r="AQ1652" s="17"/>
      <c r="AR1652" s="17"/>
      <c r="AS1652" s="17"/>
    </row>
    <row r="1653" spans="41:45" x14ac:dyDescent="0.4">
      <c r="AO1653" s="17"/>
      <c r="AP1653" s="17"/>
      <c r="AQ1653" s="17"/>
      <c r="AR1653" s="17"/>
      <c r="AS1653" s="17"/>
    </row>
    <row r="1654" spans="41:45" x14ac:dyDescent="0.4">
      <c r="AO1654" s="17"/>
      <c r="AP1654" s="17"/>
      <c r="AQ1654" s="17"/>
      <c r="AR1654" s="17"/>
      <c r="AS1654" s="17"/>
    </row>
    <row r="1655" spans="41:45" x14ac:dyDescent="0.4">
      <c r="AO1655" s="17"/>
      <c r="AP1655" s="17"/>
      <c r="AQ1655" s="17"/>
      <c r="AR1655" s="17"/>
      <c r="AS1655" s="17"/>
    </row>
    <row r="1656" spans="41:45" x14ac:dyDescent="0.4">
      <c r="AO1656" s="17"/>
      <c r="AP1656" s="17"/>
      <c r="AQ1656" s="17"/>
      <c r="AR1656" s="17"/>
      <c r="AS1656" s="17"/>
    </row>
    <row r="1657" spans="41:45" x14ac:dyDescent="0.4">
      <c r="AO1657" s="17"/>
      <c r="AP1657" s="17"/>
      <c r="AQ1657" s="17"/>
      <c r="AR1657" s="17"/>
      <c r="AS1657" s="17"/>
    </row>
    <row r="1658" spans="41:45" x14ac:dyDescent="0.4">
      <c r="AO1658" s="17"/>
      <c r="AP1658" s="17"/>
      <c r="AQ1658" s="17"/>
      <c r="AR1658" s="17"/>
      <c r="AS1658" s="17"/>
    </row>
    <row r="1659" spans="41:45" x14ac:dyDescent="0.4">
      <c r="AO1659" s="17"/>
      <c r="AP1659" s="17"/>
      <c r="AQ1659" s="17"/>
      <c r="AR1659" s="17"/>
      <c r="AS1659" s="17"/>
    </row>
    <row r="1660" spans="41:45" x14ac:dyDescent="0.4">
      <c r="AO1660" s="17"/>
      <c r="AP1660" s="17"/>
      <c r="AQ1660" s="17"/>
      <c r="AR1660" s="17"/>
      <c r="AS1660" s="17"/>
    </row>
    <row r="1661" spans="41:45" x14ac:dyDescent="0.4">
      <c r="AO1661" s="17"/>
      <c r="AP1661" s="17"/>
      <c r="AQ1661" s="17"/>
      <c r="AR1661" s="17"/>
      <c r="AS1661" s="17"/>
    </row>
    <row r="1662" spans="41:45" x14ac:dyDescent="0.4">
      <c r="AO1662" s="17"/>
      <c r="AP1662" s="17"/>
      <c r="AQ1662" s="17"/>
      <c r="AR1662" s="17"/>
      <c r="AS1662" s="17"/>
    </row>
    <row r="1663" spans="41:45" x14ac:dyDescent="0.4">
      <c r="AO1663" s="17"/>
      <c r="AP1663" s="17"/>
      <c r="AQ1663" s="17"/>
      <c r="AR1663" s="17"/>
      <c r="AS1663" s="17"/>
    </row>
    <row r="1664" spans="41:45" x14ac:dyDescent="0.4">
      <c r="AO1664" s="17"/>
      <c r="AP1664" s="17"/>
      <c r="AQ1664" s="17"/>
      <c r="AR1664" s="17"/>
      <c r="AS1664" s="17"/>
    </row>
    <row r="1665" spans="41:45" x14ac:dyDescent="0.4">
      <c r="AO1665" s="17"/>
      <c r="AP1665" s="17"/>
      <c r="AQ1665" s="17"/>
      <c r="AR1665" s="17"/>
      <c r="AS1665" s="17"/>
    </row>
    <row r="1666" spans="41:45" x14ac:dyDescent="0.4">
      <c r="AO1666" s="17"/>
      <c r="AP1666" s="17"/>
      <c r="AQ1666" s="17"/>
      <c r="AR1666" s="17"/>
      <c r="AS1666" s="17"/>
    </row>
    <row r="1667" spans="41:45" x14ac:dyDescent="0.4">
      <c r="AO1667" s="17"/>
      <c r="AP1667" s="17"/>
      <c r="AQ1667" s="17"/>
      <c r="AR1667" s="17"/>
      <c r="AS1667" s="17"/>
    </row>
    <row r="1668" spans="41:45" x14ac:dyDescent="0.4">
      <c r="AO1668" s="17"/>
      <c r="AP1668" s="17"/>
      <c r="AQ1668" s="17"/>
      <c r="AR1668" s="17"/>
      <c r="AS1668" s="17"/>
    </row>
    <row r="1669" spans="41:45" x14ac:dyDescent="0.4">
      <c r="AO1669" s="17"/>
      <c r="AP1669" s="17"/>
      <c r="AQ1669" s="17"/>
      <c r="AR1669" s="17"/>
      <c r="AS1669" s="17"/>
    </row>
    <row r="1670" spans="41:45" x14ac:dyDescent="0.4">
      <c r="AO1670" s="17"/>
      <c r="AP1670" s="17"/>
      <c r="AQ1670" s="17"/>
      <c r="AR1670" s="17"/>
      <c r="AS1670" s="17"/>
    </row>
    <row r="1671" spans="41:45" x14ac:dyDescent="0.4">
      <c r="AO1671" s="17"/>
      <c r="AP1671" s="17"/>
      <c r="AQ1671" s="17"/>
      <c r="AR1671" s="17"/>
      <c r="AS1671" s="17"/>
    </row>
    <row r="1672" spans="41:45" x14ac:dyDescent="0.4">
      <c r="AO1672" s="17"/>
      <c r="AP1672" s="17"/>
      <c r="AQ1672" s="17"/>
      <c r="AR1672" s="17"/>
      <c r="AS1672" s="17"/>
    </row>
    <row r="1673" spans="41:45" x14ac:dyDescent="0.4">
      <c r="AO1673" s="17"/>
      <c r="AP1673" s="17"/>
      <c r="AQ1673" s="17"/>
      <c r="AR1673" s="17"/>
      <c r="AS1673" s="17"/>
    </row>
    <row r="1674" spans="41:45" x14ac:dyDescent="0.4">
      <c r="AO1674" s="17"/>
      <c r="AP1674" s="17"/>
      <c r="AQ1674" s="17"/>
      <c r="AR1674" s="17"/>
      <c r="AS1674" s="17"/>
    </row>
    <row r="1675" spans="41:45" x14ac:dyDescent="0.4">
      <c r="AO1675" s="17"/>
      <c r="AP1675" s="17"/>
      <c r="AQ1675" s="17"/>
      <c r="AR1675" s="17"/>
      <c r="AS1675" s="17"/>
    </row>
    <row r="1676" spans="41:45" x14ac:dyDescent="0.4">
      <c r="AO1676" s="17"/>
      <c r="AP1676" s="17"/>
      <c r="AQ1676" s="17"/>
      <c r="AR1676" s="17"/>
      <c r="AS1676" s="17"/>
    </row>
    <row r="1677" spans="41:45" x14ac:dyDescent="0.4">
      <c r="AO1677" s="17"/>
      <c r="AP1677" s="17"/>
      <c r="AQ1677" s="17"/>
      <c r="AR1677" s="17"/>
      <c r="AS1677" s="17"/>
    </row>
    <row r="1678" spans="41:45" x14ac:dyDescent="0.4">
      <c r="AO1678" s="17"/>
      <c r="AP1678" s="17"/>
      <c r="AQ1678" s="17"/>
      <c r="AR1678" s="17"/>
      <c r="AS1678" s="17"/>
    </row>
    <row r="1679" spans="41:45" x14ac:dyDescent="0.4">
      <c r="AO1679" s="17"/>
      <c r="AP1679" s="17"/>
      <c r="AQ1679" s="17"/>
      <c r="AR1679" s="17"/>
      <c r="AS1679" s="17"/>
    </row>
    <row r="1680" spans="41:45" x14ac:dyDescent="0.4">
      <c r="AO1680" s="17"/>
      <c r="AP1680" s="17"/>
      <c r="AQ1680" s="17"/>
      <c r="AR1680" s="17"/>
      <c r="AS1680" s="17"/>
    </row>
    <row r="1681" spans="41:45" x14ac:dyDescent="0.4">
      <c r="AO1681" s="17"/>
      <c r="AP1681" s="17"/>
      <c r="AQ1681" s="17"/>
      <c r="AR1681" s="17"/>
      <c r="AS1681" s="17"/>
    </row>
    <row r="1682" spans="41:45" x14ac:dyDescent="0.4">
      <c r="AO1682" s="17"/>
      <c r="AP1682" s="17"/>
      <c r="AQ1682" s="17"/>
      <c r="AR1682" s="17"/>
      <c r="AS1682" s="17"/>
    </row>
    <row r="1683" spans="41:45" x14ac:dyDescent="0.4">
      <c r="AO1683" s="17"/>
      <c r="AP1683" s="17"/>
      <c r="AQ1683" s="17"/>
      <c r="AR1683" s="17"/>
      <c r="AS1683" s="17"/>
    </row>
    <row r="1684" spans="41:45" x14ac:dyDescent="0.4">
      <c r="AO1684" s="17"/>
      <c r="AP1684" s="17"/>
      <c r="AQ1684" s="17"/>
      <c r="AR1684" s="17"/>
      <c r="AS1684" s="17"/>
    </row>
    <row r="1685" spans="41:45" x14ac:dyDescent="0.4">
      <c r="AO1685" s="17"/>
      <c r="AP1685" s="17"/>
      <c r="AQ1685" s="17"/>
      <c r="AR1685" s="17"/>
      <c r="AS1685" s="17"/>
    </row>
    <row r="1686" spans="41:45" x14ac:dyDescent="0.4">
      <c r="AO1686" s="17"/>
      <c r="AP1686" s="17"/>
      <c r="AQ1686" s="17"/>
      <c r="AR1686" s="17"/>
      <c r="AS1686" s="17"/>
    </row>
    <row r="1687" spans="41:45" x14ac:dyDescent="0.4">
      <c r="AO1687" s="17"/>
      <c r="AP1687" s="17"/>
      <c r="AQ1687" s="17"/>
      <c r="AR1687" s="17"/>
      <c r="AS1687" s="17"/>
    </row>
    <row r="1688" spans="41:45" x14ac:dyDescent="0.4">
      <c r="AO1688" s="17"/>
      <c r="AP1688" s="17"/>
      <c r="AQ1688" s="17"/>
      <c r="AR1688" s="17"/>
      <c r="AS1688" s="17"/>
    </row>
    <row r="1689" spans="41:45" x14ac:dyDescent="0.4">
      <c r="AO1689" s="17"/>
      <c r="AP1689" s="17"/>
      <c r="AQ1689" s="17"/>
      <c r="AR1689" s="17"/>
      <c r="AS1689" s="17"/>
    </row>
    <row r="1690" spans="41:45" x14ac:dyDescent="0.4">
      <c r="AO1690" s="17"/>
      <c r="AP1690" s="17"/>
      <c r="AQ1690" s="17"/>
      <c r="AR1690" s="17"/>
      <c r="AS1690" s="17"/>
    </row>
    <row r="1691" spans="41:45" x14ac:dyDescent="0.4">
      <c r="AO1691" s="17"/>
      <c r="AP1691" s="17"/>
      <c r="AQ1691" s="17"/>
      <c r="AR1691" s="17"/>
      <c r="AS1691" s="17"/>
    </row>
    <row r="1692" spans="41:45" x14ac:dyDescent="0.4">
      <c r="AO1692" s="17"/>
      <c r="AP1692" s="17"/>
      <c r="AQ1692" s="17"/>
      <c r="AR1692" s="17"/>
      <c r="AS1692" s="17"/>
    </row>
    <row r="1693" spans="41:45" x14ac:dyDescent="0.4">
      <c r="AO1693" s="17"/>
      <c r="AP1693" s="17"/>
      <c r="AQ1693" s="17"/>
      <c r="AR1693" s="17"/>
      <c r="AS1693" s="17"/>
    </row>
    <row r="1694" spans="41:45" x14ac:dyDescent="0.4">
      <c r="AO1694" s="17"/>
      <c r="AP1694" s="17"/>
      <c r="AQ1694" s="17"/>
      <c r="AR1694" s="17"/>
      <c r="AS1694" s="17"/>
    </row>
    <row r="1695" spans="41:45" x14ac:dyDescent="0.4">
      <c r="AO1695" s="17"/>
      <c r="AP1695" s="17"/>
      <c r="AQ1695" s="17"/>
      <c r="AR1695" s="17"/>
      <c r="AS1695" s="17"/>
    </row>
    <row r="1696" spans="41:45" x14ac:dyDescent="0.4">
      <c r="AO1696" s="17"/>
      <c r="AP1696" s="17"/>
      <c r="AQ1696" s="17"/>
      <c r="AR1696" s="17"/>
      <c r="AS1696" s="17"/>
    </row>
    <row r="1697" spans="41:45" x14ac:dyDescent="0.4">
      <c r="AO1697" s="17"/>
      <c r="AP1697" s="17"/>
      <c r="AQ1697" s="17"/>
      <c r="AR1697" s="17"/>
      <c r="AS1697" s="17"/>
    </row>
    <row r="1698" spans="41:45" x14ac:dyDescent="0.4">
      <c r="AO1698" s="17"/>
      <c r="AP1698" s="17"/>
      <c r="AQ1698" s="17"/>
      <c r="AR1698" s="17"/>
      <c r="AS1698" s="17"/>
    </row>
    <row r="1699" spans="41:45" x14ac:dyDescent="0.4">
      <c r="AO1699" s="17"/>
      <c r="AP1699" s="17"/>
      <c r="AQ1699" s="17"/>
      <c r="AR1699" s="17"/>
      <c r="AS1699" s="17"/>
    </row>
    <row r="1700" spans="41:45" x14ac:dyDescent="0.4">
      <c r="AO1700" s="17"/>
      <c r="AP1700" s="17"/>
      <c r="AQ1700" s="17"/>
      <c r="AR1700" s="17"/>
      <c r="AS1700" s="17"/>
    </row>
    <row r="1701" spans="41:45" x14ac:dyDescent="0.4">
      <c r="AO1701" s="17"/>
      <c r="AP1701" s="17"/>
      <c r="AQ1701" s="17"/>
      <c r="AR1701" s="17"/>
      <c r="AS1701" s="17"/>
    </row>
    <row r="1702" spans="41:45" x14ac:dyDescent="0.4">
      <c r="AO1702" s="17"/>
      <c r="AP1702" s="17"/>
      <c r="AQ1702" s="17"/>
      <c r="AR1702" s="17"/>
      <c r="AS1702" s="17"/>
    </row>
    <row r="1703" spans="41:45" x14ac:dyDescent="0.4">
      <c r="AO1703" s="17"/>
      <c r="AP1703" s="17"/>
      <c r="AQ1703" s="17"/>
      <c r="AR1703" s="17"/>
      <c r="AS1703" s="17"/>
    </row>
    <row r="1704" spans="41:45" x14ac:dyDescent="0.4">
      <c r="AO1704" s="17"/>
      <c r="AP1704" s="17"/>
      <c r="AQ1704" s="17"/>
      <c r="AR1704" s="17"/>
      <c r="AS1704" s="17"/>
    </row>
    <row r="1705" spans="41:45" x14ac:dyDescent="0.4">
      <c r="AO1705" s="17"/>
      <c r="AP1705" s="17"/>
      <c r="AQ1705" s="17"/>
      <c r="AR1705" s="17"/>
      <c r="AS1705" s="17"/>
    </row>
    <row r="1706" spans="41:45" x14ac:dyDescent="0.4">
      <c r="AO1706" s="17"/>
      <c r="AP1706" s="17"/>
      <c r="AQ1706" s="17"/>
      <c r="AR1706" s="17"/>
      <c r="AS1706" s="17"/>
    </row>
    <row r="1707" spans="41:45" x14ac:dyDescent="0.4">
      <c r="AO1707" s="17"/>
      <c r="AP1707" s="17"/>
      <c r="AQ1707" s="17"/>
      <c r="AR1707" s="17"/>
      <c r="AS1707" s="17"/>
    </row>
    <row r="1708" spans="41:45" x14ac:dyDescent="0.4">
      <c r="AO1708" s="17"/>
      <c r="AP1708" s="17"/>
      <c r="AQ1708" s="17"/>
      <c r="AR1708" s="17"/>
      <c r="AS1708" s="17"/>
    </row>
    <row r="1709" spans="41:45" x14ac:dyDescent="0.4">
      <c r="AO1709" s="17"/>
      <c r="AP1709" s="17"/>
      <c r="AQ1709" s="17"/>
      <c r="AR1709" s="17"/>
      <c r="AS1709" s="17"/>
    </row>
    <row r="1710" spans="41:45" x14ac:dyDescent="0.4">
      <c r="AO1710" s="17"/>
      <c r="AP1710" s="17"/>
      <c r="AQ1710" s="17"/>
      <c r="AR1710" s="17"/>
      <c r="AS1710" s="17"/>
    </row>
    <row r="1711" spans="41:45" x14ac:dyDescent="0.4">
      <c r="AO1711" s="17"/>
      <c r="AP1711" s="17"/>
      <c r="AQ1711" s="17"/>
      <c r="AR1711" s="17"/>
      <c r="AS1711" s="17"/>
    </row>
    <row r="1712" spans="41:45" x14ac:dyDescent="0.4">
      <c r="AO1712" s="17"/>
      <c r="AP1712" s="17"/>
      <c r="AQ1712" s="17"/>
      <c r="AR1712" s="17"/>
      <c r="AS1712" s="17"/>
    </row>
    <row r="1713" spans="41:45" x14ac:dyDescent="0.4">
      <c r="AO1713" s="17"/>
      <c r="AP1713" s="17"/>
      <c r="AQ1713" s="17"/>
      <c r="AR1713" s="17"/>
      <c r="AS1713" s="17"/>
    </row>
    <row r="1714" spans="41:45" x14ac:dyDescent="0.4">
      <c r="AO1714" s="17"/>
      <c r="AP1714" s="17"/>
      <c r="AQ1714" s="17"/>
      <c r="AR1714" s="17"/>
      <c r="AS1714" s="17"/>
    </row>
    <row r="1715" spans="41:45" x14ac:dyDescent="0.4">
      <c r="AO1715" s="17"/>
      <c r="AP1715" s="17"/>
      <c r="AQ1715" s="17"/>
      <c r="AR1715" s="17"/>
      <c r="AS1715" s="17"/>
    </row>
    <row r="1716" spans="41:45" x14ac:dyDescent="0.4">
      <c r="AO1716" s="17"/>
      <c r="AP1716" s="17"/>
      <c r="AQ1716" s="17"/>
      <c r="AR1716" s="17"/>
      <c r="AS1716" s="17"/>
    </row>
    <row r="1717" spans="41:45" x14ac:dyDescent="0.4">
      <c r="AO1717" s="17"/>
      <c r="AP1717" s="17"/>
      <c r="AQ1717" s="17"/>
      <c r="AR1717" s="17"/>
      <c r="AS1717" s="17"/>
    </row>
    <row r="1718" spans="41:45" x14ac:dyDescent="0.4">
      <c r="AO1718" s="17"/>
      <c r="AP1718" s="17"/>
      <c r="AQ1718" s="17"/>
      <c r="AR1718" s="17"/>
      <c r="AS1718" s="17"/>
    </row>
    <row r="1719" spans="41:45" x14ac:dyDescent="0.4">
      <c r="AO1719" s="17"/>
      <c r="AP1719" s="17"/>
      <c r="AQ1719" s="17"/>
      <c r="AR1719" s="17"/>
      <c r="AS1719" s="17"/>
    </row>
    <row r="1720" spans="41:45" x14ac:dyDescent="0.4">
      <c r="AO1720" s="17"/>
      <c r="AP1720" s="17"/>
      <c r="AQ1720" s="17"/>
      <c r="AR1720" s="17"/>
      <c r="AS1720" s="17"/>
    </row>
    <row r="1721" spans="41:45" x14ac:dyDescent="0.4">
      <c r="AO1721" s="17"/>
      <c r="AP1721" s="17"/>
      <c r="AQ1721" s="17"/>
      <c r="AR1721" s="17"/>
      <c r="AS1721" s="17"/>
    </row>
    <row r="1722" spans="41:45" x14ac:dyDescent="0.4">
      <c r="AO1722" s="17"/>
      <c r="AP1722" s="17"/>
      <c r="AQ1722" s="17"/>
      <c r="AR1722" s="17"/>
      <c r="AS1722" s="17"/>
    </row>
    <row r="1723" spans="41:45" x14ac:dyDescent="0.4">
      <c r="AO1723" s="17"/>
      <c r="AP1723" s="17"/>
      <c r="AQ1723" s="17"/>
      <c r="AR1723" s="17"/>
      <c r="AS1723" s="17"/>
    </row>
    <row r="1724" spans="41:45" x14ac:dyDescent="0.4">
      <c r="AO1724" s="17"/>
      <c r="AP1724" s="17"/>
      <c r="AQ1724" s="17"/>
      <c r="AR1724" s="17"/>
      <c r="AS1724" s="17"/>
    </row>
    <row r="1725" spans="41:45" x14ac:dyDescent="0.4">
      <c r="AO1725" s="17"/>
      <c r="AP1725" s="17"/>
      <c r="AQ1725" s="17"/>
      <c r="AR1725" s="17"/>
      <c r="AS1725" s="17"/>
    </row>
    <row r="1726" spans="41:45" x14ac:dyDescent="0.4">
      <c r="AO1726" s="17"/>
      <c r="AP1726" s="17"/>
      <c r="AQ1726" s="17"/>
      <c r="AR1726" s="17"/>
      <c r="AS1726" s="17"/>
    </row>
    <row r="1727" spans="41:45" x14ac:dyDescent="0.4">
      <c r="AO1727" s="17"/>
      <c r="AP1727" s="17"/>
      <c r="AQ1727" s="17"/>
      <c r="AR1727" s="17"/>
      <c r="AS1727" s="17"/>
    </row>
    <row r="1728" spans="41:45" x14ac:dyDescent="0.4">
      <c r="AO1728" s="17"/>
      <c r="AP1728" s="17"/>
      <c r="AQ1728" s="17"/>
      <c r="AR1728" s="17"/>
      <c r="AS1728" s="17"/>
    </row>
    <row r="1729" spans="41:45" x14ac:dyDescent="0.4">
      <c r="AO1729" s="17"/>
      <c r="AP1729" s="17"/>
      <c r="AQ1729" s="17"/>
      <c r="AR1729" s="17"/>
      <c r="AS1729" s="17"/>
    </row>
    <row r="1730" spans="41:45" x14ac:dyDescent="0.4">
      <c r="AO1730" s="17"/>
      <c r="AP1730" s="17"/>
      <c r="AQ1730" s="17"/>
      <c r="AR1730" s="17"/>
      <c r="AS1730" s="17"/>
    </row>
    <row r="1731" spans="41:45" x14ac:dyDescent="0.4">
      <c r="AO1731" s="17"/>
      <c r="AP1731" s="17"/>
      <c r="AQ1731" s="17"/>
      <c r="AR1731" s="17"/>
      <c r="AS1731" s="17"/>
    </row>
    <row r="1732" spans="41:45" x14ac:dyDescent="0.4">
      <c r="AO1732" s="17"/>
      <c r="AP1732" s="17"/>
      <c r="AQ1732" s="17"/>
      <c r="AR1732" s="17"/>
      <c r="AS1732" s="17"/>
    </row>
    <row r="1733" spans="41:45" x14ac:dyDescent="0.4">
      <c r="AO1733" s="17"/>
      <c r="AP1733" s="17"/>
      <c r="AQ1733" s="17"/>
      <c r="AR1733" s="17"/>
      <c r="AS1733" s="17"/>
    </row>
    <row r="1734" spans="41:45" x14ac:dyDescent="0.4">
      <c r="AO1734" s="17"/>
      <c r="AP1734" s="17"/>
      <c r="AQ1734" s="17"/>
      <c r="AR1734" s="17"/>
      <c r="AS1734" s="17"/>
    </row>
    <row r="1735" spans="41:45" x14ac:dyDescent="0.4">
      <c r="AO1735" s="17"/>
      <c r="AP1735" s="17"/>
      <c r="AQ1735" s="17"/>
      <c r="AR1735" s="17"/>
      <c r="AS1735" s="17"/>
    </row>
    <row r="1736" spans="41:45" x14ac:dyDescent="0.4">
      <c r="AO1736" s="17"/>
      <c r="AP1736" s="17"/>
      <c r="AQ1736" s="17"/>
      <c r="AR1736" s="17"/>
      <c r="AS1736" s="17"/>
    </row>
    <row r="1737" spans="41:45" x14ac:dyDescent="0.4">
      <c r="AO1737" s="17"/>
      <c r="AP1737" s="17"/>
      <c r="AQ1737" s="17"/>
      <c r="AR1737" s="17"/>
      <c r="AS1737" s="17"/>
    </row>
    <row r="1738" spans="41:45" x14ac:dyDescent="0.4">
      <c r="AO1738" s="17"/>
      <c r="AP1738" s="17"/>
      <c r="AQ1738" s="17"/>
      <c r="AR1738" s="17"/>
      <c r="AS1738" s="17"/>
    </row>
    <row r="1739" spans="41:45" x14ac:dyDescent="0.4">
      <c r="AO1739" s="17"/>
      <c r="AP1739" s="17"/>
      <c r="AQ1739" s="17"/>
      <c r="AR1739" s="17"/>
      <c r="AS1739" s="17"/>
    </row>
    <row r="1740" spans="41:45" x14ac:dyDescent="0.4">
      <c r="AO1740" s="17"/>
      <c r="AP1740" s="17"/>
      <c r="AQ1740" s="17"/>
      <c r="AR1740" s="17"/>
      <c r="AS1740" s="17"/>
    </row>
    <row r="1741" spans="41:45" x14ac:dyDescent="0.4">
      <c r="AO1741" s="17"/>
      <c r="AP1741" s="17"/>
      <c r="AQ1741" s="17"/>
      <c r="AR1741" s="17"/>
      <c r="AS1741" s="17"/>
    </row>
    <row r="1742" spans="41:45" x14ac:dyDescent="0.4">
      <c r="AO1742" s="17"/>
      <c r="AP1742" s="17"/>
      <c r="AQ1742" s="17"/>
      <c r="AR1742" s="17"/>
      <c r="AS1742" s="17"/>
    </row>
    <row r="1743" spans="41:45" x14ac:dyDescent="0.4">
      <c r="AO1743" s="17"/>
      <c r="AP1743" s="17"/>
      <c r="AQ1743" s="17"/>
      <c r="AR1743" s="17"/>
      <c r="AS1743" s="17"/>
    </row>
    <row r="1744" spans="41:45" x14ac:dyDescent="0.4">
      <c r="AO1744" s="17"/>
      <c r="AP1744" s="17"/>
      <c r="AQ1744" s="17"/>
      <c r="AR1744" s="17"/>
      <c r="AS1744" s="17"/>
    </row>
    <row r="1745" spans="41:45" x14ac:dyDescent="0.4">
      <c r="AO1745" s="17"/>
      <c r="AP1745" s="17"/>
      <c r="AQ1745" s="17"/>
      <c r="AR1745" s="17"/>
      <c r="AS1745" s="17"/>
    </row>
    <row r="1746" spans="41:45" x14ac:dyDescent="0.4">
      <c r="AO1746" s="17"/>
      <c r="AP1746" s="17"/>
      <c r="AQ1746" s="17"/>
      <c r="AR1746" s="17"/>
      <c r="AS1746" s="17"/>
    </row>
    <row r="1747" spans="41:45" x14ac:dyDescent="0.4">
      <c r="AO1747" s="17"/>
      <c r="AP1747" s="17"/>
      <c r="AQ1747" s="17"/>
      <c r="AR1747" s="17"/>
      <c r="AS1747" s="17"/>
    </row>
    <row r="1748" spans="41:45" x14ac:dyDescent="0.4">
      <c r="AO1748" s="17"/>
      <c r="AP1748" s="17"/>
      <c r="AQ1748" s="17"/>
      <c r="AR1748" s="17"/>
      <c r="AS1748" s="17"/>
    </row>
    <row r="1749" spans="41:45" x14ac:dyDescent="0.4">
      <c r="AO1749" s="17"/>
      <c r="AP1749" s="17"/>
      <c r="AQ1749" s="17"/>
      <c r="AR1749" s="17"/>
      <c r="AS1749" s="17"/>
    </row>
    <row r="1750" spans="41:45" x14ac:dyDescent="0.4">
      <c r="AO1750" s="17"/>
      <c r="AP1750" s="17"/>
      <c r="AQ1750" s="17"/>
      <c r="AR1750" s="17"/>
      <c r="AS1750" s="17"/>
    </row>
    <row r="1751" spans="41:45" x14ac:dyDescent="0.4">
      <c r="AO1751" s="17"/>
      <c r="AP1751" s="17"/>
      <c r="AQ1751" s="17"/>
      <c r="AR1751" s="17"/>
      <c r="AS1751" s="17"/>
    </row>
    <row r="1752" spans="41:45" x14ac:dyDescent="0.4">
      <c r="AO1752" s="17"/>
      <c r="AP1752" s="17"/>
      <c r="AQ1752" s="17"/>
      <c r="AR1752" s="17"/>
      <c r="AS1752" s="17"/>
    </row>
    <row r="1753" spans="41:45" x14ac:dyDescent="0.4">
      <c r="AO1753" s="17"/>
      <c r="AP1753" s="17"/>
      <c r="AQ1753" s="17"/>
      <c r="AR1753" s="17"/>
      <c r="AS1753" s="17"/>
    </row>
    <row r="1754" spans="41:45" x14ac:dyDescent="0.4">
      <c r="AO1754" s="17"/>
      <c r="AP1754" s="17"/>
      <c r="AQ1754" s="17"/>
      <c r="AR1754" s="17"/>
      <c r="AS1754" s="17"/>
    </row>
    <row r="1755" spans="41:45" x14ac:dyDescent="0.4">
      <c r="AO1755" s="17"/>
      <c r="AP1755" s="17"/>
      <c r="AQ1755" s="17"/>
      <c r="AR1755" s="17"/>
      <c r="AS1755" s="17"/>
    </row>
    <row r="1756" spans="41:45" x14ac:dyDescent="0.4">
      <c r="AO1756" s="17"/>
      <c r="AP1756" s="17"/>
      <c r="AQ1756" s="17"/>
      <c r="AR1756" s="17"/>
      <c r="AS1756" s="17"/>
    </row>
    <row r="1757" spans="41:45" x14ac:dyDescent="0.4">
      <c r="AO1757" s="17"/>
      <c r="AP1757" s="17"/>
      <c r="AQ1757" s="17"/>
      <c r="AR1757" s="17"/>
      <c r="AS1757" s="17"/>
    </row>
    <row r="1758" spans="41:45" x14ac:dyDescent="0.4">
      <c r="AO1758" s="17"/>
      <c r="AP1758" s="17"/>
      <c r="AQ1758" s="17"/>
      <c r="AR1758" s="17"/>
      <c r="AS1758" s="17"/>
    </row>
    <row r="1759" spans="41:45" x14ac:dyDescent="0.4">
      <c r="AO1759" s="17"/>
      <c r="AP1759" s="17"/>
      <c r="AQ1759" s="17"/>
      <c r="AR1759" s="17"/>
      <c r="AS1759" s="17"/>
    </row>
    <row r="1760" spans="41:45" x14ac:dyDescent="0.4">
      <c r="AO1760" s="17"/>
      <c r="AP1760" s="17"/>
      <c r="AQ1760" s="17"/>
      <c r="AR1760" s="17"/>
      <c r="AS1760" s="17"/>
    </row>
    <row r="1761" spans="41:45" x14ac:dyDescent="0.4">
      <c r="AO1761" s="17"/>
      <c r="AP1761" s="17"/>
      <c r="AQ1761" s="17"/>
      <c r="AR1761" s="17"/>
      <c r="AS1761" s="17"/>
    </row>
    <row r="1762" spans="41:45" x14ac:dyDescent="0.4">
      <c r="AO1762" s="17"/>
      <c r="AP1762" s="17"/>
      <c r="AQ1762" s="17"/>
      <c r="AR1762" s="17"/>
      <c r="AS1762" s="17"/>
    </row>
    <row r="1763" spans="41:45" x14ac:dyDescent="0.4">
      <c r="AO1763" s="17"/>
      <c r="AP1763" s="17"/>
      <c r="AQ1763" s="17"/>
      <c r="AR1763" s="17"/>
      <c r="AS1763" s="17"/>
    </row>
    <row r="1764" spans="41:45" x14ac:dyDescent="0.4">
      <c r="AO1764" s="17"/>
      <c r="AP1764" s="17"/>
      <c r="AQ1764" s="17"/>
      <c r="AR1764" s="17"/>
      <c r="AS1764" s="17"/>
    </row>
    <row r="1765" spans="41:45" x14ac:dyDescent="0.4">
      <c r="AO1765" s="17"/>
      <c r="AP1765" s="17"/>
      <c r="AQ1765" s="17"/>
      <c r="AR1765" s="17"/>
      <c r="AS1765" s="17"/>
    </row>
    <row r="1766" spans="41:45" x14ac:dyDescent="0.4">
      <c r="AO1766" s="17"/>
      <c r="AP1766" s="17"/>
      <c r="AQ1766" s="17"/>
      <c r="AR1766" s="17"/>
      <c r="AS1766" s="17"/>
    </row>
    <row r="1767" spans="41:45" x14ac:dyDescent="0.4">
      <c r="AO1767" s="17"/>
      <c r="AP1767" s="17"/>
      <c r="AQ1767" s="17"/>
      <c r="AR1767" s="17"/>
      <c r="AS1767" s="17"/>
    </row>
    <row r="1768" spans="41:45" x14ac:dyDescent="0.4">
      <c r="AO1768" s="17"/>
      <c r="AP1768" s="17"/>
      <c r="AQ1768" s="17"/>
      <c r="AR1768" s="17"/>
      <c r="AS1768" s="17"/>
    </row>
    <row r="1769" spans="41:45" x14ac:dyDescent="0.4">
      <c r="AO1769" s="17"/>
      <c r="AP1769" s="17"/>
      <c r="AQ1769" s="17"/>
      <c r="AR1769" s="17"/>
      <c r="AS1769" s="17"/>
    </row>
    <row r="1770" spans="41:45" x14ac:dyDescent="0.4">
      <c r="AO1770" s="17"/>
      <c r="AP1770" s="17"/>
      <c r="AQ1770" s="17"/>
      <c r="AR1770" s="17"/>
      <c r="AS1770" s="17"/>
    </row>
    <row r="1771" spans="41:45" x14ac:dyDescent="0.4">
      <c r="AO1771" s="17"/>
      <c r="AP1771" s="17"/>
      <c r="AQ1771" s="17"/>
      <c r="AR1771" s="17"/>
      <c r="AS1771" s="17"/>
    </row>
    <row r="1772" spans="41:45" x14ac:dyDescent="0.4">
      <c r="AO1772" s="17"/>
      <c r="AP1772" s="17"/>
      <c r="AQ1772" s="17"/>
      <c r="AR1772" s="17"/>
      <c r="AS1772" s="17"/>
    </row>
    <row r="1773" spans="41:45" x14ac:dyDescent="0.4">
      <c r="AO1773" s="17"/>
      <c r="AP1773" s="17"/>
      <c r="AQ1773" s="17"/>
      <c r="AR1773" s="17"/>
      <c r="AS1773" s="17"/>
    </row>
    <row r="1774" spans="41:45" x14ac:dyDescent="0.4">
      <c r="AO1774" s="17"/>
      <c r="AP1774" s="17"/>
      <c r="AQ1774" s="17"/>
      <c r="AR1774" s="17"/>
      <c r="AS1774" s="17"/>
    </row>
    <row r="1775" spans="41:45" x14ac:dyDescent="0.4">
      <c r="AO1775" s="17"/>
      <c r="AP1775" s="17"/>
      <c r="AQ1775" s="17"/>
      <c r="AR1775" s="17"/>
      <c r="AS1775" s="17"/>
    </row>
    <row r="1776" spans="41:45" x14ac:dyDescent="0.4">
      <c r="AO1776" s="17"/>
      <c r="AP1776" s="17"/>
      <c r="AQ1776" s="17"/>
      <c r="AR1776" s="17"/>
      <c r="AS1776" s="17"/>
    </row>
    <row r="1777" spans="41:45" x14ac:dyDescent="0.4">
      <c r="AO1777" s="17"/>
      <c r="AP1777" s="17"/>
      <c r="AQ1777" s="17"/>
      <c r="AR1777" s="17"/>
      <c r="AS1777" s="17"/>
    </row>
    <row r="1778" spans="41:45" x14ac:dyDescent="0.4">
      <c r="AO1778" s="17"/>
      <c r="AP1778" s="17"/>
      <c r="AQ1778" s="17"/>
      <c r="AR1778" s="17"/>
      <c r="AS1778" s="17"/>
    </row>
    <row r="1779" spans="41:45" x14ac:dyDescent="0.4">
      <c r="AO1779" s="17"/>
      <c r="AP1779" s="17"/>
      <c r="AQ1779" s="17"/>
      <c r="AR1779" s="17"/>
      <c r="AS1779" s="17"/>
    </row>
    <row r="1780" spans="41:45" x14ac:dyDescent="0.4">
      <c r="AO1780" s="17"/>
      <c r="AP1780" s="17"/>
      <c r="AQ1780" s="17"/>
      <c r="AR1780" s="17"/>
      <c r="AS1780" s="17"/>
    </row>
    <row r="1781" spans="41:45" x14ac:dyDescent="0.4">
      <c r="AO1781" s="17"/>
      <c r="AP1781" s="17"/>
      <c r="AQ1781" s="17"/>
      <c r="AR1781" s="17"/>
      <c r="AS1781" s="17"/>
    </row>
    <row r="1782" spans="41:45" x14ac:dyDescent="0.4">
      <c r="AO1782" s="17"/>
      <c r="AP1782" s="17"/>
      <c r="AQ1782" s="17"/>
      <c r="AR1782" s="17"/>
      <c r="AS1782" s="17"/>
    </row>
    <row r="1783" spans="41:45" x14ac:dyDescent="0.4">
      <c r="AO1783" s="17"/>
      <c r="AP1783" s="17"/>
      <c r="AQ1783" s="17"/>
      <c r="AR1783" s="17"/>
      <c r="AS1783" s="17"/>
    </row>
    <row r="1784" spans="41:45" x14ac:dyDescent="0.4">
      <c r="AO1784" s="17"/>
      <c r="AP1784" s="17"/>
      <c r="AQ1784" s="17"/>
      <c r="AR1784" s="17"/>
      <c r="AS1784" s="17"/>
    </row>
    <row r="1785" spans="41:45" x14ac:dyDescent="0.4">
      <c r="AO1785" s="17"/>
      <c r="AP1785" s="17"/>
      <c r="AQ1785" s="17"/>
      <c r="AR1785" s="17"/>
      <c r="AS1785" s="17"/>
    </row>
    <row r="1786" spans="41:45" x14ac:dyDescent="0.4">
      <c r="AO1786" s="17"/>
      <c r="AP1786" s="17"/>
      <c r="AQ1786" s="17"/>
      <c r="AR1786" s="17"/>
      <c r="AS1786" s="17"/>
    </row>
    <row r="1787" spans="41:45" x14ac:dyDescent="0.4">
      <c r="AO1787" s="17"/>
      <c r="AP1787" s="17"/>
      <c r="AQ1787" s="17"/>
      <c r="AR1787" s="17"/>
      <c r="AS1787" s="17"/>
    </row>
    <row r="1788" spans="41:45" x14ac:dyDescent="0.4">
      <c r="AO1788" s="17"/>
      <c r="AP1788" s="17"/>
      <c r="AQ1788" s="17"/>
      <c r="AR1788" s="17"/>
      <c r="AS1788" s="17"/>
    </row>
    <row r="1789" spans="41:45" x14ac:dyDescent="0.4">
      <c r="AO1789" s="17"/>
      <c r="AP1789" s="17"/>
      <c r="AQ1789" s="17"/>
      <c r="AR1789" s="17"/>
      <c r="AS1789" s="17"/>
    </row>
    <row r="1790" spans="41:45" x14ac:dyDescent="0.4">
      <c r="AO1790" s="17"/>
      <c r="AP1790" s="17"/>
      <c r="AQ1790" s="17"/>
      <c r="AR1790" s="17"/>
      <c r="AS1790" s="17"/>
    </row>
    <row r="1791" spans="41:45" x14ac:dyDescent="0.4">
      <c r="AO1791" s="17"/>
      <c r="AP1791" s="17"/>
      <c r="AQ1791" s="17"/>
      <c r="AR1791" s="17"/>
      <c r="AS1791" s="17"/>
    </row>
    <row r="1792" spans="41:45" x14ac:dyDescent="0.4">
      <c r="AO1792" s="17"/>
      <c r="AP1792" s="17"/>
      <c r="AQ1792" s="17"/>
      <c r="AR1792" s="17"/>
      <c r="AS1792" s="17"/>
    </row>
    <row r="1793" spans="41:45" x14ac:dyDescent="0.4">
      <c r="AO1793" s="17"/>
      <c r="AP1793" s="17"/>
      <c r="AQ1793" s="17"/>
      <c r="AR1793" s="17"/>
      <c r="AS1793" s="17"/>
    </row>
    <row r="1794" spans="41:45" x14ac:dyDescent="0.4">
      <c r="AO1794" s="17"/>
      <c r="AP1794" s="17"/>
      <c r="AQ1794" s="17"/>
      <c r="AR1794" s="17"/>
      <c r="AS1794" s="17"/>
    </row>
    <row r="1795" spans="41:45" x14ac:dyDescent="0.4">
      <c r="AO1795" s="17"/>
      <c r="AP1795" s="17"/>
      <c r="AQ1795" s="17"/>
      <c r="AR1795" s="17"/>
      <c r="AS1795" s="17"/>
    </row>
    <row r="1796" spans="41:45" x14ac:dyDescent="0.4">
      <c r="AO1796" s="17"/>
      <c r="AP1796" s="17"/>
      <c r="AQ1796" s="17"/>
      <c r="AR1796" s="17"/>
      <c r="AS1796" s="17"/>
    </row>
    <row r="1797" spans="41:45" x14ac:dyDescent="0.4">
      <c r="AO1797" s="17"/>
      <c r="AP1797" s="17"/>
      <c r="AQ1797" s="17"/>
      <c r="AR1797" s="17"/>
      <c r="AS1797" s="17"/>
    </row>
    <row r="1798" spans="41:45" x14ac:dyDescent="0.4">
      <c r="AO1798" s="17"/>
      <c r="AP1798" s="17"/>
      <c r="AQ1798" s="17"/>
      <c r="AR1798" s="17"/>
      <c r="AS1798" s="17"/>
    </row>
    <row r="1799" spans="41:45" x14ac:dyDescent="0.4">
      <c r="AO1799" s="17"/>
      <c r="AP1799" s="17"/>
      <c r="AQ1799" s="17"/>
      <c r="AR1799" s="17"/>
      <c r="AS1799" s="17"/>
    </row>
    <row r="1800" spans="41:45" x14ac:dyDescent="0.4">
      <c r="AO1800" s="17"/>
      <c r="AP1800" s="17"/>
      <c r="AQ1800" s="17"/>
      <c r="AR1800" s="17"/>
      <c r="AS1800" s="17"/>
    </row>
    <row r="1801" spans="41:45" x14ac:dyDescent="0.4">
      <c r="AO1801" s="17"/>
      <c r="AP1801" s="17"/>
      <c r="AQ1801" s="17"/>
      <c r="AR1801" s="17"/>
      <c r="AS1801" s="17"/>
    </row>
    <row r="1802" spans="41:45" x14ac:dyDescent="0.4">
      <c r="AO1802" s="17"/>
      <c r="AP1802" s="17"/>
      <c r="AQ1802" s="17"/>
      <c r="AR1802" s="17"/>
      <c r="AS1802" s="17"/>
    </row>
    <row r="1803" spans="41:45" x14ac:dyDescent="0.4">
      <c r="AO1803" s="17"/>
      <c r="AP1803" s="17"/>
      <c r="AQ1803" s="17"/>
      <c r="AR1803" s="17"/>
      <c r="AS1803" s="17"/>
    </row>
    <row r="1804" spans="41:45" x14ac:dyDescent="0.4">
      <c r="AO1804" s="17"/>
      <c r="AP1804" s="17"/>
      <c r="AQ1804" s="17"/>
      <c r="AR1804" s="17"/>
      <c r="AS1804" s="17"/>
    </row>
    <row r="1805" spans="41:45" x14ac:dyDescent="0.4">
      <c r="AO1805" s="17"/>
      <c r="AP1805" s="17"/>
      <c r="AQ1805" s="17"/>
      <c r="AR1805" s="17"/>
      <c r="AS1805" s="17"/>
    </row>
    <row r="1806" spans="41:45" x14ac:dyDescent="0.4">
      <c r="AO1806" s="17"/>
      <c r="AP1806" s="17"/>
      <c r="AQ1806" s="17"/>
      <c r="AR1806" s="17"/>
      <c r="AS1806" s="17"/>
    </row>
    <row r="1807" spans="41:45" x14ac:dyDescent="0.4">
      <c r="AO1807" s="17"/>
      <c r="AP1807" s="17"/>
      <c r="AQ1807" s="17"/>
      <c r="AR1807" s="17"/>
      <c r="AS1807" s="17"/>
    </row>
    <row r="1808" spans="41:45" x14ac:dyDescent="0.4">
      <c r="AO1808" s="17"/>
      <c r="AP1808" s="17"/>
      <c r="AQ1808" s="17"/>
      <c r="AR1808" s="17"/>
      <c r="AS1808" s="17"/>
    </row>
    <row r="1809" spans="41:45" x14ac:dyDescent="0.4">
      <c r="AO1809" s="17"/>
      <c r="AP1809" s="17"/>
      <c r="AQ1809" s="17"/>
      <c r="AR1809" s="17"/>
      <c r="AS1809" s="17"/>
    </row>
    <row r="1810" spans="41:45" x14ac:dyDescent="0.4">
      <c r="AO1810" s="17"/>
      <c r="AP1810" s="17"/>
      <c r="AQ1810" s="17"/>
      <c r="AR1810" s="17"/>
      <c r="AS1810" s="17"/>
    </row>
    <row r="1811" spans="41:45" x14ac:dyDescent="0.4">
      <c r="AO1811" s="17"/>
      <c r="AP1811" s="17"/>
      <c r="AQ1811" s="17"/>
      <c r="AR1811" s="17"/>
      <c r="AS1811" s="17"/>
    </row>
    <row r="1812" spans="41:45" x14ac:dyDescent="0.4">
      <c r="AO1812" s="17"/>
      <c r="AP1812" s="17"/>
      <c r="AQ1812" s="17"/>
      <c r="AR1812" s="17"/>
      <c r="AS1812" s="17"/>
    </row>
    <row r="1813" spans="41:45" x14ac:dyDescent="0.4">
      <c r="AO1813" s="17"/>
      <c r="AP1813" s="17"/>
      <c r="AQ1813" s="17"/>
      <c r="AR1813" s="17"/>
      <c r="AS1813" s="17"/>
    </row>
    <row r="1814" spans="41:45" x14ac:dyDescent="0.4">
      <c r="AO1814" s="17"/>
      <c r="AP1814" s="17"/>
      <c r="AQ1814" s="17"/>
      <c r="AR1814" s="17"/>
      <c r="AS1814" s="17"/>
    </row>
    <row r="1815" spans="41:45" x14ac:dyDescent="0.4">
      <c r="AO1815" s="17"/>
      <c r="AP1815" s="17"/>
      <c r="AQ1815" s="17"/>
      <c r="AR1815" s="17"/>
      <c r="AS1815" s="17"/>
    </row>
    <row r="1816" spans="41:45" x14ac:dyDescent="0.4">
      <c r="AO1816" s="17"/>
      <c r="AP1816" s="17"/>
      <c r="AQ1816" s="17"/>
      <c r="AR1816" s="17"/>
      <c r="AS1816" s="17"/>
    </row>
    <row r="1817" spans="41:45" x14ac:dyDescent="0.4">
      <c r="AO1817" s="17"/>
      <c r="AP1817" s="17"/>
      <c r="AQ1817" s="17"/>
      <c r="AR1817" s="17"/>
      <c r="AS1817" s="17"/>
    </row>
    <row r="1818" spans="41:45" x14ac:dyDescent="0.4">
      <c r="AO1818" s="17"/>
      <c r="AP1818" s="17"/>
      <c r="AQ1818" s="17"/>
      <c r="AR1818" s="17"/>
      <c r="AS1818" s="17"/>
    </row>
    <row r="1819" spans="41:45" x14ac:dyDescent="0.4">
      <c r="AO1819" s="17"/>
      <c r="AP1819" s="17"/>
      <c r="AQ1819" s="17"/>
      <c r="AR1819" s="17"/>
      <c r="AS1819" s="17"/>
    </row>
    <row r="1820" spans="41:45" x14ac:dyDescent="0.4">
      <c r="AO1820" s="17"/>
      <c r="AP1820" s="17"/>
      <c r="AQ1820" s="17"/>
      <c r="AR1820" s="17"/>
      <c r="AS1820" s="17"/>
    </row>
    <row r="1821" spans="41:45" x14ac:dyDescent="0.4">
      <c r="AO1821" s="17"/>
      <c r="AP1821" s="17"/>
      <c r="AQ1821" s="17"/>
      <c r="AR1821" s="17"/>
      <c r="AS1821" s="17"/>
    </row>
    <row r="1822" spans="41:45" x14ac:dyDescent="0.4">
      <c r="AO1822" s="17"/>
      <c r="AP1822" s="17"/>
      <c r="AQ1822" s="17"/>
      <c r="AR1822" s="17"/>
      <c r="AS1822" s="17"/>
    </row>
    <row r="1823" spans="41:45" x14ac:dyDescent="0.4">
      <c r="AO1823" s="17"/>
      <c r="AP1823" s="17"/>
      <c r="AQ1823" s="17"/>
      <c r="AR1823" s="17"/>
      <c r="AS1823" s="17"/>
    </row>
    <row r="1824" spans="41:45" x14ac:dyDescent="0.4">
      <c r="AO1824" s="17"/>
      <c r="AP1824" s="17"/>
      <c r="AQ1824" s="17"/>
      <c r="AR1824" s="17"/>
      <c r="AS1824" s="17"/>
    </row>
    <row r="1825" spans="41:45" x14ac:dyDescent="0.4">
      <c r="AO1825" s="17"/>
      <c r="AP1825" s="17"/>
      <c r="AQ1825" s="17"/>
      <c r="AR1825" s="17"/>
      <c r="AS1825" s="17"/>
    </row>
    <row r="1826" spans="41:45" x14ac:dyDescent="0.4">
      <c r="AO1826" s="17"/>
      <c r="AP1826" s="17"/>
      <c r="AQ1826" s="17"/>
      <c r="AR1826" s="17"/>
      <c r="AS1826" s="17"/>
    </row>
    <row r="1827" spans="41:45" x14ac:dyDescent="0.4">
      <c r="AO1827" s="17"/>
      <c r="AP1827" s="17"/>
      <c r="AQ1827" s="17"/>
      <c r="AR1827" s="17"/>
      <c r="AS1827" s="17"/>
    </row>
    <row r="1828" spans="41:45" x14ac:dyDescent="0.4">
      <c r="AO1828" s="17"/>
      <c r="AP1828" s="17"/>
      <c r="AQ1828" s="17"/>
      <c r="AR1828" s="17"/>
      <c r="AS1828" s="17"/>
    </row>
    <row r="1829" spans="41:45" x14ac:dyDescent="0.4">
      <c r="AO1829" s="17"/>
      <c r="AP1829" s="17"/>
      <c r="AQ1829" s="17"/>
      <c r="AR1829" s="17"/>
      <c r="AS1829" s="17"/>
    </row>
    <row r="1830" spans="41:45" x14ac:dyDescent="0.4">
      <c r="AO1830" s="17"/>
      <c r="AP1830" s="17"/>
      <c r="AQ1830" s="17"/>
      <c r="AR1830" s="17"/>
      <c r="AS1830" s="17"/>
    </row>
    <row r="1831" spans="41:45" x14ac:dyDescent="0.4">
      <c r="AO1831" s="17"/>
      <c r="AP1831" s="17"/>
      <c r="AQ1831" s="17"/>
      <c r="AR1831" s="17"/>
      <c r="AS1831" s="17"/>
    </row>
    <row r="1832" spans="41:45" x14ac:dyDescent="0.4">
      <c r="AO1832" s="17"/>
      <c r="AP1832" s="17"/>
      <c r="AQ1832" s="17"/>
      <c r="AR1832" s="17"/>
      <c r="AS1832" s="17"/>
    </row>
    <row r="1833" spans="41:45" x14ac:dyDescent="0.4">
      <c r="AO1833" s="17"/>
      <c r="AP1833" s="17"/>
      <c r="AQ1833" s="17"/>
      <c r="AR1833" s="17"/>
      <c r="AS1833" s="17"/>
    </row>
    <row r="1834" spans="41:45" x14ac:dyDescent="0.4">
      <c r="AO1834" s="17"/>
      <c r="AP1834" s="17"/>
      <c r="AQ1834" s="17"/>
      <c r="AR1834" s="17"/>
      <c r="AS1834" s="17"/>
    </row>
    <row r="1835" spans="41:45" x14ac:dyDescent="0.4">
      <c r="AO1835" s="17"/>
      <c r="AP1835" s="17"/>
      <c r="AQ1835" s="17"/>
      <c r="AR1835" s="17"/>
      <c r="AS1835" s="17"/>
    </row>
    <row r="1836" spans="41:45" x14ac:dyDescent="0.4">
      <c r="AO1836" s="17"/>
      <c r="AP1836" s="17"/>
      <c r="AQ1836" s="17"/>
      <c r="AR1836" s="17"/>
      <c r="AS1836" s="17"/>
    </row>
    <row r="1837" spans="41:45" x14ac:dyDescent="0.4">
      <c r="AO1837" s="17"/>
      <c r="AP1837" s="17"/>
      <c r="AQ1837" s="17"/>
      <c r="AR1837" s="17"/>
      <c r="AS1837" s="17"/>
    </row>
    <row r="1838" spans="41:45" x14ac:dyDescent="0.4">
      <c r="AO1838" s="17"/>
      <c r="AP1838" s="17"/>
      <c r="AQ1838" s="17"/>
      <c r="AR1838" s="17"/>
      <c r="AS1838" s="17"/>
    </row>
    <row r="1839" spans="41:45" x14ac:dyDescent="0.4">
      <c r="AO1839" s="17"/>
      <c r="AP1839" s="17"/>
      <c r="AQ1839" s="17"/>
      <c r="AR1839" s="17"/>
      <c r="AS1839" s="17"/>
    </row>
    <row r="1840" spans="41:45" x14ac:dyDescent="0.4">
      <c r="AO1840" s="17"/>
      <c r="AP1840" s="17"/>
      <c r="AQ1840" s="17"/>
      <c r="AR1840" s="17"/>
      <c r="AS1840" s="17"/>
    </row>
    <row r="1841" spans="41:45" x14ac:dyDescent="0.4">
      <c r="AO1841" s="17"/>
      <c r="AP1841" s="17"/>
      <c r="AQ1841" s="17"/>
      <c r="AR1841" s="17"/>
      <c r="AS1841" s="17"/>
    </row>
    <row r="1842" spans="41:45" x14ac:dyDescent="0.4">
      <c r="AO1842" s="17"/>
      <c r="AP1842" s="17"/>
      <c r="AQ1842" s="17"/>
      <c r="AR1842" s="17"/>
      <c r="AS1842" s="17"/>
    </row>
    <row r="1843" spans="41:45" x14ac:dyDescent="0.4">
      <c r="AO1843" s="17"/>
      <c r="AP1843" s="17"/>
      <c r="AQ1843" s="17"/>
      <c r="AR1843" s="17"/>
      <c r="AS1843" s="17"/>
    </row>
    <row r="1844" spans="41:45" x14ac:dyDescent="0.4">
      <c r="AO1844" s="17"/>
      <c r="AP1844" s="17"/>
      <c r="AQ1844" s="17"/>
      <c r="AR1844" s="17"/>
      <c r="AS1844" s="17"/>
    </row>
    <row r="1845" spans="41:45" x14ac:dyDescent="0.4">
      <c r="AO1845" s="17"/>
      <c r="AP1845" s="17"/>
      <c r="AQ1845" s="17"/>
      <c r="AR1845" s="17"/>
      <c r="AS1845" s="17"/>
    </row>
    <row r="1846" spans="41:45" x14ac:dyDescent="0.4">
      <c r="AO1846" s="17"/>
      <c r="AP1846" s="17"/>
      <c r="AQ1846" s="17"/>
      <c r="AR1846" s="17"/>
      <c r="AS1846" s="17"/>
    </row>
    <row r="1847" spans="41:45" x14ac:dyDescent="0.4">
      <c r="AO1847" s="17"/>
      <c r="AP1847" s="17"/>
      <c r="AQ1847" s="17"/>
      <c r="AR1847" s="17"/>
      <c r="AS1847" s="17"/>
    </row>
    <row r="1848" spans="41:45" x14ac:dyDescent="0.4">
      <c r="AO1848" s="17"/>
      <c r="AP1848" s="17"/>
      <c r="AQ1848" s="17"/>
      <c r="AR1848" s="17"/>
      <c r="AS1848" s="17"/>
    </row>
    <row r="1849" spans="41:45" x14ac:dyDescent="0.4">
      <c r="AO1849" s="17"/>
      <c r="AP1849" s="17"/>
      <c r="AQ1849" s="17"/>
      <c r="AR1849" s="17"/>
      <c r="AS1849" s="17"/>
    </row>
    <row r="1850" spans="41:45" x14ac:dyDescent="0.4">
      <c r="AO1850" s="17"/>
      <c r="AP1850" s="17"/>
      <c r="AQ1850" s="17"/>
      <c r="AR1850" s="17"/>
      <c r="AS1850" s="17"/>
    </row>
    <row r="1851" spans="41:45" x14ac:dyDescent="0.4">
      <c r="AO1851" s="17"/>
      <c r="AP1851" s="17"/>
      <c r="AQ1851" s="17"/>
      <c r="AR1851" s="17"/>
      <c r="AS1851" s="17"/>
    </row>
    <row r="1852" spans="41:45" x14ac:dyDescent="0.4">
      <c r="AO1852" s="17"/>
      <c r="AP1852" s="17"/>
      <c r="AQ1852" s="17"/>
      <c r="AR1852" s="17"/>
      <c r="AS1852" s="17"/>
    </row>
    <row r="1853" spans="41:45" x14ac:dyDescent="0.4">
      <c r="AO1853" s="17"/>
      <c r="AP1853" s="17"/>
      <c r="AQ1853" s="17"/>
      <c r="AR1853" s="17"/>
      <c r="AS1853" s="17"/>
    </row>
    <row r="1854" spans="41:45" x14ac:dyDescent="0.4">
      <c r="AO1854" s="17"/>
      <c r="AP1854" s="17"/>
      <c r="AQ1854" s="17"/>
      <c r="AR1854" s="17"/>
      <c r="AS1854" s="17"/>
    </row>
    <row r="1855" spans="41:45" x14ac:dyDescent="0.4">
      <c r="AO1855" s="17"/>
      <c r="AP1855" s="17"/>
      <c r="AQ1855" s="17"/>
      <c r="AR1855" s="17"/>
      <c r="AS1855" s="17"/>
    </row>
    <row r="1856" spans="41:45" x14ac:dyDescent="0.4">
      <c r="AO1856" s="17"/>
      <c r="AP1856" s="17"/>
      <c r="AQ1856" s="17"/>
      <c r="AR1856" s="17"/>
      <c r="AS1856" s="17"/>
    </row>
    <row r="1857" spans="41:45" x14ac:dyDescent="0.4">
      <c r="AO1857" s="17"/>
      <c r="AP1857" s="17"/>
      <c r="AQ1857" s="17"/>
      <c r="AR1857" s="17"/>
      <c r="AS1857" s="17"/>
    </row>
    <row r="1858" spans="41:45" x14ac:dyDescent="0.4">
      <c r="AO1858" s="17"/>
      <c r="AP1858" s="17"/>
      <c r="AQ1858" s="17"/>
      <c r="AR1858" s="17"/>
      <c r="AS1858" s="17"/>
    </row>
    <row r="1859" spans="41:45" x14ac:dyDescent="0.4">
      <c r="AO1859" s="17"/>
      <c r="AP1859" s="17"/>
      <c r="AQ1859" s="17"/>
      <c r="AR1859" s="17"/>
      <c r="AS1859" s="17"/>
    </row>
    <row r="1860" spans="41:45" x14ac:dyDescent="0.4">
      <c r="AO1860" s="17"/>
      <c r="AP1860" s="17"/>
      <c r="AQ1860" s="17"/>
      <c r="AR1860" s="17"/>
      <c r="AS1860" s="17"/>
    </row>
    <row r="1861" spans="41:45" x14ac:dyDescent="0.4">
      <c r="AO1861" s="17"/>
      <c r="AP1861" s="17"/>
      <c r="AQ1861" s="17"/>
      <c r="AR1861" s="17"/>
      <c r="AS1861" s="17"/>
    </row>
    <row r="1862" spans="41:45" x14ac:dyDescent="0.4">
      <c r="AO1862" s="17"/>
      <c r="AP1862" s="17"/>
      <c r="AQ1862" s="17"/>
      <c r="AR1862" s="17"/>
      <c r="AS1862" s="17"/>
    </row>
    <row r="1863" spans="41:45" x14ac:dyDescent="0.4">
      <c r="AO1863" s="17"/>
      <c r="AP1863" s="17"/>
      <c r="AQ1863" s="17"/>
      <c r="AR1863" s="17"/>
      <c r="AS1863" s="17"/>
    </row>
    <row r="1864" spans="41:45" x14ac:dyDescent="0.4">
      <c r="AO1864" s="17"/>
      <c r="AP1864" s="17"/>
      <c r="AQ1864" s="17"/>
      <c r="AR1864" s="17"/>
      <c r="AS1864" s="17"/>
    </row>
    <row r="1865" spans="41:45" x14ac:dyDescent="0.4">
      <c r="AO1865" s="17"/>
      <c r="AP1865" s="17"/>
      <c r="AQ1865" s="17"/>
      <c r="AR1865" s="17"/>
      <c r="AS1865" s="17"/>
    </row>
    <row r="1866" spans="41:45" x14ac:dyDescent="0.4">
      <c r="AO1866" s="17"/>
      <c r="AP1866" s="17"/>
      <c r="AQ1866" s="17"/>
      <c r="AR1866" s="17"/>
      <c r="AS1866" s="17"/>
    </row>
    <row r="1867" spans="41:45" x14ac:dyDescent="0.4">
      <c r="AO1867" s="17"/>
      <c r="AP1867" s="17"/>
      <c r="AQ1867" s="17"/>
      <c r="AR1867" s="17"/>
      <c r="AS1867" s="17"/>
    </row>
    <row r="1868" spans="41:45" x14ac:dyDescent="0.4">
      <c r="AO1868" s="17"/>
      <c r="AP1868" s="17"/>
      <c r="AQ1868" s="17"/>
      <c r="AR1868" s="17"/>
      <c r="AS1868" s="17"/>
    </row>
    <row r="1869" spans="41:45" x14ac:dyDescent="0.4">
      <c r="AO1869" s="17"/>
      <c r="AP1869" s="17"/>
      <c r="AQ1869" s="17"/>
      <c r="AR1869" s="17"/>
      <c r="AS1869" s="17"/>
    </row>
    <row r="1870" spans="41:45" x14ac:dyDescent="0.4">
      <c r="AO1870" s="17"/>
      <c r="AP1870" s="17"/>
      <c r="AQ1870" s="17"/>
      <c r="AR1870" s="17"/>
      <c r="AS1870" s="17"/>
    </row>
    <row r="1871" spans="41:45" x14ac:dyDescent="0.4">
      <c r="AO1871" s="17"/>
      <c r="AP1871" s="17"/>
      <c r="AQ1871" s="17"/>
      <c r="AR1871" s="17"/>
      <c r="AS1871" s="17"/>
    </row>
    <row r="1872" spans="41:45" x14ac:dyDescent="0.4">
      <c r="AO1872" s="17"/>
      <c r="AP1872" s="17"/>
      <c r="AQ1872" s="17"/>
      <c r="AR1872" s="17"/>
      <c r="AS1872" s="17"/>
    </row>
    <row r="1873" spans="41:45" x14ac:dyDescent="0.4">
      <c r="AO1873" s="17"/>
      <c r="AP1873" s="17"/>
      <c r="AQ1873" s="17"/>
      <c r="AR1873" s="17"/>
      <c r="AS1873" s="17"/>
    </row>
    <row r="1874" spans="41:45" x14ac:dyDescent="0.4">
      <c r="AO1874" s="17"/>
      <c r="AP1874" s="17"/>
      <c r="AQ1874" s="17"/>
      <c r="AR1874" s="17"/>
      <c r="AS1874" s="17"/>
    </row>
    <row r="1875" spans="41:45" x14ac:dyDescent="0.4">
      <c r="AO1875" s="17"/>
      <c r="AP1875" s="17"/>
      <c r="AQ1875" s="17"/>
      <c r="AR1875" s="17"/>
      <c r="AS1875" s="17"/>
    </row>
    <row r="1876" spans="41:45" x14ac:dyDescent="0.4">
      <c r="AO1876" s="17"/>
      <c r="AP1876" s="17"/>
      <c r="AQ1876" s="17"/>
      <c r="AR1876" s="17"/>
      <c r="AS1876" s="17"/>
    </row>
    <row r="1877" spans="41:45" x14ac:dyDescent="0.4">
      <c r="AO1877" s="17"/>
      <c r="AP1877" s="17"/>
      <c r="AQ1877" s="17"/>
      <c r="AR1877" s="17"/>
      <c r="AS1877" s="17"/>
    </row>
    <row r="1878" spans="41:45" x14ac:dyDescent="0.4">
      <c r="AO1878" s="17"/>
      <c r="AP1878" s="17"/>
      <c r="AQ1878" s="17"/>
      <c r="AR1878" s="17"/>
      <c r="AS1878" s="17"/>
    </row>
    <row r="1879" spans="41:45" x14ac:dyDescent="0.4">
      <c r="AO1879" s="17"/>
      <c r="AP1879" s="17"/>
      <c r="AQ1879" s="17"/>
      <c r="AR1879" s="17"/>
      <c r="AS1879" s="17"/>
    </row>
    <row r="1880" spans="41:45" x14ac:dyDescent="0.4">
      <c r="AO1880" s="17"/>
      <c r="AP1880" s="17"/>
      <c r="AQ1880" s="17"/>
      <c r="AR1880" s="17"/>
      <c r="AS1880" s="17"/>
    </row>
    <row r="1881" spans="41:45" x14ac:dyDescent="0.4">
      <c r="AO1881" s="17"/>
      <c r="AP1881" s="17"/>
      <c r="AQ1881" s="17"/>
      <c r="AR1881" s="17"/>
      <c r="AS1881" s="17"/>
    </row>
    <row r="1882" spans="41:45" x14ac:dyDescent="0.4">
      <c r="AO1882" s="17"/>
      <c r="AP1882" s="17"/>
      <c r="AQ1882" s="17"/>
      <c r="AR1882" s="17"/>
      <c r="AS1882" s="17"/>
    </row>
    <row r="1883" spans="41:45" x14ac:dyDescent="0.4">
      <c r="AO1883" s="17"/>
      <c r="AP1883" s="17"/>
      <c r="AQ1883" s="17"/>
      <c r="AR1883" s="17"/>
      <c r="AS1883" s="17"/>
    </row>
    <row r="1884" spans="41:45" x14ac:dyDescent="0.4">
      <c r="AO1884" s="17"/>
      <c r="AP1884" s="17"/>
      <c r="AQ1884" s="17"/>
      <c r="AR1884" s="17"/>
      <c r="AS1884" s="17"/>
    </row>
    <row r="1885" spans="41:45" x14ac:dyDescent="0.4">
      <c r="AO1885" s="17"/>
      <c r="AP1885" s="17"/>
      <c r="AQ1885" s="17"/>
      <c r="AR1885" s="17"/>
      <c r="AS1885" s="17"/>
    </row>
    <row r="1886" spans="41:45" x14ac:dyDescent="0.4">
      <c r="AO1886" s="17"/>
      <c r="AP1886" s="17"/>
      <c r="AQ1886" s="17"/>
      <c r="AR1886" s="17"/>
      <c r="AS1886" s="17"/>
    </row>
    <row r="1887" spans="41:45" x14ac:dyDescent="0.4">
      <c r="AO1887" s="17"/>
      <c r="AP1887" s="17"/>
      <c r="AQ1887" s="17"/>
      <c r="AR1887" s="17"/>
      <c r="AS1887" s="17"/>
    </row>
    <row r="1888" spans="41:45" x14ac:dyDescent="0.4">
      <c r="AO1888" s="17"/>
      <c r="AP1888" s="17"/>
      <c r="AQ1888" s="17"/>
      <c r="AR1888" s="17"/>
      <c r="AS1888" s="17"/>
    </row>
    <row r="1889" spans="41:45" x14ac:dyDescent="0.4">
      <c r="AO1889" s="17"/>
      <c r="AP1889" s="17"/>
      <c r="AQ1889" s="17"/>
      <c r="AR1889" s="17"/>
      <c r="AS1889" s="17"/>
    </row>
    <row r="1890" spans="41:45" x14ac:dyDescent="0.4">
      <c r="AO1890" s="17"/>
      <c r="AP1890" s="17"/>
      <c r="AQ1890" s="17"/>
      <c r="AR1890" s="17"/>
      <c r="AS1890" s="17"/>
    </row>
    <row r="1891" spans="41:45" x14ac:dyDescent="0.4">
      <c r="AO1891" s="17"/>
      <c r="AP1891" s="17"/>
      <c r="AQ1891" s="17"/>
      <c r="AR1891" s="17"/>
      <c r="AS1891" s="17"/>
    </row>
    <row r="1892" spans="41:45" x14ac:dyDescent="0.4">
      <c r="AO1892" s="17"/>
      <c r="AP1892" s="17"/>
      <c r="AQ1892" s="17"/>
      <c r="AR1892" s="17"/>
      <c r="AS1892" s="17"/>
    </row>
    <row r="1893" spans="41:45" x14ac:dyDescent="0.4">
      <c r="AO1893" s="17"/>
      <c r="AP1893" s="17"/>
      <c r="AQ1893" s="17"/>
      <c r="AR1893" s="17"/>
      <c r="AS1893" s="17"/>
    </row>
    <row r="1894" spans="41:45" x14ac:dyDescent="0.4">
      <c r="AO1894" s="17"/>
      <c r="AP1894" s="17"/>
      <c r="AQ1894" s="17"/>
      <c r="AR1894" s="17"/>
      <c r="AS1894" s="17"/>
    </row>
    <row r="1895" spans="41:45" x14ac:dyDescent="0.4">
      <c r="AO1895" s="17"/>
      <c r="AP1895" s="17"/>
      <c r="AQ1895" s="17"/>
      <c r="AR1895" s="17"/>
      <c r="AS1895" s="17"/>
    </row>
    <row r="1896" spans="41:45" x14ac:dyDescent="0.4">
      <c r="AO1896" s="17"/>
      <c r="AP1896" s="17"/>
      <c r="AQ1896" s="17"/>
      <c r="AR1896" s="17"/>
      <c r="AS1896" s="17"/>
    </row>
    <row r="1897" spans="41:45" x14ac:dyDescent="0.4">
      <c r="AO1897" s="17"/>
      <c r="AP1897" s="17"/>
      <c r="AQ1897" s="17"/>
      <c r="AR1897" s="17"/>
      <c r="AS1897" s="17"/>
    </row>
    <row r="1898" spans="41:45" x14ac:dyDescent="0.4">
      <c r="AO1898" s="17"/>
      <c r="AP1898" s="17"/>
      <c r="AQ1898" s="17"/>
      <c r="AR1898" s="17"/>
      <c r="AS1898" s="17"/>
    </row>
    <row r="1899" spans="41:45" x14ac:dyDescent="0.4">
      <c r="AO1899" s="17"/>
      <c r="AP1899" s="17"/>
      <c r="AQ1899" s="17"/>
      <c r="AR1899" s="17"/>
      <c r="AS1899" s="17"/>
    </row>
    <row r="1900" spans="41:45" x14ac:dyDescent="0.4">
      <c r="AO1900" s="17"/>
      <c r="AP1900" s="17"/>
      <c r="AQ1900" s="17"/>
      <c r="AR1900" s="17"/>
      <c r="AS1900" s="17"/>
    </row>
    <row r="1901" spans="41:45" x14ac:dyDescent="0.4">
      <c r="AO1901" s="17"/>
      <c r="AP1901" s="17"/>
      <c r="AQ1901" s="17"/>
      <c r="AR1901" s="17"/>
      <c r="AS1901" s="17"/>
    </row>
    <row r="1902" spans="41:45" x14ac:dyDescent="0.4">
      <c r="AO1902" s="17"/>
      <c r="AP1902" s="17"/>
      <c r="AQ1902" s="17"/>
      <c r="AR1902" s="17"/>
      <c r="AS1902" s="17"/>
    </row>
    <row r="1903" spans="41:45" x14ac:dyDescent="0.4">
      <c r="AO1903" s="17"/>
      <c r="AP1903" s="17"/>
      <c r="AQ1903" s="17"/>
      <c r="AR1903" s="17"/>
      <c r="AS1903" s="17"/>
    </row>
    <row r="1904" spans="41:45" x14ac:dyDescent="0.4">
      <c r="AO1904" s="17"/>
      <c r="AP1904" s="17"/>
      <c r="AQ1904" s="17"/>
      <c r="AR1904" s="17"/>
      <c r="AS1904" s="17"/>
    </row>
    <row r="1905" spans="41:45" x14ac:dyDescent="0.4">
      <c r="AO1905" s="17"/>
      <c r="AP1905" s="17"/>
      <c r="AQ1905" s="17"/>
      <c r="AR1905" s="17"/>
      <c r="AS1905" s="17"/>
    </row>
    <row r="1906" spans="41:45" x14ac:dyDescent="0.4">
      <c r="AO1906" s="17"/>
      <c r="AP1906" s="17"/>
      <c r="AQ1906" s="17"/>
      <c r="AR1906" s="17"/>
      <c r="AS1906" s="17"/>
    </row>
    <row r="1907" spans="41:45" x14ac:dyDescent="0.4">
      <c r="AO1907" s="17"/>
      <c r="AP1907" s="17"/>
      <c r="AQ1907" s="17"/>
      <c r="AR1907" s="17"/>
      <c r="AS1907" s="17"/>
    </row>
    <row r="1908" spans="41:45" x14ac:dyDescent="0.4">
      <c r="AO1908" s="17"/>
      <c r="AP1908" s="17"/>
      <c r="AQ1908" s="17"/>
      <c r="AR1908" s="17"/>
      <c r="AS1908" s="17"/>
    </row>
    <row r="1909" spans="41:45" x14ac:dyDescent="0.4">
      <c r="AO1909" s="17"/>
      <c r="AP1909" s="17"/>
      <c r="AQ1909" s="17"/>
      <c r="AR1909" s="17"/>
      <c r="AS1909" s="17"/>
    </row>
    <row r="1910" spans="41:45" x14ac:dyDescent="0.4">
      <c r="AO1910" s="17"/>
      <c r="AP1910" s="17"/>
      <c r="AQ1910" s="17"/>
      <c r="AR1910" s="17"/>
      <c r="AS1910" s="17"/>
    </row>
    <row r="1911" spans="41:45" x14ac:dyDescent="0.4">
      <c r="AO1911" s="17"/>
      <c r="AP1911" s="17"/>
      <c r="AQ1911" s="17"/>
      <c r="AR1911" s="17"/>
      <c r="AS1911" s="17"/>
    </row>
    <row r="1912" spans="41:45" x14ac:dyDescent="0.4">
      <c r="AO1912" s="17"/>
      <c r="AP1912" s="17"/>
      <c r="AQ1912" s="17"/>
      <c r="AR1912" s="17"/>
      <c r="AS1912" s="17"/>
    </row>
    <row r="1913" spans="41:45" x14ac:dyDescent="0.4">
      <c r="AO1913" s="17"/>
      <c r="AP1913" s="17"/>
      <c r="AQ1913" s="17"/>
      <c r="AR1913" s="17"/>
      <c r="AS1913" s="17"/>
    </row>
    <row r="1914" spans="41:45" x14ac:dyDescent="0.4">
      <c r="AO1914" s="17"/>
      <c r="AP1914" s="17"/>
      <c r="AQ1914" s="17"/>
      <c r="AR1914" s="17"/>
      <c r="AS1914" s="17"/>
    </row>
    <row r="1915" spans="41:45" x14ac:dyDescent="0.4">
      <c r="AO1915" s="17"/>
      <c r="AP1915" s="17"/>
      <c r="AQ1915" s="17"/>
      <c r="AR1915" s="17"/>
      <c r="AS1915" s="17"/>
    </row>
    <row r="1916" spans="41:45" x14ac:dyDescent="0.4">
      <c r="AO1916" s="17"/>
      <c r="AP1916" s="17"/>
      <c r="AQ1916" s="17"/>
      <c r="AR1916" s="17"/>
      <c r="AS1916" s="17"/>
    </row>
    <row r="1917" spans="41:45" x14ac:dyDescent="0.4">
      <c r="AO1917" s="17"/>
      <c r="AP1917" s="17"/>
      <c r="AQ1917" s="17"/>
      <c r="AR1917" s="17"/>
      <c r="AS1917" s="17"/>
    </row>
    <row r="1918" spans="41:45" x14ac:dyDescent="0.4">
      <c r="AO1918" s="17"/>
      <c r="AP1918" s="17"/>
      <c r="AQ1918" s="17"/>
      <c r="AR1918" s="17"/>
      <c r="AS1918" s="17"/>
    </row>
    <row r="1919" spans="41:45" x14ac:dyDescent="0.4">
      <c r="AO1919" s="17"/>
      <c r="AP1919" s="17"/>
      <c r="AQ1919" s="17"/>
      <c r="AR1919" s="17"/>
      <c r="AS1919" s="17"/>
    </row>
    <row r="1920" spans="41:45" x14ac:dyDescent="0.4">
      <c r="AO1920" s="17"/>
      <c r="AP1920" s="17"/>
      <c r="AQ1920" s="17"/>
      <c r="AR1920" s="17"/>
      <c r="AS1920" s="17"/>
    </row>
    <row r="1921" spans="41:45" x14ac:dyDescent="0.4">
      <c r="AO1921" s="17"/>
      <c r="AP1921" s="17"/>
      <c r="AQ1921" s="17"/>
      <c r="AR1921" s="17"/>
      <c r="AS1921" s="17"/>
    </row>
    <row r="1922" spans="41:45" x14ac:dyDescent="0.4">
      <c r="AO1922" s="17"/>
      <c r="AP1922" s="17"/>
      <c r="AQ1922" s="17"/>
      <c r="AR1922" s="17"/>
      <c r="AS1922" s="17"/>
    </row>
    <row r="1923" spans="41:45" x14ac:dyDescent="0.4">
      <c r="AO1923" s="17"/>
      <c r="AP1923" s="17"/>
      <c r="AQ1923" s="17"/>
      <c r="AR1923" s="17"/>
      <c r="AS1923" s="17"/>
    </row>
    <row r="1924" spans="41:45" x14ac:dyDescent="0.4">
      <c r="AO1924" s="17"/>
      <c r="AP1924" s="17"/>
      <c r="AQ1924" s="17"/>
      <c r="AR1924" s="17"/>
      <c r="AS1924" s="17"/>
    </row>
    <row r="1925" spans="41:45" x14ac:dyDescent="0.4">
      <c r="AO1925" s="17"/>
      <c r="AP1925" s="17"/>
      <c r="AQ1925" s="17"/>
      <c r="AR1925" s="17"/>
      <c r="AS1925" s="17"/>
    </row>
    <row r="1926" spans="41:45" x14ac:dyDescent="0.4">
      <c r="AO1926" s="17"/>
      <c r="AP1926" s="17"/>
      <c r="AQ1926" s="17"/>
      <c r="AR1926" s="17"/>
      <c r="AS1926" s="17"/>
    </row>
    <row r="1927" spans="41:45" x14ac:dyDescent="0.4">
      <c r="AO1927" s="17"/>
      <c r="AP1927" s="17"/>
      <c r="AQ1927" s="17"/>
      <c r="AR1927" s="17"/>
      <c r="AS1927" s="17"/>
    </row>
    <row r="1928" spans="41:45" x14ac:dyDescent="0.4">
      <c r="AO1928" s="17"/>
      <c r="AP1928" s="17"/>
      <c r="AQ1928" s="17"/>
      <c r="AR1928" s="17"/>
      <c r="AS1928" s="17"/>
    </row>
    <row r="1929" spans="41:45" x14ac:dyDescent="0.4">
      <c r="AO1929" s="17"/>
      <c r="AP1929" s="17"/>
      <c r="AQ1929" s="17"/>
      <c r="AR1929" s="17"/>
      <c r="AS1929" s="17"/>
    </row>
    <row r="1930" spans="41:45" x14ac:dyDescent="0.4">
      <c r="AO1930" s="17"/>
      <c r="AP1930" s="17"/>
      <c r="AQ1930" s="17"/>
      <c r="AR1930" s="17"/>
      <c r="AS1930" s="17"/>
    </row>
    <row r="1931" spans="41:45" x14ac:dyDescent="0.4">
      <c r="AO1931" s="17"/>
      <c r="AP1931" s="17"/>
      <c r="AQ1931" s="17"/>
      <c r="AR1931" s="17"/>
      <c r="AS1931" s="17"/>
    </row>
    <row r="1932" spans="41:45" x14ac:dyDescent="0.4">
      <c r="AO1932" s="17"/>
      <c r="AP1932" s="17"/>
      <c r="AQ1932" s="17"/>
      <c r="AR1932" s="17"/>
      <c r="AS1932" s="17"/>
    </row>
    <row r="1933" spans="41:45" x14ac:dyDescent="0.4">
      <c r="AO1933" s="17"/>
      <c r="AP1933" s="17"/>
      <c r="AQ1933" s="17"/>
      <c r="AR1933" s="17"/>
      <c r="AS1933" s="17"/>
    </row>
    <row r="1934" spans="41:45" x14ac:dyDescent="0.4">
      <c r="AO1934" s="17"/>
      <c r="AP1934" s="17"/>
      <c r="AQ1934" s="17"/>
      <c r="AR1934" s="17"/>
      <c r="AS1934" s="17"/>
    </row>
    <row r="1935" spans="41:45" x14ac:dyDescent="0.4">
      <c r="AO1935" s="17"/>
      <c r="AP1935" s="17"/>
      <c r="AQ1935" s="17"/>
      <c r="AR1935" s="17"/>
      <c r="AS1935" s="17"/>
    </row>
    <row r="1936" spans="41:45" x14ac:dyDescent="0.4">
      <c r="AO1936" s="17"/>
      <c r="AP1936" s="17"/>
      <c r="AQ1936" s="17"/>
      <c r="AR1936" s="17"/>
      <c r="AS1936" s="17"/>
    </row>
    <row r="1937" spans="41:45" x14ac:dyDescent="0.4">
      <c r="AO1937" s="17"/>
      <c r="AP1937" s="17"/>
      <c r="AQ1937" s="17"/>
      <c r="AR1937" s="17"/>
      <c r="AS1937" s="17"/>
    </row>
    <row r="1938" spans="41:45" x14ac:dyDescent="0.4">
      <c r="AO1938" s="17"/>
      <c r="AP1938" s="17"/>
      <c r="AQ1938" s="17"/>
      <c r="AR1938" s="17"/>
      <c r="AS1938" s="17"/>
    </row>
    <row r="1939" spans="41:45" x14ac:dyDescent="0.4">
      <c r="AO1939" s="17"/>
      <c r="AP1939" s="17"/>
      <c r="AQ1939" s="17"/>
      <c r="AR1939" s="17"/>
      <c r="AS1939" s="17"/>
    </row>
    <row r="1940" spans="41:45" x14ac:dyDescent="0.4">
      <c r="AO1940" s="17"/>
      <c r="AP1940" s="17"/>
      <c r="AQ1940" s="17"/>
      <c r="AR1940" s="17"/>
      <c r="AS1940" s="17"/>
    </row>
    <row r="1941" spans="41:45" x14ac:dyDescent="0.4">
      <c r="AO1941" s="17"/>
      <c r="AP1941" s="17"/>
      <c r="AQ1941" s="17"/>
      <c r="AR1941" s="17"/>
      <c r="AS1941" s="17"/>
    </row>
    <row r="1942" spans="41:45" x14ac:dyDescent="0.4">
      <c r="AO1942" s="17"/>
      <c r="AP1942" s="17"/>
      <c r="AQ1942" s="17"/>
      <c r="AR1942" s="17"/>
      <c r="AS1942" s="17"/>
    </row>
    <row r="1943" spans="41:45" x14ac:dyDescent="0.4">
      <c r="AO1943" s="17"/>
      <c r="AP1943" s="17"/>
      <c r="AQ1943" s="17"/>
      <c r="AR1943" s="17"/>
      <c r="AS1943" s="17"/>
    </row>
    <row r="1944" spans="41:45" x14ac:dyDescent="0.4">
      <c r="AO1944" s="17"/>
      <c r="AP1944" s="17"/>
      <c r="AQ1944" s="17"/>
      <c r="AR1944" s="17"/>
      <c r="AS1944" s="17"/>
    </row>
    <row r="1945" spans="41:45" x14ac:dyDescent="0.4">
      <c r="AO1945" s="17"/>
      <c r="AP1945" s="17"/>
      <c r="AQ1945" s="17"/>
      <c r="AR1945" s="17"/>
      <c r="AS1945" s="17"/>
    </row>
    <row r="1946" spans="41:45" x14ac:dyDescent="0.4">
      <c r="AO1946" s="17"/>
      <c r="AP1946" s="17"/>
      <c r="AQ1946" s="17"/>
      <c r="AR1946" s="17"/>
      <c r="AS1946" s="17"/>
    </row>
    <row r="1947" spans="41:45" x14ac:dyDescent="0.4">
      <c r="AO1947" s="17"/>
      <c r="AP1947" s="17"/>
      <c r="AQ1947" s="17"/>
      <c r="AR1947" s="17"/>
      <c r="AS1947" s="17"/>
    </row>
    <row r="1948" spans="41:45" x14ac:dyDescent="0.4">
      <c r="AO1948" s="17"/>
      <c r="AP1948" s="17"/>
      <c r="AQ1948" s="17"/>
      <c r="AR1948" s="17"/>
      <c r="AS1948" s="17"/>
    </row>
    <row r="1949" spans="41:45" x14ac:dyDescent="0.4">
      <c r="AO1949" s="17"/>
      <c r="AP1949" s="17"/>
      <c r="AQ1949" s="17"/>
      <c r="AR1949" s="17"/>
      <c r="AS1949" s="17"/>
    </row>
    <row r="1950" spans="41:45" x14ac:dyDescent="0.4">
      <c r="AO1950" s="17"/>
      <c r="AP1950" s="17"/>
      <c r="AQ1950" s="17"/>
      <c r="AR1950" s="17"/>
      <c r="AS1950" s="17"/>
    </row>
    <row r="1951" spans="41:45" x14ac:dyDescent="0.4">
      <c r="AO1951" s="17"/>
      <c r="AP1951" s="17"/>
      <c r="AQ1951" s="17"/>
      <c r="AR1951" s="17"/>
      <c r="AS1951" s="17"/>
    </row>
    <row r="1952" spans="41:45" x14ac:dyDescent="0.4">
      <c r="AO1952" s="17"/>
      <c r="AP1952" s="17"/>
      <c r="AQ1952" s="17"/>
      <c r="AR1952" s="17"/>
      <c r="AS1952" s="17"/>
    </row>
    <row r="1953" spans="41:45" x14ac:dyDescent="0.4">
      <c r="AO1953" s="17"/>
      <c r="AP1953" s="17"/>
      <c r="AQ1953" s="17"/>
      <c r="AR1953" s="17"/>
      <c r="AS1953" s="17"/>
    </row>
    <row r="1954" spans="41:45" x14ac:dyDescent="0.4">
      <c r="AO1954" s="17"/>
      <c r="AP1954" s="17"/>
      <c r="AQ1954" s="17"/>
      <c r="AR1954" s="17"/>
      <c r="AS1954" s="17"/>
    </row>
    <row r="1955" spans="41:45" x14ac:dyDescent="0.4">
      <c r="AO1955" s="17"/>
      <c r="AP1955" s="17"/>
      <c r="AQ1955" s="17"/>
      <c r="AR1955" s="17"/>
      <c r="AS1955" s="17"/>
    </row>
    <row r="1956" spans="41:45" x14ac:dyDescent="0.4">
      <c r="AO1956" s="17"/>
      <c r="AP1956" s="17"/>
      <c r="AQ1956" s="17"/>
      <c r="AR1956" s="17"/>
      <c r="AS1956" s="17"/>
    </row>
    <row r="1957" spans="41:45" x14ac:dyDescent="0.4">
      <c r="AO1957" s="17"/>
      <c r="AP1957" s="17"/>
      <c r="AQ1957" s="17"/>
      <c r="AR1957" s="17"/>
      <c r="AS1957" s="17"/>
    </row>
    <row r="1958" spans="41:45" x14ac:dyDescent="0.4">
      <c r="AO1958" s="17"/>
      <c r="AP1958" s="17"/>
      <c r="AQ1958" s="17"/>
      <c r="AR1958" s="17"/>
      <c r="AS1958" s="17"/>
    </row>
    <row r="1959" spans="41:45" x14ac:dyDescent="0.4">
      <c r="AO1959" s="17"/>
      <c r="AP1959" s="17"/>
      <c r="AQ1959" s="17"/>
      <c r="AR1959" s="17"/>
      <c r="AS1959" s="17"/>
    </row>
    <row r="1960" spans="41:45" x14ac:dyDescent="0.4">
      <c r="AO1960" s="17"/>
      <c r="AP1960" s="17"/>
      <c r="AQ1960" s="17"/>
      <c r="AR1960" s="17"/>
      <c r="AS1960" s="17"/>
    </row>
    <row r="1961" spans="41:45" x14ac:dyDescent="0.4">
      <c r="AO1961" s="17"/>
      <c r="AP1961" s="17"/>
      <c r="AQ1961" s="17"/>
      <c r="AR1961" s="17"/>
      <c r="AS1961" s="17"/>
    </row>
    <row r="1962" spans="41:45" x14ac:dyDescent="0.4">
      <c r="AO1962" s="17"/>
      <c r="AP1962" s="17"/>
      <c r="AQ1962" s="17"/>
      <c r="AR1962" s="17"/>
      <c r="AS1962" s="17"/>
    </row>
    <row r="1963" spans="41:45" x14ac:dyDescent="0.4">
      <c r="AO1963" s="17"/>
      <c r="AP1963" s="17"/>
      <c r="AQ1963" s="17"/>
      <c r="AR1963" s="17"/>
      <c r="AS1963" s="17"/>
    </row>
    <row r="1964" spans="41:45" x14ac:dyDescent="0.4">
      <c r="AO1964" s="17"/>
      <c r="AP1964" s="17"/>
      <c r="AQ1964" s="17"/>
      <c r="AR1964" s="17"/>
      <c r="AS1964" s="17"/>
    </row>
    <row r="1965" spans="41:45" x14ac:dyDescent="0.4">
      <c r="AO1965" s="17"/>
      <c r="AP1965" s="17"/>
      <c r="AQ1965" s="17"/>
      <c r="AR1965" s="17"/>
      <c r="AS1965" s="17"/>
    </row>
    <row r="1966" spans="41:45" x14ac:dyDescent="0.4">
      <c r="AO1966" s="17"/>
      <c r="AP1966" s="17"/>
      <c r="AQ1966" s="17"/>
      <c r="AR1966" s="17"/>
      <c r="AS1966" s="17"/>
    </row>
    <row r="1967" spans="41:45" x14ac:dyDescent="0.4">
      <c r="AO1967" s="17"/>
      <c r="AP1967" s="17"/>
      <c r="AQ1967" s="17"/>
      <c r="AR1967" s="17"/>
      <c r="AS1967" s="17"/>
    </row>
    <row r="1968" spans="41:45" x14ac:dyDescent="0.4">
      <c r="AO1968" s="17"/>
      <c r="AP1968" s="17"/>
      <c r="AQ1968" s="17"/>
      <c r="AR1968" s="17"/>
      <c r="AS1968" s="17"/>
    </row>
    <row r="1969" spans="41:45" x14ac:dyDescent="0.4">
      <c r="AO1969" s="17"/>
      <c r="AP1969" s="17"/>
      <c r="AQ1969" s="17"/>
      <c r="AR1969" s="17"/>
      <c r="AS1969" s="17"/>
    </row>
    <row r="1970" spans="41:45" x14ac:dyDescent="0.4">
      <c r="AO1970" s="17"/>
      <c r="AP1970" s="17"/>
      <c r="AQ1970" s="17"/>
      <c r="AR1970" s="17"/>
      <c r="AS1970" s="17"/>
    </row>
    <row r="1971" spans="41:45" x14ac:dyDescent="0.4">
      <c r="AO1971" s="17"/>
      <c r="AP1971" s="17"/>
      <c r="AQ1971" s="17"/>
      <c r="AR1971" s="17"/>
      <c r="AS1971" s="17"/>
    </row>
    <row r="1972" spans="41:45" x14ac:dyDescent="0.4">
      <c r="AO1972" s="17"/>
      <c r="AP1972" s="17"/>
      <c r="AQ1972" s="17"/>
      <c r="AR1972" s="17"/>
      <c r="AS1972" s="17"/>
    </row>
    <row r="1973" spans="41:45" x14ac:dyDescent="0.4">
      <c r="AO1973" s="17"/>
      <c r="AP1973" s="17"/>
      <c r="AQ1973" s="17"/>
      <c r="AR1973" s="17"/>
      <c r="AS1973" s="17"/>
    </row>
    <row r="1974" spans="41:45" x14ac:dyDescent="0.4">
      <c r="AO1974" s="17"/>
      <c r="AP1974" s="17"/>
      <c r="AQ1974" s="17"/>
      <c r="AR1974" s="17"/>
      <c r="AS1974" s="17"/>
    </row>
    <row r="1975" spans="41:45" x14ac:dyDescent="0.4">
      <c r="AO1975" s="17"/>
      <c r="AP1975" s="17"/>
      <c r="AQ1975" s="17"/>
      <c r="AR1975" s="17"/>
      <c r="AS1975" s="17"/>
    </row>
    <row r="1976" spans="41:45" x14ac:dyDescent="0.4">
      <c r="AO1976" s="17"/>
      <c r="AP1976" s="17"/>
      <c r="AQ1976" s="17"/>
      <c r="AR1976" s="17"/>
      <c r="AS1976" s="17"/>
    </row>
    <row r="1977" spans="41:45" x14ac:dyDescent="0.4">
      <c r="AO1977" s="17"/>
      <c r="AP1977" s="17"/>
      <c r="AQ1977" s="17"/>
      <c r="AR1977" s="17"/>
      <c r="AS1977" s="17"/>
    </row>
    <row r="1978" spans="41:45" x14ac:dyDescent="0.4">
      <c r="AO1978" s="17"/>
      <c r="AP1978" s="17"/>
      <c r="AQ1978" s="17"/>
      <c r="AR1978" s="17"/>
      <c r="AS1978" s="17"/>
    </row>
    <row r="1979" spans="41:45" x14ac:dyDescent="0.4">
      <c r="AO1979" s="17"/>
      <c r="AP1979" s="17"/>
      <c r="AQ1979" s="17"/>
      <c r="AR1979" s="17"/>
      <c r="AS1979" s="17"/>
    </row>
    <row r="1980" spans="41:45" x14ac:dyDescent="0.4">
      <c r="AO1980" s="17"/>
      <c r="AP1980" s="17"/>
      <c r="AQ1980" s="17"/>
      <c r="AR1980" s="17"/>
      <c r="AS1980" s="17"/>
    </row>
    <row r="1981" spans="41:45" x14ac:dyDescent="0.4">
      <c r="AO1981" s="17"/>
      <c r="AP1981" s="17"/>
      <c r="AQ1981" s="17"/>
      <c r="AR1981" s="17"/>
      <c r="AS1981" s="17"/>
    </row>
    <row r="1982" spans="41:45" x14ac:dyDescent="0.4">
      <c r="AO1982" s="17"/>
      <c r="AP1982" s="17"/>
      <c r="AQ1982" s="17"/>
      <c r="AR1982" s="17"/>
      <c r="AS1982" s="17"/>
    </row>
    <row r="1983" spans="41:45" x14ac:dyDescent="0.4">
      <c r="AO1983" s="17"/>
      <c r="AP1983" s="17"/>
      <c r="AQ1983" s="17"/>
      <c r="AR1983" s="17"/>
      <c r="AS1983" s="17"/>
    </row>
    <row r="1984" spans="41:45" x14ac:dyDescent="0.4">
      <c r="AO1984" s="17"/>
      <c r="AP1984" s="17"/>
      <c r="AQ1984" s="17"/>
      <c r="AR1984" s="17"/>
      <c r="AS1984" s="17"/>
    </row>
    <row r="1985" spans="41:45" x14ac:dyDescent="0.4">
      <c r="AO1985" s="17"/>
      <c r="AP1985" s="17"/>
      <c r="AQ1985" s="17"/>
      <c r="AR1985" s="17"/>
      <c r="AS1985" s="17"/>
    </row>
    <row r="1986" spans="41:45" x14ac:dyDescent="0.4">
      <c r="AO1986" s="17"/>
      <c r="AP1986" s="17"/>
      <c r="AQ1986" s="17"/>
      <c r="AR1986" s="17"/>
      <c r="AS1986" s="17"/>
    </row>
    <row r="1987" spans="41:45" x14ac:dyDescent="0.4">
      <c r="AO1987" s="17"/>
      <c r="AP1987" s="17"/>
      <c r="AQ1987" s="17"/>
      <c r="AR1987" s="17"/>
      <c r="AS1987" s="17"/>
    </row>
    <row r="1988" spans="41:45" x14ac:dyDescent="0.4">
      <c r="AO1988" s="17"/>
      <c r="AP1988" s="17"/>
      <c r="AQ1988" s="17"/>
      <c r="AR1988" s="17"/>
      <c r="AS1988" s="17"/>
    </row>
    <row r="1989" spans="41:45" x14ac:dyDescent="0.4">
      <c r="AO1989" s="17"/>
      <c r="AP1989" s="17"/>
      <c r="AQ1989" s="17"/>
      <c r="AR1989" s="17"/>
      <c r="AS1989" s="17"/>
    </row>
    <row r="1990" spans="41:45" x14ac:dyDescent="0.4">
      <c r="AO1990" s="17"/>
      <c r="AP1990" s="17"/>
      <c r="AQ1990" s="17"/>
      <c r="AR1990" s="17"/>
      <c r="AS1990" s="17"/>
    </row>
    <row r="1991" spans="41:45" x14ac:dyDescent="0.4">
      <c r="AO1991" s="17"/>
      <c r="AP1991" s="17"/>
      <c r="AQ1991" s="17"/>
      <c r="AR1991" s="17"/>
      <c r="AS1991" s="17"/>
    </row>
    <row r="1992" spans="41:45" x14ac:dyDescent="0.4">
      <c r="AO1992" s="17"/>
      <c r="AP1992" s="17"/>
      <c r="AQ1992" s="17"/>
      <c r="AR1992" s="17"/>
      <c r="AS1992" s="17"/>
    </row>
    <row r="1993" spans="41:45" x14ac:dyDescent="0.4">
      <c r="AO1993" s="17"/>
      <c r="AP1993" s="17"/>
      <c r="AQ1993" s="17"/>
      <c r="AR1993" s="17"/>
      <c r="AS1993" s="17"/>
    </row>
    <row r="1994" spans="41:45" x14ac:dyDescent="0.4">
      <c r="AO1994" s="17"/>
      <c r="AP1994" s="17"/>
      <c r="AQ1994" s="17"/>
      <c r="AR1994" s="17"/>
      <c r="AS1994" s="17"/>
    </row>
    <row r="1995" spans="41:45" x14ac:dyDescent="0.4">
      <c r="AO1995" s="17"/>
      <c r="AP1995" s="17"/>
      <c r="AQ1995" s="17"/>
      <c r="AR1995" s="17"/>
      <c r="AS1995" s="17"/>
    </row>
    <row r="1996" spans="41:45" x14ac:dyDescent="0.4">
      <c r="AO1996" s="17"/>
      <c r="AP1996" s="17"/>
      <c r="AQ1996" s="17"/>
      <c r="AR1996" s="17"/>
      <c r="AS1996" s="17"/>
    </row>
    <row r="1997" spans="41:45" x14ac:dyDescent="0.4">
      <c r="AO1997" s="17"/>
      <c r="AP1997" s="17"/>
      <c r="AQ1997" s="17"/>
      <c r="AR1997" s="17"/>
      <c r="AS1997" s="17"/>
    </row>
    <row r="1998" spans="41:45" x14ac:dyDescent="0.4">
      <c r="AO1998" s="17"/>
      <c r="AP1998" s="17"/>
      <c r="AQ1998" s="17"/>
      <c r="AR1998" s="17"/>
      <c r="AS1998" s="17"/>
    </row>
    <row r="1999" spans="41:45" x14ac:dyDescent="0.4">
      <c r="AO1999" s="17"/>
      <c r="AP1999" s="17"/>
      <c r="AQ1999" s="17"/>
      <c r="AR1999" s="17"/>
      <c r="AS1999" s="17"/>
    </row>
    <row r="2000" spans="41:45" x14ac:dyDescent="0.4">
      <c r="AO2000" s="17"/>
      <c r="AP2000" s="17"/>
      <c r="AQ2000" s="17"/>
      <c r="AR2000" s="17"/>
      <c r="AS2000" s="17"/>
    </row>
    <row r="2001" spans="41:45" x14ac:dyDescent="0.4">
      <c r="AO2001" s="17"/>
      <c r="AP2001" s="17"/>
      <c r="AQ2001" s="17"/>
      <c r="AR2001" s="17"/>
      <c r="AS2001" s="17"/>
    </row>
    <row r="2002" spans="41:45" x14ac:dyDescent="0.4">
      <c r="AO2002" s="17"/>
      <c r="AP2002" s="17"/>
      <c r="AQ2002" s="17"/>
      <c r="AR2002" s="17"/>
      <c r="AS2002" s="17"/>
    </row>
    <row r="2003" spans="41:45" x14ac:dyDescent="0.4">
      <c r="AO2003" s="17"/>
      <c r="AP2003" s="17"/>
      <c r="AQ2003" s="17"/>
      <c r="AR2003" s="17"/>
      <c r="AS2003" s="17"/>
    </row>
    <row r="2004" spans="41:45" x14ac:dyDescent="0.4">
      <c r="AO2004" s="17"/>
      <c r="AP2004" s="17"/>
      <c r="AQ2004" s="17"/>
      <c r="AR2004" s="17"/>
      <c r="AS2004" s="17"/>
    </row>
    <row r="2005" spans="41:45" x14ac:dyDescent="0.4">
      <c r="AO2005" s="17"/>
      <c r="AP2005" s="17"/>
      <c r="AQ2005" s="17"/>
      <c r="AR2005" s="17"/>
      <c r="AS2005" s="17"/>
    </row>
    <row r="2006" spans="41:45" x14ac:dyDescent="0.4">
      <c r="AO2006" s="17"/>
      <c r="AP2006" s="17"/>
      <c r="AQ2006" s="17"/>
      <c r="AR2006" s="17"/>
      <c r="AS2006" s="17"/>
    </row>
    <row r="2007" spans="41:45" x14ac:dyDescent="0.4">
      <c r="AO2007" s="17"/>
      <c r="AP2007" s="17"/>
      <c r="AQ2007" s="17"/>
      <c r="AR2007" s="17"/>
      <c r="AS2007" s="17"/>
    </row>
    <row r="2008" spans="41:45" x14ac:dyDescent="0.4">
      <c r="AO2008" s="17"/>
      <c r="AP2008" s="17"/>
      <c r="AQ2008" s="17"/>
      <c r="AR2008" s="17"/>
      <c r="AS2008" s="17"/>
    </row>
    <row r="2009" spans="41:45" x14ac:dyDescent="0.4">
      <c r="AO2009" s="17"/>
      <c r="AP2009" s="17"/>
      <c r="AQ2009" s="17"/>
      <c r="AR2009" s="17"/>
      <c r="AS2009" s="17"/>
    </row>
    <row r="2010" spans="41:45" x14ac:dyDescent="0.4">
      <c r="AO2010" s="17"/>
      <c r="AP2010" s="17"/>
      <c r="AQ2010" s="17"/>
      <c r="AR2010" s="17"/>
      <c r="AS2010" s="17"/>
    </row>
    <row r="2011" spans="41:45" x14ac:dyDescent="0.4">
      <c r="AO2011" s="17"/>
      <c r="AP2011" s="17"/>
      <c r="AQ2011" s="17"/>
      <c r="AR2011" s="17"/>
      <c r="AS2011" s="17"/>
    </row>
    <row r="2012" spans="41:45" x14ac:dyDescent="0.4">
      <c r="AO2012" s="17"/>
      <c r="AP2012" s="17"/>
      <c r="AQ2012" s="17"/>
      <c r="AR2012" s="17"/>
      <c r="AS2012" s="17"/>
    </row>
    <row r="2013" spans="41:45" x14ac:dyDescent="0.4">
      <c r="AO2013" s="17"/>
      <c r="AP2013" s="17"/>
      <c r="AQ2013" s="17"/>
      <c r="AR2013" s="17"/>
      <c r="AS2013" s="17"/>
    </row>
    <row r="2014" spans="41:45" x14ac:dyDescent="0.4">
      <c r="AO2014" s="17"/>
      <c r="AP2014" s="17"/>
      <c r="AQ2014" s="17"/>
      <c r="AR2014" s="17"/>
      <c r="AS2014" s="17"/>
    </row>
    <row r="2015" spans="41:45" x14ac:dyDescent="0.4">
      <c r="AO2015" s="17"/>
      <c r="AP2015" s="17"/>
      <c r="AQ2015" s="17"/>
      <c r="AR2015" s="17"/>
      <c r="AS2015" s="17"/>
    </row>
    <row r="2016" spans="41:45" x14ac:dyDescent="0.4">
      <c r="AO2016" s="17"/>
      <c r="AP2016" s="17"/>
      <c r="AQ2016" s="17"/>
      <c r="AR2016" s="17"/>
      <c r="AS2016" s="17"/>
    </row>
    <row r="2017" spans="41:45" x14ac:dyDescent="0.4">
      <c r="AO2017" s="17"/>
      <c r="AP2017" s="17"/>
      <c r="AQ2017" s="17"/>
      <c r="AR2017" s="17"/>
      <c r="AS2017" s="17"/>
    </row>
    <row r="2018" spans="41:45" x14ac:dyDescent="0.4">
      <c r="AO2018" s="17"/>
      <c r="AP2018" s="17"/>
      <c r="AQ2018" s="17"/>
      <c r="AR2018" s="17"/>
      <c r="AS2018" s="17"/>
    </row>
    <row r="2019" spans="41:45" x14ac:dyDescent="0.4">
      <c r="AO2019" s="17"/>
      <c r="AP2019" s="17"/>
      <c r="AQ2019" s="17"/>
      <c r="AR2019" s="17"/>
      <c r="AS2019" s="17"/>
    </row>
    <row r="2020" spans="41:45" x14ac:dyDescent="0.4">
      <c r="AO2020" s="17"/>
      <c r="AP2020" s="17"/>
      <c r="AQ2020" s="17"/>
      <c r="AR2020" s="17"/>
      <c r="AS2020" s="17"/>
    </row>
    <row r="2021" spans="41:45" x14ac:dyDescent="0.4">
      <c r="AO2021" s="17"/>
      <c r="AP2021" s="17"/>
      <c r="AQ2021" s="17"/>
      <c r="AR2021" s="17"/>
      <c r="AS2021" s="17"/>
    </row>
    <row r="2022" spans="41:45" x14ac:dyDescent="0.4">
      <c r="AO2022" s="17"/>
      <c r="AP2022" s="17"/>
      <c r="AQ2022" s="17"/>
      <c r="AR2022" s="17"/>
      <c r="AS2022" s="17"/>
    </row>
    <row r="2023" spans="41:45" x14ac:dyDescent="0.4">
      <c r="AO2023" s="17"/>
      <c r="AP2023" s="17"/>
      <c r="AQ2023" s="17"/>
      <c r="AR2023" s="17"/>
      <c r="AS2023" s="17"/>
    </row>
    <row r="2024" spans="41:45" x14ac:dyDescent="0.4">
      <c r="AO2024" s="17"/>
      <c r="AP2024" s="17"/>
      <c r="AQ2024" s="17"/>
      <c r="AR2024" s="17"/>
      <c r="AS2024" s="17"/>
    </row>
    <row r="2025" spans="41:45" x14ac:dyDescent="0.4">
      <c r="AO2025" s="17"/>
      <c r="AP2025" s="17"/>
      <c r="AQ2025" s="17"/>
      <c r="AR2025" s="17"/>
      <c r="AS2025" s="17"/>
    </row>
    <row r="2026" spans="41:45" x14ac:dyDescent="0.4">
      <c r="AO2026" s="17"/>
      <c r="AP2026" s="17"/>
      <c r="AQ2026" s="17"/>
      <c r="AR2026" s="17"/>
      <c r="AS2026" s="17"/>
    </row>
    <row r="2027" spans="41:45" x14ac:dyDescent="0.4">
      <c r="AO2027" s="17"/>
      <c r="AP2027" s="17"/>
      <c r="AQ2027" s="17"/>
      <c r="AR2027" s="17"/>
      <c r="AS2027" s="17"/>
    </row>
    <row r="2028" spans="41:45" x14ac:dyDescent="0.4">
      <c r="AO2028" s="17"/>
      <c r="AP2028" s="17"/>
      <c r="AQ2028" s="17"/>
      <c r="AR2028" s="17"/>
      <c r="AS2028" s="17"/>
    </row>
    <row r="2029" spans="41:45" x14ac:dyDescent="0.4">
      <c r="AO2029" s="17"/>
      <c r="AP2029" s="17"/>
      <c r="AQ2029" s="17"/>
      <c r="AR2029" s="17"/>
      <c r="AS2029" s="17"/>
    </row>
    <row r="2030" spans="41:45" x14ac:dyDescent="0.4">
      <c r="AO2030" s="17"/>
      <c r="AP2030" s="17"/>
      <c r="AQ2030" s="17"/>
      <c r="AR2030" s="17"/>
      <c r="AS2030" s="17"/>
    </row>
    <row r="2031" spans="41:45" x14ac:dyDescent="0.4">
      <c r="AO2031" s="17"/>
      <c r="AP2031" s="17"/>
      <c r="AQ2031" s="17"/>
      <c r="AR2031" s="17"/>
      <c r="AS2031" s="17"/>
    </row>
    <row r="2032" spans="41:45" x14ac:dyDescent="0.4">
      <c r="AO2032" s="17"/>
      <c r="AP2032" s="17"/>
      <c r="AQ2032" s="17"/>
      <c r="AR2032" s="17"/>
      <c r="AS2032" s="17"/>
    </row>
    <row r="2033" spans="41:45" x14ac:dyDescent="0.4">
      <c r="AO2033" s="17"/>
      <c r="AP2033" s="17"/>
      <c r="AQ2033" s="17"/>
      <c r="AR2033" s="17"/>
      <c r="AS2033" s="17"/>
    </row>
    <row r="2034" spans="41:45" x14ac:dyDescent="0.4">
      <c r="AO2034" s="17"/>
      <c r="AP2034" s="17"/>
      <c r="AQ2034" s="17"/>
      <c r="AR2034" s="17"/>
      <c r="AS2034" s="17"/>
    </row>
    <row r="2035" spans="41:45" x14ac:dyDescent="0.4">
      <c r="AO2035" s="17"/>
      <c r="AP2035" s="17"/>
      <c r="AQ2035" s="17"/>
      <c r="AR2035" s="17"/>
      <c r="AS2035" s="17"/>
    </row>
    <row r="2036" spans="41:45" x14ac:dyDescent="0.4">
      <c r="AO2036" s="17"/>
      <c r="AP2036" s="17"/>
      <c r="AQ2036" s="17"/>
      <c r="AR2036" s="17"/>
      <c r="AS2036" s="17"/>
    </row>
    <row r="2037" spans="41:45" x14ac:dyDescent="0.4">
      <c r="AO2037" s="17"/>
      <c r="AP2037" s="17"/>
      <c r="AQ2037" s="17"/>
      <c r="AR2037" s="17"/>
      <c r="AS2037" s="17"/>
    </row>
    <row r="2038" spans="41:45" x14ac:dyDescent="0.4">
      <c r="AO2038" s="17"/>
      <c r="AP2038" s="17"/>
      <c r="AQ2038" s="17"/>
      <c r="AR2038" s="17"/>
      <c r="AS2038" s="17"/>
    </row>
    <row r="2039" spans="41:45" x14ac:dyDescent="0.4">
      <c r="AO2039" s="17"/>
      <c r="AP2039" s="17"/>
      <c r="AQ2039" s="17"/>
      <c r="AR2039" s="17"/>
      <c r="AS2039" s="17"/>
    </row>
    <row r="2040" spans="41:45" x14ac:dyDescent="0.4">
      <c r="AO2040" s="17"/>
      <c r="AP2040" s="17"/>
      <c r="AQ2040" s="17"/>
      <c r="AR2040" s="17"/>
      <c r="AS2040" s="17"/>
    </row>
    <row r="2041" spans="41:45" x14ac:dyDescent="0.4">
      <c r="AO2041" s="17"/>
      <c r="AP2041" s="17"/>
      <c r="AQ2041" s="17"/>
      <c r="AR2041" s="17"/>
      <c r="AS2041" s="17"/>
    </row>
    <row r="2042" spans="41:45" x14ac:dyDescent="0.4">
      <c r="AO2042" s="17"/>
      <c r="AP2042" s="17"/>
      <c r="AQ2042" s="17"/>
      <c r="AR2042" s="17"/>
      <c r="AS2042" s="17"/>
    </row>
    <row r="2043" spans="41:45" x14ac:dyDescent="0.4">
      <c r="AO2043" s="17"/>
      <c r="AP2043" s="17"/>
      <c r="AQ2043" s="17"/>
      <c r="AR2043" s="17"/>
      <c r="AS2043" s="17"/>
    </row>
    <row r="2044" spans="41:45" x14ac:dyDescent="0.4">
      <c r="AO2044" s="17"/>
      <c r="AP2044" s="17"/>
      <c r="AQ2044" s="17"/>
      <c r="AR2044" s="17"/>
      <c r="AS2044" s="17"/>
    </row>
    <row r="2045" spans="41:45" x14ac:dyDescent="0.4">
      <c r="AO2045" s="17"/>
      <c r="AP2045" s="17"/>
      <c r="AQ2045" s="17"/>
      <c r="AR2045" s="17"/>
      <c r="AS2045" s="17"/>
    </row>
    <row r="2046" spans="41:45" x14ac:dyDescent="0.4">
      <c r="AO2046" s="17"/>
      <c r="AP2046" s="17"/>
      <c r="AQ2046" s="17"/>
      <c r="AR2046" s="17"/>
      <c r="AS2046" s="17"/>
    </row>
    <row r="2047" spans="41:45" x14ac:dyDescent="0.4">
      <c r="AO2047" s="17"/>
      <c r="AP2047" s="17"/>
      <c r="AQ2047" s="17"/>
      <c r="AR2047" s="17"/>
      <c r="AS2047" s="17"/>
    </row>
    <row r="2048" spans="41:45" x14ac:dyDescent="0.4">
      <c r="AO2048" s="17"/>
      <c r="AP2048" s="17"/>
      <c r="AQ2048" s="17"/>
      <c r="AR2048" s="17"/>
      <c r="AS2048" s="17"/>
    </row>
    <row r="2049" spans="41:45" x14ac:dyDescent="0.4">
      <c r="AO2049" s="17"/>
      <c r="AP2049" s="17"/>
      <c r="AQ2049" s="17"/>
      <c r="AR2049" s="17"/>
      <c r="AS2049" s="17"/>
    </row>
    <row r="2050" spans="41:45" x14ac:dyDescent="0.4">
      <c r="AO2050" s="17"/>
      <c r="AP2050" s="17"/>
      <c r="AQ2050" s="17"/>
      <c r="AR2050" s="17"/>
      <c r="AS2050" s="17"/>
    </row>
    <row r="2051" spans="41:45" x14ac:dyDescent="0.4">
      <c r="AO2051" s="17"/>
      <c r="AP2051" s="17"/>
      <c r="AQ2051" s="17"/>
      <c r="AR2051" s="17"/>
      <c r="AS2051" s="17"/>
    </row>
    <row r="2052" spans="41:45" x14ac:dyDescent="0.4">
      <c r="AO2052" s="17"/>
      <c r="AP2052" s="17"/>
      <c r="AQ2052" s="17"/>
      <c r="AR2052" s="17"/>
      <c r="AS2052" s="17"/>
    </row>
    <row r="2053" spans="41:45" x14ac:dyDescent="0.4">
      <c r="AO2053" s="17"/>
      <c r="AP2053" s="17"/>
      <c r="AQ2053" s="17"/>
      <c r="AR2053" s="17"/>
      <c r="AS2053" s="17"/>
    </row>
    <row r="2054" spans="41:45" x14ac:dyDescent="0.4">
      <c r="AO2054" s="17"/>
      <c r="AP2054" s="17"/>
      <c r="AQ2054" s="17"/>
      <c r="AR2054" s="17"/>
      <c r="AS2054" s="17"/>
    </row>
    <row r="2055" spans="41:45" x14ac:dyDescent="0.4">
      <c r="AO2055" s="17"/>
      <c r="AP2055" s="17"/>
      <c r="AQ2055" s="17"/>
      <c r="AR2055" s="17"/>
      <c r="AS2055" s="17"/>
    </row>
    <row r="2056" spans="41:45" x14ac:dyDescent="0.4">
      <c r="AO2056" s="17"/>
      <c r="AP2056" s="17"/>
      <c r="AQ2056" s="17"/>
      <c r="AR2056" s="17"/>
      <c r="AS2056" s="17"/>
    </row>
    <row r="2057" spans="41:45" x14ac:dyDescent="0.4">
      <c r="AO2057" s="17"/>
      <c r="AP2057" s="17"/>
      <c r="AQ2057" s="17"/>
      <c r="AR2057" s="17"/>
      <c r="AS2057" s="17"/>
    </row>
    <row r="2058" spans="41:45" x14ac:dyDescent="0.4">
      <c r="AO2058" s="17"/>
      <c r="AP2058" s="17"/>
      <c r="AQ2058" s="17"/>
      <c r="AR2058" s="17"/>
      <c r="AS2058" s="17"/>
    </row>
    <row r="2059" spans="41:45" x14ac:dyDescent="0.4">
      <c r="AO2059" s="17"/>
      <c r="AP2059" s="17"/>
      <c r="AQ2059" s="17"/>
      <c r="AR2059" s="17"/>
      <c r="AS2059" s="17"/>
    </row>
    <row r="2060" spans="41:45" x14ac:dyDescent="0.4">
      <c r="AO2060" s="17"/>
      <c r="AP2060" s="17"/>
      <c r="AQ2060" s="17"/>
      <c r="AR2060" s="17"/>
      <c r="AS2060" s="17"/>
    </row>
    <row r="2061" spans="41:45" x14ac:dyDescent="0.4">
      <c r="AO2061" s="17"/>
      <c r="AP2061" s="17"/>
      <c r="AQ2061" s="17"/>
      <c r="AR2061" s="17"/>
      <c r="AS2061" s="17"/>
    </row>
    <row r="2062" spans="41:45" x14ac:dyDescent="0.4">
      <c r="AO2062" s="17"/>
      <c r="AP2062" s="17"/>
      <c r="AQ2062" s="17"/>
      <c r="AR2062" s="17"/>
      <c r="AS2062" s="17"/>
    </row>
    <row r="2063" spans="41:45" x14ac:dyDescent="0.4">
      <c r="AO2063" s="17"/>
      <c r="AP2063" s="17"/>
      <c r="AQ2063" s="17"/>
      <c r="AR2063" s="17"/>
      <c r="AS2063" s="17"/>
    </row>
    <row r="2064" spans="41:45" x14ac:dyDescent="0.4">
      <c r="AO2064" s="17"/>
      <c r="AP2064" s="17"/>
      <c r="AQ2064" s="17"/>
      <c r="AR2064" s="17"/>
      <c r="AS2064" s="17"/>
    </row>
    <row r="2065" spans="41:45" x14ac:dyDescent="0.4">
      <c r="AO2065" s="17"/>
      <c r="AP2065" s="17"/>
      <c r="AQ2065" s="17"/>
      <c r="AR2065" s="17"/>
      <c r="AS2065" s="17"/>
    </row>
    <row r="2066" spans="41:45" x14ac:dyDescent="0.4">
      <c r="AO2066" s="17"/>
      <c r="AP2066" s="17"/>
      <c r="AQ2066" s="17"/>
      <c r="AR2066" s="17"/>
      <c r="AS2066" s="17"/>
    </row>
    <row r="2067" spans="41:45" x14ac:dyDescent="0.4">
      <c r="AO2067" s="17"/>
      <c r="AP2067" s="17"/>
      <c r="AQ2067" s="17"/>
      <c r="AR2067" s="17"/>
      <c r="AS2067" s="17"/>
    </row>
    <row r="2068" spans="41:45" x14ac:dyDescent="0.4">
      <c r="AO2068" s="17"/>
      <c r="AP2068" s="17"/>
      <c r="AQ2068" s="17"/>
      <c r="AR2068" s="17"/>
      <c r="AS2068" s="17"/>
    </row>
    <row r="2069" spans="41:45" x14ac:dyDescent="0.4">
      <c r="AO2069" s="17"/>
      <c r="AP2069" s="17"/>
      <c r="AQ2069" s="17"/>
      <c r="AR2069" s="17"/>
      <c r="AS2069" s="17"/>
    </row>
    <row r="2070" spans="41:45" x14ac:dyDescent="0.4">
      <c r="AO2070" s="17"/>
      <c r="AP2070" s="17"/>
      <c r="AQ2070" s="17"/>
      <c r="AR2070" s="17"/>
      <c r="AS2070" s="17"/>
    </row>
    <row r="2071" spans="41:45" x14ac:dyDescent="0.4">
      <c r="AO2071" s="17"/>
      <c r="AP2071" s="17"/>
      <c r="AQ2071" s="17"/>
      <c r="AR2071" s="17"/>
      <c r="AS2071" s="17"/>
    </row>
    <row r="2072" spans="41:45" x14ac:dyDescent="0.4">
      <c r="AO2072" s="17"/>
      <c r="AP2072" s="17"/>
      <c r="AQ2072" s="17"/>
      <c r="AR2072" s="17"/>
      <c r="AS2072" s="17"/>
    </row>
    <row r="2073" spans="41:45" x14ac:dyDescent="0.4">
      <c r="AO2073" s="17"/>
      <c r="AP2073" s="17"/>
      <c r="AQ2073" s="17"/>
      <c r="AR2073" s="17"/>
      <c r="AS2073" s="17"/>
    </row>
    <row r="2074" spans="41:45" x14ac:dyDescent="0.4">
      <c r="AO2074" s="17"/>
      <c r="AP2074" s="17"/>
      <c r="AQ2074" s="17"/>
      <c r="AR2074" s="17"/>
      <c r="AS2074" s="17"/>
    </row>
    <row r="2075" spans="41:45" x14ac:dyDescent="0.4">
      <c r="AO2075" s="17"/>
      <c r="AP2075" s="17"/>
      <c r="AQ2075" s="17"/>
      <c r="AR2075" s="17"/>
      <c r="AS2075" s="17"/>
    </row>
    <row r="2076" spans="41:45" x14ac:dyDescent="0.4">
      <c r="AO2076" s="17"/>
      <c r="AP2076" s="17"/>
      <c r="AQ2076" s="17"/>
      <c r="AR2076" s="17"/>
      <c r="AS2076" s="17"/>
    </row>
    <row r="2077" spans="41:45" x14ac:dyDescent="0.4">
      <c r="AO2077" s="17"/>
      <c r="AP2077" s="17"/>
      <c r="AQ2077" s="17"/>
      <c r="AR2077" s="17"/>
      <c r="AS2077" s="17"/>
    </row>
    <row r="2078" spans="41:45" x14ac:dyDescent="0.4">
      <c r="AO2078" s="17"/>
      <c r="AP2078" s="17"/>
      <c r="AQ2078" s="17"/>
      <c r="AR2078" s="17"/>
      <c r="AS2078" s="17"/>
    </row>
    <row r="2079" spans="41:45" x14ac:dyDescent="0.4">
      <c r="AO2079" s="17"/>
      <c r="AP2079" s="17"/>
      <c r="AQ2079" s="17"/>
      <c r="AR2079" s="17"/>
      <c r="AS2079" s="17"/>
    </row>
    <row r="2080" spans="41:45" x14ac:dyDescent="0.4">
      <c r="AO2080" s="17"/>
      <c r="AP2080" s="17"/>
      <c r="AQ2080" s="17"/>
      <c r="AR2080" s="17"/>
      <c r="AS2080" s="17"/>
    </row>
    <row r="2081" spans="41:45" x14ac:dyDescent="0.4">
      <c r="AO2081" s="17"/>
      <c r="AP2081" s="17"/>
      <c r="AQ2081" s="17"/>
      <c r="AR2081" s="17"/>
      <c r="AS2081" s="17"/>
    </row>
    <row r="2082" spans="41:45" x14ac:dyDescent="0.4">
      <c r="AO2082" s="17"/>
      <c r="AP2082" s="17"/>
      <c r="AQ2082" s="17"/>
      <c r="AR2082" s="17"/>
      <c r="AS2082" s="17"/>
    </row>
    <row r="2083" spans="41:45" x14ac:dyDescent="0.4">
      <c r="AO2083" s="17"/>
      <c r="AP2083" s="17"/>
      <c r="AQ2083" s="17"/>
      <c r="AR2083" s="17"/>
      <c r="AS2083" s="17"/>
    </row>
    <row r="2084" spans="41:45" x14ac:dyDescent="0.4">
      <c r="AO2084" s="17"/>
      <c r="AP2084" s="17"/>
      <c r="AQ2084" s="17"/>
      <c r="AR2084" s="17"/>
      <c r="AS2084" s="17"/>
    </row>
    <row r="2085" spans="41:45" x14ac:dyDescent="0.4">
      <c r="AO2085" s="17"/>
      <c r="AP2085" s="17"/>
      <c r="AQ2085" s="17"/>
      <c r="AR2085" s="17"/>
      <c r="AS2085" s="17"/>
    </row>
    <row r="2086" spans="41:45" x14ac:dyDescent="0.4">
      <c r="AO2086" s="17"/>
      <c r="AP2086" s="17"/>
      <c r="AQ2086" s="17"/>
      <c r="AR2086" s="17"/>
      <c r="AS2086" s="17"/>
    </row>
    <row r="2087" spans="41:45" x14ac:dyDescent="0.4">
      <c r="AO2087" s="17"/>
      <c r="AP2087" s="17"/>
      <c r="AQ2087" s="17"/>
      <c r="AR2087" s="17"/>
      <c r="AS2087" s="17"/>
    </row>
    <row r="2088" spans="41:45" x14ac:dyDescent="0.4">
      <c r="AO2088" s="17"/>
      <c r="AP2088" s="17"/>
      <c r="AQ2088" s="17"/>
      <c r="AR2088" s="17"/>
      <c r="AS2088" s="17"/>
    </row>
    <row r="2089" spans="41:45" x14ac:dyDescent="0.4">
      <c r="AO2089" s="17"/>
      <c r="AP2089" s="17"/>
      <c r="AQ2089" s="17"/>
      <c r="AR2089" s="17"/>
      <c r="AS2089" s="17"/>
    </row>
    <row r="2090" spans="41:45" x14ac:dyDescent="0.4">
      <c r="AO2090" s="17"/>
      <c r="AP2090" s="17"/>
      <c r="AQ2090" s="17"/>
      <c r="AR2090" s="17"/>
      <c r="AS2090" s="17"/>
    </row>
    <row r="2091" spans="41:45" x14ac:dyDescent="0.4">
      <c r="AO2091" s="17"/>
      <c r="AP2091" s="17"/>
      <c r="AQ2091" s="17"/>
      <c r="AR2091" s="17"/>
      <c r="AS2091" s="17"/>
    </row>
    <row r="2092" spans="41:45" x14ac:dyDescent="0.4">
      <c r="AO2092" s="17"/>
      <c r="AP2092" s="17"/>
      <c r="AQ2092" s="17"/>
      <c r="AR2092" s="17"/>
      <c r="AS2092" s="17"/>
    </row>
    <row r="2093" spans="41:45" x14ac:dyDescent="0.4">
      <c r="AO2093" s="17"/>
      <c r="AP2093" s="17"/>
      <c r="AQ2093" s="17"/>
      <c r="AR2093" s="17"/>
      <c r="AS2093" s="17"/>
    </row>
    <row r="2094" spans="41:45" x14ac:dyDescent="0.4">
      <c r="AO2094" s="17"/>
      <c r="AP2094" s="17"/>
      <c r="AQ2094" s="17"/>
      <c r="AR2094" s="17"/>
      <c r="AS2094" s="17"/>
    </row>
    <row r="2095" spans="41:45" x14ac:dyDescent="0.4">
      <c r="AO2095" s="17"/>
      <c r="AP2095" s="17"/>
      <c r="AQ2095" s="17"/>
      <c r="AR2095" s="17"/>
      <c r="AS2095" s="17"/>
    </row>
    <row r="2096" spans="41:45" x14ac:dyDescent="0.4">
      <c r="AO2096" s="17"/>
      <c r="AP2096" s="17"/>
      <c r="AQ2096" s="17"/>
      <c r="AR2096" s="17"/>
      <c r="AS2096" s="17"/>
    </row>
    <row r="2097" spans="41:45" x14ac:dyDescent="0.4">
      <c r="AO2097" s="17"/>
      <c r="AP2097" s="17"/>
      <c r="AQ2097" s="17"/>
      <c r="AR2097" s="17"/>
      <c r="AS2097" s="17"/>
    </row>
    <row r="2098" spans="41:45" x14ac:dyDescent="0.4">
      <c r="AO2098" s="17"/>
      <c r="AP2098" s="17"/>
      <c r="AQ2098" s="17"/>
      <c r="AR2098" s="17"/>
      <c r="AS2098" s="17"/>
    </row>
    <row r="2099" spans="41:45" x14ac:dyDescent="0.4">
      <c r="AO2099" s="17"/>
      <c r="AP2099" s="17"/>
      <c r="AQ2099" s="17"/>
      <c r="AR2099" s="17"/>
      <c r="AS2099" s="17"/>
    </row>
    <row r="2100" spans="41:45" x14ac:dyDescent="0.4">
      <c r="AO2100" s="17"/>
      <c r="AP2100" s="17"/>
      <c r="AQ2100" s="17"/>
      <c r="AR2100" s="17"/>
      <c r="AS2100" s="17"/>
    </row>
    <row r="2101" spans="41:45" x14ac:dyDescent="0.4">
      <c r="AO2101" s="17"/>
      <c r="AP2101" s="17"/>
      <c r="AQ2101" s="17"/>
      <c r="AR2101" s="17"/>
      <c r="AS2101" s="17"/>
    </row>
    <row r="2102" spans="41:45" x14ac:dyDescent="0.4">
      <c r="AO2102" s="17"/>
      <c r="AP2102" s="17"/>
      <c r="AQ2102" s="17"/>
      <c r="AR2102" s="17"/>
      <c r="AS2102" s="17"/>
    </row>
    <row r="2103" spans="41:45" x14ac:dyDescent="0.4">
      <c r="AO2103" s="17"/>
      <c r="AP2103" s="17"/>
      <c r="AQ2103" s="17"/>
      <c r="AR2103" s="17"/>
      <c r="AS2103" s="17"/>
    </row>
    <row r="2104" spans="41:45" x14ac:dyDescent="0.4">
      <c r="AO2104" s="17"/>
      <c r="AP2104" s="17"/>
      <c r="AQ2104" s="17"/>
      <c r="AR2104" s="17"/>
      <c r="AS2104" s="17"/>
    </row>
    <row r="2105" spans="41:45" x14ac:dyDescent="0.4">
      <c r="AO2105" s="17"/>
      <c r="AP2105" s="17"/>
      <c r="AQ2105" s="17"/>
      <c r="AR2105" s="17"/>
      <c r="AS2105" s="17"/>
    </row>
    <row r="2106" spans="41:45" x14ac:dyDescent="0.4">
      <c r="AO2106" s="17"/>
      <c r="AP2106" s="17"/>
      <c r="AQ2106" s="17"/>
      <c r="AR2106" s="17"/>
      <c r="AS2106" s="17"/>
    </row>
    <row r="2107" spans="41:45" x14ac:dyDescent="0.4">
      <c r="AO2107" s="17"/>
      <c r="AP2107" s="17"/>
      <c r="AQ2107" s="17"/>
      <c r="AR2107" s="17"/>
      <c r="AS2107" s="17"/>
    </row>
    <row r="2108" spans="41:45" x14ac:dyDescent="0.4">
      <c r="AO2108" s="17"/>
      <c r="AP2108" s="17"/>
      <c r="AQ2108" s="17"/>
      <c r="AR2108" s="17"/>
      <c r="AS2108" s="17"/>
    </row>
    <row r="2109" spans="41:45" x14ac:dyDescent="0.4">
      <c r="AO2109" s="17"/>
      <c r="AP2109" s="17"/>
      <c r="AQ2109" s="17"/>
      <c r="AR2109" s="17"/>
      <c r="AS2109" s="17"/>
    </row>
    <row r="2110" spans="41:45" x14ac:dyDescent="0.4">
      <c r="AO2110" s="17"/>
      <c r="AP2110" s="17"/>
      <c r="AQ2110" s="17"/>
      <c r="AR2110" s="17"/>
      <c r="AS2110" s="17"/>
    </row>
    <row r="2111" spans="41:45" x14ac:dyDescent="0.4">
      <c r="AO2111" s="17"/>
      <c r="AP2111" s="17"/>
      <c r="AQ2111" s="17"/>
      <c r="AR2111" s="17"/>
      <c r="AS2111" s="17"/>
    </row>
    <row r="2112" spans="41:45" x14ac:dyDescent="0.4">
      <c r="AO2112" s="17"/>
      <c r="AP2112" s="17"/>
      <c r="AQ2112" s="17"/>
      <c r="AR2112" s="17"/>
      <c r="AS2112" s="17"/>
    </row>
    <row r="2113" spans="41:45" x14ac:dyDescent="0.4">
      <c r="AO2113" s="17"/>
      <c r="AP2113" s="17"/>
      <c r="AQ2113" s="17"/>
      <c r="AR2113" s="17"/>
      <c r="AS2113" s="17"/>
    </row>
    <row r="2114" spans="41:45" x14ac:dyDescent="0.4">
      <c r="AO2114" s="17"/>
      <c r="AP2114" s="17"/>
      <c r="AQ2114" s="17"/>
      <c r="AR2114" s="17"/>
      <c r="AS2114" s="17"/>
    </row>
    <row r="2115" spans="41:45" x14ac:dyDescent="0.4">
      <c r="AO2115" s="17"/>
      <c r="AP2115" s="17"/>
      <c r="AQ2115" s="17"/>
      <c r="AR2115" s="17"/>
      <c r="AS2115" s="17"/>
    </row>
    <row r="2116" spans="41:45" x14ac:dyDescent="0.4">
      <c r="AO2116" s="17"/>
      <c r="AP2116" s="17"/>
      <c r="AQ2116" s="17"/>
      <c r="AR2116" s="17"/>
      <c r="AS2116" s="17"/>
    </row>
    <row r="2117" spans="41:45" x14ac:dyDescent="0.4">
      <c r="AO2117" s="17"/>
      <c r="AP2117" s="17"/>
      <c r="AQ2117" s="17"/>
      <c r="AR2117" s="17"/>
      <c r="AS2117" s="17"/>
    </row>
    <row r="2118" spans="41:45" x14ac:dyDescent="0.4">
      <c r="AO2118" s="17"/>
      <c r="AP2118" s="17"/>
      <c r="AQ2118" s="17"/>
      <c r="AR2118" s="17"/>
      <c r="AS2118" s="17"/>
    </row>
    <row r="2119" spans="41:45" x14ac:dyDescent="0.4">
      <c r="AO2119" s="17"/>
      <c r="AP2119" s="17"/>
      <c r="AQ2119" s="17"/>
      <c r="AR2119" s="17"/>
      <c r="AS2119" s="17"/>
    </row>
    <row r="2120" spans="41:45" x14ac:dyDescent="0.4">
      <c r="AO2120" s="17"/>
      <c r="AP2120" s="17"/>
      <c r="AQ2120" s="17"/>
      <c r="AR2120" s="17"/>
      <c r="AS2120" s="17"/>
    </row>
    <row r="2121" spans="41:45" x14ac:dyDescent="0.4">
      <c r="AO2121" s="17"/>
      <c r="AP2121" s="17"/>
      <c r="AQ2121" s="17"/>
      <c r="AR2121" s="17"/>
      <c r="AS2121" s="17"/>
    </row>
    <row r="2122" spans="41:45" x14ac:dyDescent="0.4">
      <c r="AO2122" s="17"/>
      <c r="AP2122" s="17"/>
      <c r="AQ2122" s="17"/>
      <c r="AR2122" s="17"/>
      <c r="AS2122" s="17"/>
    </row>
    <row r="2123" spans="41:45" x14ac:dyDescent="0.4">
      <c r="AO2123" s="17"/>
      <c r="AP2123" s="17"/>
      <c r="AQ2123" s="17"/>
      <c r="AR2123" s="17"/>
      <c r="AS2123" s="17"/>
    </row>
    <row r="2124" spans="41:45" x14ac:dyDescent="0.4">
      <c r="AO2124" s="17"/>
      <c r="AP2124" s="17"/>
      <c r="AQ2124" s="17"/>
      <c r="AR2124" s="17"/>
      <c r="AS2124" s="17"/>
    </row>
    <row r="2125" spans="41:45" x14ac:dyDescent="0.4">
      <c r="AO2125" s="17"/>
      <c r="AP2125" s="17"/>
      <c r="AQ2125" s="17"/>
      <c r="AR2125" s="17"/>
      <c r="AS2125" s="17"/>
    </row>
    <row r="2126" spans="41:45" x14ac:dyDescent="0.4">
      <c r="AO2126" s="17"/>
      <c r="AP2126" s="17"/>
      <c r="AQ2126" s="17"/>
      <c r="AR2126" s="17"/>
      <c r="AS2126" s="17"/>
    </row>
    <row r="2127" spans="41:45" x14ac:dyDescent="0.4">
      <c r="AO2127" s="17"/>
      <c r="AP2127" s="17"/>
      <c r="AQ2127" s="17"/>
      <c r="AR2127" s="17"/>
      <c r="AS2127" s="17"/>
    </row>
    <row r="2128" spans="41:45" x14ac:dyDescent="0.4">
      <c r="AO2128" s="17"/>
      <c r="AP2128" s="17"/>
      <c r="AQ2128" s="17"/>
      <c r="AR2128" s="17"/>
      <c r="AS2128" s="17"/>
    </row>
    <row r="2129" spans="41:45" x14ac:dyDescent="0.4">
      <c r="AO2129" s="17"/>
      <c r="AP2129" s="17"/>
      <c r="AQ2129" s="17"/>
      <c r="AR2129" s="17"/>
      <c r="AS2129" s="17"/>
    </row>
    <row r="2130" spans="41:45" x14ac:dyDescent="0.4">
      <c r="AO2130" s="17"/>
      <c r="AP2130" s="17"/>
      <c r="AQ2130" s="17"/>
      <c r="AR2130" s="17"/>
      <c r="AS2130" s="17"/>
    </row>
    <row r="2131" spans="41:45" x14ac:dyDescent="0.4">
      <c r="AO2131" s="17"/>
      <c r="AP2131" s="17"/>
      <c r="AQ2131" s="17"/>
      <c r="AR2131" s="17"/>
      <c r="AS2131" s="17"/>
    </row>
    <row r="2132" spans="41:45" x14ac:dyDescent="0.4">
      <c r="AO2132" s="17"/>
      <c r="AP2132" s="17"/>
      <c r="AQ2132" s="17"/>
      <c r="AR2132" s="17"/>
      <c r="AS2132" s="17"/>
    </row>
    <row r="2133" spans="41:45" x14ac:dyDescent="0.4">
      <c r="AO2133" s="17"/>
      <c r="AP2133" s="17"/>
      <c r="AQ2133" s="17"/>
      <c r="AR2133" s="17"/>
      <c r="AS2133" s="17"/>
    </row>
    <row r="2134" spans="41:45" x14ac:dyDescent="0.4">
      <c r="AO2134" s="17"/>
      <c r="AP2134" s="17"/>
      <c r="AQ2134" s="17"/>
      <c r="AR2134" s="17"/>
      <c r="AS2134" s="17"/>
    </row>
    <row r="2135" spans="41:45" x14ac:dyDescent="0.4">
      <c r="AO2135" s="17"/>
      <c r="AP2135" s="17"/>
      <c r="AQ2135" s="17"/>
      <c r="AR2135" s="17"/>
      <c r="AS2135" s="17"/>
    </row>
    <row r="2136" spans="41:45" x14ac:dyDescent="0.4">
      <c r="AO2136" s="17"/>
      <c r="AP2136" s="17"/>
      <c r="AQ2136" s="17"/>
      <c r="AR2136" s="17"/>
      <c r="AS2136" s="17"/>
    </row>
    <row r="2137" spans="41:45" x14ac:dyDescent="0.4">
      <c r="AO2137" s="17"/>
      <c r="AP2137" s="17"/>
      <c r="AQ2137" s="17"/>
      <c r="AR2137" s="17"/>
      <c r="AS2137" s="17"/>
    </row>
    <row r="2138" spans="41:45" x14ac:dyDescent="0.4">
      <c r="AO2138" s="17"/>
      <c r="AP2138" s="17"/>
      <c r="AQ2138" s="17"/>
      <c r="AR2138" s="17"/>
      <c r="AS2138" s="17"/>
    </row>
    <row r="2139" spans="41:45" x14ac:dyDescent="0.4">
      <c r="AO2139" s="17"/>
      <c r="AP2139" s="17"/>
      <c r="AQ2139" s="17"/>
      <c r="AR2139" s="17"/>
      <c r="AS2139" s="17"/>
    </row>
    <row r="2140" spans="41:45" x14ac:dyDescent="0.4">
      <c r="AO2140" s="17"/>
      <c r="AP2140" s="17"/>
      <c r="AQ2140" s="17"/>
      <c r="AR2140" s="17"/>
      <c r="AS2140" s="17"/>
    </row>
    <row r="2141" spans="41:45" x14ac:dyDescent="0.4">
      <c r="AO2141" s="17"/>
      <c r="AP2141" s="17"/>
      <c r="AQ2141" s="17"/>
      <c r="AR2141" s="17"/>
      <c r="AS2141" s="17"/>
    </row>
    <row r="2142" spans="41:45" x14ac:dyDescent="0.4">
      <c r="AO2142" s="17"/>
      <c r="AP2142" s="17"/>
      <c r="AQ2142" s="17"/>
      <c r="AR2142" s="17"/>
      <c r="AS2142" s="17"/>
    </row>
    <row r="2143" spans="41:45" x14ac:dyDescent="0.4">
      <c r="AO2143" s="17"/>
      <c r="AP2143" s="17"/>
      <c r="AQ2143" s="17"/>
      <c r="AR2143" s="17"/>
      <c r="AS2143" s="17"/>
    </row>
    <row r="2144" spans="41:45" x14ac:dyDescent="0.4">
      <c r="AO2144" s="17"/>
      <c r="AP2144" s="17"/>
      <c r="AQ2144" s="17"/>
      <c r="AR2144" s="17"/>
      <c r="AS2144" s="17"/>
    </row>
    <row r="2145" spans="41:45" x14ac:dyDescent="0.4">
      <c r="AO2145" s="17"/>
      <c r="AP2145" s="17"/>
      <c r="AQ2145" s="17"/>
      <c r="AR2145" s="17"/>
      <c r="AS2145" s="17"/>
    </row>
    <row r="2146" spans="41:45" x14ac:dyDescent="0.4">
      <c r="AO2146" s="17"/>
      <c r="AP2146" s="17"/>
      <c r="AQ2146" s="17"/>
      <c r="AR2146" s="17"/>
      <c r="AS2146" s="17"/>
    </row>
    <row r="2147" spans="41:45" x14ac:dyDescent="0.4">
      <c r="AO2147" s="17"/>
      <c r="AP2147" s="17"/>
      <c r="AQ2147" s="17"/>
      <c r="AR2147" s="17"/>
      <c r="AS2147" s="17"/>
    </row>
    <row r="2148" spans="41:45" x14ac:dyDescent="0.4">
      <c r="AO2148" s="17"/>
      <c r="AP2148" s="17"/>
      <c r="AQ2148" s="17"/>
      <c r="AR2148" s="17"/>
      <c r="AS2148" s="17"/>
    </row>
    <row r="2149" spans="41:45" x14ac:dyDescent="0.4">
      <c r="AO2149" s="17"/>
      <c r="AP2149" s="17"/>
      <c r="AQ2149" s="17"/>
      <c r="AR2149" s="17"/>
      <c r="AS2149" s="17"/>
    </row>
    <row r="2150" spans="41:45" x14ac:dyDescent="0.4">
      <c r="AO2150" s="17"/>
      <c r="AP2150" s="17"/>
      <c r="AQ2150" s="17"/>
      <c r="AR2150" s="17"/>
      <c r="AS2150" s="17"/>
    </row>
    <row r="2151" spans="41:45" x14ac:dyDescent="0.4">
      <c r="AO2151" s="17"/>
      <c r="AP2151" s="17"/>
      <c r="AQ2151" s="17"/>
      <c r="AR2151" s="17"/>
      <c r="AS2151" s="17"/>
    </row>
    <row r="2152" spans="41:45" x14ac:dyDescent="0.4">
      <c r="AO2152" s="17"/>
      <c r="AP2152" s="17"/>
      <c r="AQ2152" s="17"/>
      <c r="AR2152" s="17"/>
      <c r="AS2152" s="17"/>
    </row>
    <row r="2153" spans="41:45" x14ac:dyDescent="0.4">
      <c r="AO2153" s="17"/>
      <c r="AP2153" s="17"/>
      <c r="AQ2153" s="17"/>
      <c r="AR2153" s="17"/>
      <c r="AS2153" s="17"/>
    </row>
    <row r="2154" spans="41:45" x14ac:dyDescent="0.4">
      <c r="AO2154" s="17"/>
      <c r="AP2154" s="17"/>
      <c r="AQ2154" s="17"/>
      <c r="AR2154" s="17"/>
      <c r="AS2154" s="17"/>
    </row>
    <row r="2155" spans="41:45" x14ac:dyDescent="0.4">
      <c r="AO2155" s="17"/>
      <c r="AP2155" s="17"/>
      <c r="AQ2155" s="17"/>
      <c r="AR2155" s="17"/>
      <c r="AS2155" s="17"/>
    </row>
    <row r="2156" spans="41:45" x14ac:dyDescent="0.4">
      <c r="AO2156" s="17"/>
      <c r="AP2156" s="17"/>
      <c r="AQ2156" s="17"/>
      <c r="AR2156" s="17"/>
      <c r="AS2156" s="17"/>
    </row>
    <row r="2157" spans="41:45" x14ac:dyDescent="0.4">
      <c r="AO2157" s="17"/>
      <c r="AP2157" s="17"/>
      <c r="AQ2157" s="17"/>
      <c r="AR2157" s="17"/>
      <c r="AS2157" s="17"/>
    </row>
    <row r="2158" spans="41:45" x14ac:dyDescent="0.4">
      <c r="AO2158" s="17"/>
      <c r="AP2158" s="17"/>
      <c r="AQ2158" s="17"/>
      <c r="AR2158" s="17"/>
      <c r="AS2158" s="17"/>
    </row>
    <row r="2159" spans="41:45" x14ac:dyDescent="0.4">
      <c r="AO2159" s="17"/>
      <c r="AP2159" s="17"/>
      <c r="AQ2159" s="17"/>
      <c r="AR2159" s="17"/>
      <c r="AS2159" s="17"/>
    </row>
    <row r="2160" spans="41:45" x14ac:dyDescent="0.4">
      <c r="AO2160" s="17"/>
      <c r="AP2160" s="17"/>
      <c r="AQ2160" s="17"/>
      <c r="AR2160" s="17"/>
      <c r="AS2160" s="17"/>
    </row>
    <row r="2161" spans="41:45" x14ac:dyDescent="0.4">
      <c r="AO2161" s="17"/>
      <c r="AP2161" s="17"/>
      <c r="AQ2161" s="17"/>
      <c r="AR2161" s="17"/>
      <c r="AS2161" s="17"/>
    </row>
    <row r="2162" spans="41:45" x14ac:dyDescent="0.4">
      <c r="AO2162" s="17"/>
      <c r="AP2162" s="17"/>
      <c r="AQ2162" s="17"/>
      <c r="AR2162" s="17"/>
      <c r="AS2162" s="17"/>
    </row>
    <row r="2163" spans="41:45" x14ac:dyDescent="0.4">
      <c r="AO2163" s="17"/>
      <c r="AP2163" s="17"/>
      <c r="AQ2163" s="17"/>
      <c r="AR2163" s="17"/>
      <c r="AS2163" s="17"/>
    </row>
    <row r="2164" spans="41:45" x14ac:dyDescent="0.4">
      <c r="AO2164" s="17"/>
      <c r="AP2164" s="17"/>
      <c r="AQ2164" s="17"/>
      <c r="AR2164" s="17"/>
      <c r="AS2164" s="17"/>
    </row>
    <row r="2165" spans="41:45" x14ac:dyDescent="0.4">
      <c r="AO2165" s="17"/>
      <c r="AP2165" s="17"/>
      <c r="AQ2165" s="17"/>
      <c r="AR2165" s="17"/>
      <c r="AS2165" s="17"/>
    </row>
    <row r="2166" spans="41:45" x14ac:dyDescent="0.4">
      <c r="AO2166" s="17"/>
      <c r="AP2166" s="17"/>
      <c r="AQ2166" s="17"/>
      <c r="AR2166" s="17"/>
      <c r="AS2166" s="17"/>
    </row>
    <row r="2167" spans="41:45" x14ac:dyDescent="0.4">
      <c r="AO2167" s="17"/>
      <c r="AP2167" s="17"/>
      <c r="AQ2167" s="17"/>
      <c r="AR2167" s="17"/>
      <c r="AS2167" s="17"/>
    </row>
    <row r="2168" spans="41:45" x14ac:dyDescent="0.4">
      <c r="AO2168" s="17"/>
      <c r="AP2168" s="17"/>
      <c r="AQ2168" s="17"/>
      <c r="AR2168" s="17"/>
      <c r="AS2168" s="17"/>
    </row>
    <row r="2169" spans="41:45" x14ac:dyDescent="0.4">
      <c r="AO2169" s="17"/>
      <c r="AP2169" s="17"/>
      <c r="AQ2169" s="17"/>
      <c r="AR2169" s="17"/>
      <c r="AS2169" s="17"/>
    </row>
    <row r="2170" spans="41:45" x14ac:dyDescent="0.4">
      <c r="AO2170" s="17"/>
      <c r="AP2170" s="17"/>
      <c r="AQ2170" s="17"/>
      <c r="AR2170" s="17"/>
      <c r="AS2170" s="17"/>
    </row>
    <row r="2171" spans="41:45" x14ac:dyDescent="0.4">
      <c r="AO2171" s="17"/>
      <c r="AP2171" s="17"/>
      <c r="AQ2171" s="17"/>
      <c r="AR2171" s="17"/>
      <c r="AS2171" s="17"/>
    </row>
    <row r="2172" spans="41:45" x14ac:dyDescent="0.4">
      <c r="AO2172" s="17"/>
      <c r="AP2172" s="17"/>
      <c r="AQ2172" s="17"/>
      <c r="AR2172" s="17"/>
      <c r="AS2172" s="17"/>
    </row>
    <row r="2173" spans="41:45" x14ac:dyDescent="0.4">
      <c r="AO2173" s="17"/>
      <c r="AP2173" s="17"/>
      <c r="AQ2173" s="17"/>
      <c r="AR2173" s="17"/>
      <c r="AS2173" s="17"/>
    </row>
    <row r="2174" spans="41:45" x14ac:dyDescent="0.4">
      <c r="AO2174" s="17"/>
      <c r="AP2174" s="17"/>
      <c r="AQ2174" s="17"/>
      <c r="AR2174" s="17"/>
      <c r="AS2174" s="17"/>
    </row>
    <row r="2175" spans="41:45" x14ac:dyDescent="0.4">
      <c r="AO2175" s="17"/>
      <c r="AP2175" s="17"/>
      <c r="AQ2175" s="17"/>
      <c r="AR2175" s="17"/>
      <c r="AS2175" s="17"/>
    </row>
    <row r="2176" spans="41:45" x14ac:dyDescent="0.4">
      <c r="AO2176" s="17"/>
      <c r="AP2176" s="17"/>
      <c r="AQ2176" s="17"/>
      <c r="AR2176" s="17"/>
      <c r="AS2176" s="17"/>
    </row>
    <row r="2177" spans="41:45" x14ac:dyDescent="0.4">
      <c r="AO2177" s="17"/>
      <c r="AP2177" s="17"/>
      <c r="AQ2177" s="17"/>
      <c r="AR2177" s="17"/>
      <c r="AS2177" s="17"/>
    </row>
    <row r="2178" spans="41:45" x14ac:dyDescent="0.4">
      <c r="AO2178" s="17"/>
      <c r="AP2178" s="17"/>
      <c r="AQ2178" s="17"/>
      <c r="AR2178" s="17"/>
      <c r="AS2178" s="17"/>
    </row>
    <row r="2179" spans="41:45" x14ac:dyDescent="0.4">
      <c r="AO2179" s="17"/>
      <c r="AP2179" s="17"/>
      <c r="AQ2179" s="17"/>
      <c r="AR2179" s="17"/>
      <c r="AS2179" s="17"/>
    </row>
    <row r="2180" spans="41:45" x14ac:dyDescent="0.4">
      <c r="AO2180" s="17"/>
      <c r="AP2180" s="17"/>
      <c r="AQ2180" s="17"/>
      <c r="AR2180" s="17"/>
      <c r="AS2180" s="17"/>
    </row>
    <row r="2181" spans="41:45" x14ac:dyDescent="0.4">
      <c r="AO2181" s="17"/>
      <c r="AP2181" s="17"/>
      <c r="AQ2181" s="17"/>
      <c r="AR2181" s="17"/>
      <c r="AS2181" s="17"/>
    </row>
    <row r="2182" spans="41:45" x14ac:dyDescent="0.4">
      <c r="AO2182" s="17"/>
      <c r="AP2182" s="17"/>
      <c r="AQ2182" s="17"/>
      <c r="AR2182" s="17"/>
      <c r="AS2182" s="17"/>
    </row>
    <row r="2183" spans="41:45" x14ac:dyDescent="0.4">
      <c r="AO2183" s="17"/>
      <c r="AP2183" s="17"/>
      <c r="AQ2183" s="17"/>
      <c r="AR2183" s="17"/>
      <c r="AS2183" s="17"/>
    </row>
    <row r="2184" spans="41:45" x14ac:dyDescent="0.4">
      <c r="AO2184" s="17"/>
      <c r="AP2184" s="17"/>
      <c r="AQ2184" s="17"/>
      <c r="AR2184" s="17"/>
      <c r="AS2184" s="17"/>
    </row>
    <row r="2185" spans="41:45" x14ac:dyDescent="0.4">
      <c r="AO2185" s="17"/>
      <c r="AP2185" s="17"/>
      <c r="AQ2185" s="17"/>
      <c r="AR2185" s="17"/>
      <c r="AS2185" s="17"/>
    </row>
    <row r="2186" spans="41:45" x14ac:dyDescent="0.4">
      <c r="AO2186" s="17"/>
      <c r="AP2186" s="17"/>
      <c r="AQ2186" s="17"/>
      <c r="AR2186" s="17"/>
      <c r="AS2186" s="17"/>
    </row>
    <row r="2187" spans="41:45" x14ac:dyDescent="0.4">
      <c r="AO2187" s="17"/>
      <c r="AP2187" s="17"/>
      <c r="AQ2187" s="17"/>
      <c r="AR2187" s="17"/>
      <c r="AS2187" s="17"/>
    </row>
    <row r="2188" spans="41:45" x14ac:dyDescent="0.4">
      <c r="AO2188" s="17"/>
      <c r="AP2188" s="17"/>
      <c r="AQ2188" s="17"/>
      <c r="AR2188" s="17"/>
      <c r="AS2188" s="17"/>
    </row>
    <row r="2189" spans="41:45" x14ac:dyDescent="0.4">
      <c r="AO2189" s="17"/>
      <c r="AP2189" s="17"/>
      <c r="AQ2189" s="17"/>
      <c r="AR2189" s="17"/>
      <c r="AS2189" s="17"/>
    </row>
    <row r="2190" spans="41:45" x14ac:dyDescent="0.4">
      <c r="AO2190" s="17"/>
      <c r="AP2190" s="17"/>
      <c r="AQ2190" s="17"/>
      <c r="AR2190" s="17"/>
      <c r="AS2190" s="17"/>
    </row>
    <row r="2191" spans="41:45" x14ac:dyDescent="0.4">
      <c r="AO2191" s="17"/>
      <c r="AP2191" s="17"/>
      <c r="AQ2191" s="17"/>
      <c r="AR2191" s="17"/>
      <c r="AS2191" s="17"/>
    </row>
    <row r="2192" spans="41:45" x14ac:dyDescent="0.4">
      <c r="AO2192" s="17"/>
      <c r="AP2192" s="17"/>
      <c r="AQ2192" s="17"/>
      <c r="AR2192" s="17"/>
      <c r="AS2192" s="17"/>
    </row>
    <row r="2193" spans="41:45" x14ac:dyDescent="0.4">
      <c r="AO2193" s="17"/>
      <c r="AP2193" s="17"/>
      <c r="AQ2193" s="17"/>
      <c r="AR2193" s="17"/>
      <c r="AS2193" s="17"/>
    </row>
    <row r="2194" spans="41:45" x14ac:dyDescent="0.4">
      <c r="AO2194" s="17"/>
      <c r="AP2194" s="17"/>
      <c r="AQ2194" s="17"/>
      <c r="AR2194" s="17"/>
      <c r="AS2194" s="17"/>
    </row>
    <row r="2195" spans="41:45" x14ac:dyDescent="0.4">
      <c r="AO2195" s="17"/>
      <c r="AP2195" s="17"/>
      <c r="AQ2195" s="17"/>
      <c r="AR2195" s="17"/>
      <c r="AS2195" s="17"/>
    </row>
    <row r="2196" spans="41:45" x14ac:dyDescent="0.4">
      <c r="AO2196" s="17"/>
      <c r="AP2196" s="17"/>
      <c r="AQ2196" s="17"/>
      <c r="AR2196" s="17"/>
      <c r="AS2196" s="17"/>
    </row>
    <row r="2197" spans="41:45" x14ac:dyDescent="0.4">
      <c r="AO2197" s="17"/>
      <c r="AP2197" s="17"/>
      <c r="AQ2197" s="17"/>
      <c r="AR2197" s="17"/>
      <c r="AS2197" s="17"/>
    </row>
    <row r="2198" spans="41:45" x14ac:dyDescent="0.4">
      <c r="AO2198" s="17"/>
      <c r="AP2198" s="17"/>
      <c r="AQ2198" s="17"/>
      <c r="AR2198" s="17"/>
      <c r="AS2198" s="17"/>
    </row>
    <row r="2199" spans="41:45" x14ac:dyDescent="0.4">
      <c r="AO2199" s="17"/>
      <c r="AP2199" s="17"/>
      <c r="AQ2199" s="17"/>
      <c r="AR2199" s="17"/>
      <c r="AS2199" s="17"/>
    </row>
    <row r="2200" spans="41:45" x14ac:dyDescent="0.4">
      <c r="AO2200" s="17"/>
      <c r="AP2200" s="17"/>
      <c r="AQ2200" s="17"/>
      <c r="AR2200" s="17"/>
      <c r="AS2200" s="17"/>
    </row>
    <row r="2201" spans="41:45" x14ac:dyDescent="0.4">
      <c r="AO2201" s="17"/>
      <c r="AP2201" s="17"/>
      <c r="AQ2201" s="17"/>
      <c r="AR2201" s="17"/>
      <c r="AS2201" s="17"/>
    </row>
    <row r="2202" spans="41:45" x14ac:dyDescent="0.4">
      <c r="AO2202" s="17"/>
      <c r="AP2202" s="17"/>
      <c r="AQ2202" s="17"/>
      <c r="AR2202" s="17"/>
      <c r="AS2202" s="17"/>
    </row>
    <row r="2203" spans="41:45" x14ac:dyDescent="0.4">
      <c r="AO2203" s="17"/>
      <c r="AP2203" s="17"/>
      <c r="AQ2203" s="17"/>
      <c r="AR2203" s="17"/>
      <c r="AS2203" s="17"/>
    </row>
    <row r="2204" spans="41:45" x14ac:dyDescent="0.4">
      <c r="AO2204" s="17"/>
      <c r="AP2204" s="17"/>
      <c r="AQ2204" s="17"/>
      <c r="AR2204" s="17"/>
      <c r="AS2204" s="17"/>
    </row>
    <row r="2205" spans="41:45" x14ac:dyDescent="0.4">
      <c r="AO2205" s="17"/>
      <c r="AP2205" s="17"/>
      <c r="AQ2205" s="17"/>
      <c r="AR2205" s="17"/>
      <c r="AS2205" s="17"/>
    </row>
    <row r="2206" spans="41:45" x14ac:dyDescent="0.4">
      <c r="AO2206" s="17"/>
      <c r="AP2206" s="17"/>
      <c r="AQ2206" s="17"/>
      <c r="AR2206" s="17"/>
      <c r="AS2206" s="17"/>
    </row>
    <row r="2207" spans="41:45" x14ac:dyDescent="0.4">
      <c r="AO2207" s="17"/>
      <c r="AP2207" s="17"/>
      <c r="AQ2207" s="17"/>
      <c r="AR2207" s="17"/>
      <c r="AS2207" s="17"/>
    </row>
    <row r="2208" spans="41:45" x14ac:dyDescent="0.4">
      <c r="AO2208" s="17"/>
      <c r="AP2208" s="17"/>
      <c r="AQ2208" s="17"/>
      <c r="AR2208" s="17"/>
      <c r="AS2208" s="17"/>
    </row>
    <row r="2209" spans="41:45" x14ac:dyDescent="0.4">
      <c r="AO2209" s="17"/>
      <c r="AP2209" s="17"/>
      <c r="AQ2209" s="17"/>
      <c r="AR2209" s="17"/>
      <c r="AS2209" s="17"/>
    </row>
    <row r="2210" spans="41:45" x14ac:dyDescent="0.4">
      <c r="AO2210" s="17"/>
      <c r="AP2210" s="17"/>
      <c r="AQ2210" s="17"/>
      <c r="AR2210" s="17"/>
      <c r="AS2210" s="17"/>
    </row>
    <row r="2211" spans="41:45" x14ac:dyDescent="0.4">
      <c r="AO2211" s="17"/>
      <c r="AP2211" s="17"/>
      <c r="AQ2211" s="17"/>
      <c r="AR2211" s="17"/>
      <c r="AS2211" s="17"/>
    </row>
    <row r="2212" spans="41:45" x14ac:dyDescent="0.4">
      <c r="AO2212" s="17"/>
      <c r="AP2212" s="17"/>
      <c r="AQ2212" s="17"/>
      <c r="AR2212" s="17"/>
      <c r="AS2212" s="17"/>
    </row>
    <row r="2213" spans="41:45" x14ac:dyDescent="0.4">
      <c r="AO2213" s="17"/>
      <c r="AP2213" s="17"/>
      <c r="AQ2213" s="17"/>
      <c r="AR2213" s="17"/>
      <c r="AS2213" s="17"/>
    </row>
    <row r="2214" spans="41:45" x14ac:dyDescent="0.4">
      <c r="AO2214" s="17"/>
      <c r="AP2214" s="17"/>
      <c r="AQ2214" s="17"/>
      <c r="AR2214" s="17"/>
      <c r="AS2214" s="17"/>
    </row>
    <row r="2215" spans="41:45" x14ac:dyDescent="0.4">
      <c r="AO2215" s="17"/>
      <c r="AP2215" s="17"/>
      <c r="AQ2215" s="17"/>
      <c r="AR2215" s="17"/>
      <c r="AS2215" s="17"/>
    </row>
    <row r="2216" spans="41:45" x14ac:dyDescent="0.4">
      <c r="AO2216" s="17"/>
      <c r="AP2216" s="17"/>
      <c r="AQ2216" s="17"/>
      <c r="AR2216" s="17"/>
      <c r="AS2216" s="17"/>
    </row>
    <row r="2217" spans="41:45" x14ac:dyDescent="0.4">
      <c r="AO2217" s="17"/>
      <c r="AP2217" s="17"/>
      <c r="AQ2217" s="17"/>
      <c r="AR2217" s="17"/>
      <c r="AS2217" s="17"/>
    </row>
    <row r="2218" spans="41:45" x14ac:dyDescent="0.4">
      <c r="AO2218" s="17"/>
      <c r="AP2218" s="17"/>
      <c r="AQ2218" s="17"/>
      <c r="AR2218" s="17"/>
      <c r="AS2218" s="17"/>
    </row>
    <row r="2219" spans="41:45" x14ac:dyDescent="0.4">
      <c r="AO2219" s="17"/>
      <c r="AP2219" s="17"/>
      <c r="AQ2219" s="17"/>
      <c r="AR2219" s="17"/>
      <c r="AS2219" s="17"/>
    </row>
    <row r="2220" spans="41:45" x14ac:dyDescent="0.4">
      <c r="AO2220" s="17"/>
      <c r="AP2220" s="17"/>
      <c r="AQ2220" s="17"/>
      <c r="AR2220" s="17"/>
      <c r="AS2220" s="17"/>
    </row>
    <row r="2221" spans="41:45" x14ac:dyDescent="0.4">
      <c r="AO2221" s="17"/>
      <c r="AP2221" s="17"/>
      <c r="AQ2221" s="17"/>
      <c r="AR2221" s="17"/>
      <c r="AS2221" s="17"/>
    </row>
    <row r="2222" spans="41:45" x14ac:dyDescent="0.4">
      <c r="AO2222" s="17"/>
      <c r="AP2222" s="17"/>
      <c r="AQ2222" s="17"/>
      <c r="AR2222" s="17"/>
      <c r="AS2222" s="17"/>
    </row>
    <row r="2223" spans="41:45" x14ac:dyDescent="0.4">
      <c r="AO2223" s="17"/>
      <c r="AP2223" s="17"/>
      <c r="AQ2223" s="17"/>
      <c r="AR2223" s="17"/>
      <c r="AS2223" s="17"/>
    </row>
    <row r="2224" spans="41:45" x14ac:dyDescent="0.4">
      <c r="AO2224" s="17"/>
      <c r="AP2224" s="17"/>
      <c r="AQ2224" s="17"/>
      <c r="AR2224" s="17"/>
      <c r="AS2224" s="17"/>
    </row>
    <row r="2225" spans="41:45" x14ac:dyDescent="0.4">
      <c r="AO2225" s="17"/>
      <c r="AP2225" s="17"/>
      <c r="AQ2225" s="17"/>
      <c r="AR2225" s="17"/>
      <c r="AS2225" s="17"/>
    </row>
    <row r="2226" spans="41:45" x14ac:dyDescent="0.4">
      <c r="AO2226" s="17"/>
      <c r="AP2226" s="17"/>
      <c r="AQ2226" s="17"/>
      <c r="AR2226" s="17"/>
      <c r="AS2226" s="17"/>
    </row>
    <row r="2227" spans="41:45" x14ac:dyDescent="0.4">
      <c r="AO2227" s="17"/>
      <c r="AP2227" s="17"/>
      <c r="AQ2227" s="17"/>
      <c r="AR2227" s="17"/>
      <c r="AS2227" s="17"/>
    </row>
    <row r="2228" spans="41:45" x14ac:dyDescent="0.4">
      <c r="AO2228" s="17"/>
      <c r="AP2228" s="17"/>
      <c r="AQ2228" s="17"/>
      <c r="AR2228" s="17"/>
      <c r="AS2228" s="17"/>
    </row>
    <row r="2229" spans="41:45" x14ac:dyDescent="0.4">
      <c r="AO2229" s="17"/>
      <c r="AP2229" s="17"/>
      <c r="AQ2229" s="17"/>
      <c r="AR2229" s="17"/>
      <c r="AS2229" s="17"/>
    </row>
    <row r="2230" spans="41:45" x14ac:dyDescent="0.4">
      <c r="AO2230" s="17"/>
      <c r="AP2230" s="17"/>
      <c r="AQ2230" s="17"/>
      <c r="AR2230" s="17"/>
      <c r="AS2230" s="17"/>
    </row>
    <row r="2231" spans="41:45" x14ac:dyDescent="0.4">
      <c r="AO2231" s="17"/>
      <c r="AP2231" s="17"/>
      <c r="AQ2231" s="17"/>
      <c r="AR2231" s="17"/>
      <c r="AS2231" s="17"/>
    </row>
    <row r="2232" spans="41:45" x14ac:dyDescent="0.4">
      <c r="AO2232" s="17"/>
      <c r="AP2232" s="17"/>
      <c r="AQ2232" s="17"/>
      <c r="AR2232" s="17"/>
      <c r="AS2232" s="17"/>
    </row>
    <row r="2233" spans="41:45" x14ac:dyDescent="0.4">
      <c r="AO2233" s="17"/>
      <c r="AP2233" s="17"/>
      <c r="AQ2233" s="17"/>
      <c r="AR2233" s="17"/>
      <c r="AS2233" s="17"/>
    </row>
    <row r="2234" spans="41:45" x14ac:dyDescent="0.4">
      <c r="AO2234" s="17"/>
      <c r="AP2234" s="17"/>
      <c r="AQ2234" s="17"/>
      <c r="AR2234" s="17"/>
      <c r="AS2234" s="17"/>
    </row>
    <row r="2235" spans="41:45" x14ac:dyDescent="0.4">
      <c r="AO2235" s="17"/>
      <c r="AP2235" s="17"/>
      <c r="AQ2235" s="17"/>
      <c r="AR2235" s="17"/>
      <c r="AS2235" s="17"/>
    </row>
    <row r="2236" spans="41:45" x14ac:dyDescent="0.4">
      <c r="AO2236" s="17"/>
      <c r="AP2236" s="17"/>
      <c r="AQ2236" s="17"/>
      <c r="AR2236" s="17"/>
      <c r="AS2236" s="17"/>
    </row>
    <row r="2237" spans="41:45" x14ac:dyDescent="0.4">
      <c r="AO2237" s="17"/>
      <c r="AP2237" s="17"/>
      <c r="AQ2237" s="17"/>
      <c r="AR2237" s="17"/>
      <c r="AS2237" s="17"/>
    </row>
    <row r="2238" spans="41:45" x14ac:dyDescent="0.4">
      <c r="AO2238" s="17"/>
      <c r="AP2238" s="17"/>
      <c r="AQ2238" s="17"/>
      <c r="AR2238" s="17"/>
      <c r="AS2238" s="17"/>
    </row>
    <row r="2239" spans="41:45" x14ac:dyDescent="0.4">
      <c r="AO2239" s="17"/>
      <c r="AP2239" s="17"/>
      <c r="AQ2239" s="17"/>
      <c r="AR2239" s="17"/>
      <c r="AS2239" s="17"/>
    </row>
    <row r="2240" spans="41:45" x14ac:dyDescent="0.4">
      <c r="AO2240" s="17"/>
      <c r="AP2240" s="17"/>
      <c r="AQ2240" s="17"/>
      <c r="AR2240" s="17"/>
      <c r="AS2240" s="17"/>
    </row>
    <row r="2241" spans="41:45" x14ac:dyDescent="0.4">
      <c r="AO2241" s="17"/>
      <c r="AP2241" s="17"/>
      <c r="AQ2241" s="17"/>
      <c r="AR2241" s="17"/>
      <c r="AS2241" s="17"/>
    </row>
    <row r="2242" spans="41:45" x14ac:dyDescent="0.4">
      <c r="AO2242" s="17"/>
      <c r="AP2242" s="17"/>
      <c r="AQ2242" s="17"/>
      <c r="AR2242" s="17"/>
      <c r="AS2242" s="17"/>
    </row>
    <row r="2243" spans="41:45" x14ac:dyDescent="0.4">
      <c r="AO2243" s="17"/>
      <c r="AP2243" s="17"/>
      <c r="AQ2243" s="17"/>
      <c r="AR2243" s="17"/>
      <c r="AS2243" s="17"/>
    </row>
    <row r="2244" spans="41:45" x14ac:dyDescent="0.4">
      <c r="AO2244" s="17"/>
      <c r="AP2244" s="17"/>
      <c r="AQ2244" s="17"/>
      <c r="AR2244" s="17"/>
      <c r="AS2244" s="17"/>
    </row>
    <row r="2245" spans="41:45" x14ac:dyDescent="0.4">
      <c r="AO2245" s="17"/>
      <c r="AP2245" s="17"/>
      <c r="AQ2245" s="17"/>
      <c r="AR2245" s="17"/>
      <c r="AS2245" s="17"/>
    </row>
    <row r="2246" spans="41:45" x14ac:dyDescent="0.4">
      <c r="AO2246" s="17"/>
      <c r="AP2246" s="17"/>
      <c r="AQ2246" s="17"/>
      <c r="AR2246" s="17"/>
      <c r="AS2246" s="17"/>
    </row>
    <row r="2247" spans="41:45" x14ac:dyDescent="0.4">
      <c r="AO2247" s="17"/>
      <c r="AP2247" s="17"/>
      <c r="AQ2247" s="17"/>
      <c r="AR2247" s="17"/>
      <c r="AS2247" s="17"/>
    </row>
    <row r="2248" spans="41:45" x14ac:dyDescent="0.4">
      <c r="AO2248" s="17"/>
      <c r="AP2248" s="17"/>
      <c r="AQ2248" s="17"/>
      <c r="AR2248" s="17"/>
      <c r="AS2248" s="17"/>
    </row>
    <row r="2249" spans="41:45" x14ac:dyDescent="0.4">
      <c r="AO2249" s="17"/>
      <c r="AP2249" s="17"/>
      <c r="AQ2249" s="17"/>
      <c r="AR2249" s="17"/>
      <c r="AS2249" s="17"/>
    </row>
    <row r="2250" spans="41:45" x14ac:dyDescent="0.4">
      <c r="AO2250" s="17"/>
      <c r="AP2250" s="17"/>
      <c r="AQ2250" s="17"/>
      <c r="AR2250" s="17"/>
      <c r="AS2250" s="17"/>
    </row>
    <row r="2251" spans="41:45" x14ac:dyDescent="0.4">
      <c r="AO2251" s="17"/>
      <c r="AP2251" s="17"/>
      <c r="AQ2251" s="17"/>
      <c r="AR2251" s="17"/>
      <c r="AS2251" s="17"/>
    </row>
    <row r="2252" spans="41:45" x14ac:dyDescent="0.4">
      <c r="AO2252" s="17"/>
      <c r="AP2252" s="17"/>
      <c r="AQ2252" s="17"/>
      <c r="AR2252" s="17"/>
      <c r="AS2252" s="17"/>
    </row>
    <row r="2253" spans="41:45" x14ac:dyDescent="0.4">
      <c r="AO2253" s="17"/>
      <c r="AP2253" s="17"/>
      <c r="AQ2253" s="17"/>
      <c r="AR2253" s="17"/>
      <c r="AS2253" s="17"/>
    </row>
    <row r="2254" spans="41:45" x14ac:dyDescent="0.4">
      <c r="AO2254" s="17"/>
      <c r="AP2254" s="17"/>
      <c r="AQ2254" s="17"/>
      <c r="AR2254" s="17"/>
      <c r="AS2254" s="17"/>
    </row>
    <row r="2255" spans="41:45" x14ac:dyDescent="0.4">
      <c r="AO2255" s="17"/>
      <c r="AP2255" s="17"/>
      <c r="AQ2255" s="17"/>
      <c r="AR2255" s="17"/>
      <c r="AS2255" s="17"/>
    </row>
    <row r="2256" spans="41:45" x14ac:dyDescent="0.4">
      <c r="AO2256" s="17"/>
      <c r="AP2256" s="17"/>
      <c r="AQ2256" s="17"/>
      <c r="AR2256" s="17"/>
      <c r="AS2256" s="17"/>
    </row>
    <row r="2257" spans="41:45" x14ac:dyDescent="0.4">
      <c r="AO2257" s="17"/>
      <c r="AP2257" s="17"/>
      <c r="AQ2257" s="17"/>
      <c r="AR2257" s="17"/>
      <c r="AS2257" s="17"/>
    </row>
    <row r="2258" spans="41:45" x14ac:dyDescent="0.4">
      <c r="AO2258" s="17"/>
      <c r="AP2258" s="17"/>
      <c r="AQ2258" s="17"/>
      <c r="AR2258" s="17"/>
      <c r="AS2258" s="17"/>
    </row>
    <row r="2259" spans="41:45" x14ac:dyDescent="0.4">
      <c r="AO2259" s="17"/>
      <c r="AP2259" s="17"/>
      <c r="AQ2259" s="17"/>
      <c r="AR2259" s="17"/>
      <c r="AS2259" s="17"/>
    </row>
    <row r="2260" spans="41:45" x14ac:dyDescent="0.4">
      <c r="AO2260" s="17"/>
      <c r="AP2260" s="17"/>
      <c r="AQ2260" s="17"/>
      <c r="AR2260" s="17"/>
      <c r="AS2260" s="17"/>
    </row>
    <row r="2261" spans="41:45" x14ac:dyDescent="0.4">
      <c r="AO2261" s="17"/>
      <c r="AP2261" s="17"/>
      <c r="AQ2261" s="17"/>
      <c r="AR2261" s="17"/>
      <c r="AS2261" s="17"/>
    </row>
    <row r="2262" spans="41:45" x14ac:dyDescent="0.4">
      <c r="AO2262" s="17"/>
      <c r="AP2262" s="17"/>
      <c r="AQ2262" s="17"/>
      <c r="AR2262" s="17"/>
      <c r="AS2262" s="17"/>
    </row>
    <row r="2263" spans="41:45" x14ac:dyDescent="0.4">
      <c r="AO2263" s="17"/>
      <c r="AP2263" s="17"/>
      <c r="AQ2263" s="17"/>
      <c r="AR2263" s="17"/>
      <c r="AS2263" s="17"/>
    </row>
    <row r="2264" spans="41:45" x14ac:dyDescent="0.4">
      <c r="AO2264" s="17"/>
      <c r="AP2264" s="17"/>
      <c r="AQ2264" s="17"/>
      <c r="AR2264" s="17"/>
      <c r="AS2264" s="17"/>
    </row>
    <row r="2265" spans="41:45" x14ac:dyDescent="0.4">
      <c r="AO2265" s="17"/>
      <c r="AP2265" s="17"/>
      <c r="AQ2265" s="17"/>
      <c r="AR2265" s="17"/>
      <c r="AS2265" s="17"/>
    </row>
    <row r="2266" spans="41:45" x14ac:dyDescent="0.4">
      <c r="AO2266" s="17"/>
      <c r="AP2266" s="17"/>
      <c r="AQ2266" s="17"/>
      <c r="AR2266" s="17"/>
      <c r="AS2266" s="17"/>
    </row>
    <row r="2267" spans="41:45" x14ac:dyDescent="0.4">
      <c r="AO2267" s="17"/>
      <c r="AP2267" s="17"/>
      <c r="AQ2267" s="17"/>
      <c r="AR2267" s="17"/>
      <c r="AS2267" s="17"/>
    </row>
    <row r="2268" spans="41:45" x14ac:dyDescent="0.4">
      <c r="AO2268" s="17"/>
      <c r="AP2268" s="17"/>
      <c r="AQ2268" s="17"/>
      <c r="AR2268" s="17"/>
      <c r="AS2268" s="17"/>
    </row>
    <row r="2269" spans="41:45" x14ac:dyDescent="0.4">
      <c r="AO2269" s="17"/>
      <c r="AP2269" s="17"/>
      <c r="AQ2269" s="17"/>
      <c r="AR2269" s="17"/>
      <c r="AS2269" s="17"/>
    </row>
    <row r="2270" spans="41:45" x14ac:dyDescent="0.4">
      <c r="AO2270" s="17"/>
      <c r="AP2270" s="17"/>
      <c r="AQ2270" s="17"/>
      <c r="AR2270" s="17"/>
      <c r="AS2270" s="17"/>
    </row>
    <row r="2271" spans="41:45" x14ac:dyDescent="0.4">
      <c r="AO2271" s="17"/>
      <c r="AP2271" s="17"/>
      <c r="AQ2271" s="17"/>
      <c r="AR2271" s="17"/>
      <c r="AS2271" s="17"/>
    </row>
    <row r="2272" spans="41:45" x14ac:dyDescent="0.4">
      <c r="AO2272" s="17"/>
      <c r="AP2272" s="17"/>
      <c r="AQ2272" s="17"/>
      <c r="AR2272" s="17"/>
      <c r="AS2272" s="17"/>
    </row>
    <row r="2273" spans="41:45" x14ac:dyDescent="0.4">
      <c r="AO2273" s="17"/>
      <c r="AP2273" s="17"/>
      <c r="AQ2273" s="17"/>
      <c r="AR2273" s="17"/>
      <c r="AS2273" s="17"/>
    </row>
    <row r="2274" spans="41:45" x14ac:dyDescent="0.4">
      <c r="AO2274" s="17"/>
      <c r="AP2274" s="17"/>
      <c r="AQ2274" s="17"/>
      <c r="AR2274" s="17"/>
      <c r="AS2274" s="17"/>
    </row>
    <row r="2275" spans="41:45" x14ac:dyDescent="0.4">
      <c r="AO2275" s="17"/>
      <c r="AP2275" s="17"/>
      <c r="AQ2275" s="17"/>
      <c r="AR2275" s="17"/>
      <c r="AS2275" s="17"/>
    </row>
    <row r="2276" spans="41:45" x14ac:dyDescent="0.4">
      <c r="AO2276" s="17"/>
      <c r="AP2276" s="17"/>
      <c r="AQ2276" s="17"/>
      <c r="AR2276" s="17"/>
      <c r="AS2276" s="17"/>
    </row>
    <row r="2277" spans="41:45" x14ac:dyDescent="0.4">
      <c r="AO2277" s="17"/>
      <c r="AP2277" s="17"/>
      <c r="AQ2277" s="17"/>
      <c r="AR2277" s="17"/>
      <c r="AS2277" s="17"/>
    </row>
    <row r="2278" spans="41:45" x14ac:dyDescent="0.4">
      <c r="AO2278" s="17"/>
      <c r="AP2278" s="17"/>
      <c r="AQ2278" s="17"/>
      <c r="AR2278" s="17"/>
      <c r="AS2278" s="17"/>
    </row>
    <row r="2279" spans="41:45" x14ac:dyDescent="0.4">
      <c r="AO2279" s="17"/>
      <c r="AP2279" s="17"/>
      <c r="AQ2279" s="17"/>
      <c r="AR2279" s="17"/>
      <c r="AS2279" s="17"/>
    </row>
    <row r="2280" spans="41:45" x14ac:dyDescent="0.4">
      <c r="AO2280" s="17"/>
      <c r="AP2280" s="17"/>
      <c r="AQ2280" s="17"/>
      <c r="AR2280" s="17"/>
      <c r="AS2280" s="17"/>
    </row>
    <row r="2281" spans="41:45" x14ac:dyDescent="0.4">
      <c r="AO2281" s="17"/>
      <c r="AP2281" s="17"/>
      <c r="AQ2281" s="17"/>
      <c r="AR2281" s="17"/>
      <c r="AS2281" s="17"/>
    </row>
    <row r="2282" spans="41:45" x14ac:dyDescent="0.4">
      <c r="AO2282" s="17"/>
      <c r="AP2282" s="17"/>
      <c r="AQ2282" s="17"/>
      <c r="AR2282" s="17"/>
      <c r="AS2282" s="17"/>
    </row>
    <row r="2283" spans="41:45" x14ac:dyDescent="0.4">
      <c r="AO2283" s="17"/>
      <c r="AP2283" s="17"/>
      <c r="AQ2283" s="17"/>
      <c r="AR2283" s="17"/>
      <c r="AS2283" s="17"/>
    </row>
    <row r="2284" spans="41:45" x14ac:dyDescent="0.4">
      <c r="AO2284" s="17"/>
      <c r="AP2284" s="17"/>
      <c r="AQ2284" s="17"/>
      <c r="AR2284" s="17"/>
      <c r="AS2284" s="17"/>
    </row>
    <row r="2285" spans="41:45" x14ac:dyDescent="0.4">
      <c r="AO2285" s="17"/>
      <c r="AP2285" s="17"/>
      <c r="AQ2285" s="17"/>
      <c r="AR2285" s="17"/>
      <c r="AS2285" s="17"/>
    </row>
    <row r="2286" spans="41:45" x14ac:dyDescent="0.4">
      <c r="AO2286" s="17"/>
      <c r="AP2286" s="17"/>
      <c r="AQ2286" s="17"/>
      <c r="AR2286" s="17"/>
      <c r="AS2286" s="17"/>
    </row>
    <row r="2287" spans="41:45" x14ac:dyDescent="0.4">
      <c r="AO2287" s="17"/>
      <c r="AP2287" s="17"/>
      <c r="AQ2287" s="17"/>
      <c r="AR2287" s="17"/>
      <c r="AS2287" s="17"/>
    </row>
    <row r="2288" spans="41:45" x14ac:dyDescent="0.4">
      <c r="AO2288" s="17"/>
      <c r="AP2288" s="17"/>
      <c r="AQ2288" s="17"/>
      <c r="AR2288" s="17"/>
      <c r="AS2288" s="17"/>
    </row>
    <row r="2289" spans="41:45" x14ac:dyDescent="0.4">
      <c r="AO2289" s="17"/>
      <c r="AP2289" s="17"/>
      <c r="AQ2289" s="17"/>
      <c r="AR2289" s="17"/>
      <c r="AS2289" s="17"/>
    </row>
    <row r="2290" spans="41:45" x14ac:dyDescent="0.4">
      <c r="AO2290" s="17"/>
      <c r="AP2290" s="17"/>
      <c r="AQ2290" s="17"/>
      <c r="AR2290" s="17"/>
      <c r="AS2290" s="17"/>
    </row>
    <row r="2291" spans="41:45" x14ac:dyDescent="0.4">
      <c r="AO2291" s="17"/>
      <c r="AP2291" s="17"/>
      <c r="AQ2291" s="17"/>
      <c r="AR2291" s="17"/>
      <c r="AS2291" s="17"/>
    </row>
    <row r="2292" spans="41:45" x14ac:dyDescent="0.4">
      <c r="AO2292" s="17"/>
      <c r="AP2292" s="17"/>
      <c r="AQ2292" s="17"/>
      <c r="AR2292" s="17"/>
      <c r="AS2292" s="17"/>
    </row>
    <row r="2293" spans="41:45" x14ac:dyDescent="0.4">
      <c r="AO2293" s="17"/>
      <c r="AP2293" s="17"/>
      <c r="AQ2293" s="17"/>
      <c r="AR2293" s="17"/>
      <c r="AS2293" s="17"/>
    </row>
    <row r="2294" spans="41:45" x14ac:dyDescent="0.4">
      <c r="AO2294" s="17"/>
      <c r="AP2294" s="17"/>
      <c r="AQ2294" s="17"/>
      <c r="AR2294" s="17"/>
      <c r="AS2294" s="17"/>
    </row>
    <row r="2295" spans="41:45" x14ac:dyDescent="0.4">
      <c r="AO2295" s="17"/>
      <c r="AP2295" s="17"/>
      <c r="AQ2295" s="17"/>
      <c r="AR2295" s="17"/>
      <c r="AS2295" s="17"/>
    </row>
    <row r="2296" spans="41:45" x14ac:dyDescent="0.4">
      <c r="AO2296" s="17"/>
      <c r="AP2296" s="17"/>
      <c r="AQ2296" s="17"/>
      <c r="AR2296" s="17"/>
      <c r="AS2296" s="17"/>
    </row>
    <row r="2297" spans="41:45" x14ac:dyDescent="0.4">
      <c r="AO2297" s="17"/>
      <c r="AP2297" s="17"/>
      <c r="AQ2297" s="17"/>
      <c r="AR2297" s="17"/>
      <c r="AS2297" s="17"/>
    </row>
    <row r="2298" spans="41:45" x14ac:dyDescent="0.4">
      <c r="AO2298" s="17"/>
      <c r="AP2298" s="17"/>
      <c r="AQ2298" s="17"/>
      <c r="AR2298" s="17"/>
      <c r="AS2298" s="17"/>
    </row>
    <row r="2299" spans="41:45" x14ac:dyDescent="0.4">
      <c r="AO2299" s="17"/>
      <c r="AP2299" s="17"/>
      <c r="AQ2299" s="17"/>
      <c r="AR2299" s="17"/>
      <c r="AS2299" s="17"/>
    </row>
    <row r="2300" spans="41:45" x14ac:dyDescent="0.4">
      <c r="AO2300" s="17"/>
      <c r="AP2300" s="17"/>
      <c r="AQ2300" s="17"/>
      <c r="AR2300" s="17"/>
      <c r="AS2300" s="17"/>
    </row>
    <row r="2301" spans="41:45" x14ac:dyDescent="0.4">
      <c r="AO2301" s="17"/>
      <c r="AP2301" s="17"/>
      <c r="AQ2301" s="17"/>
      <c r="AR2301" s="17"/>
      <c r="AS2301" s="17"/>
    </row>
    <row r="2302" spans="41:45" x14ac:dyDescent="0.4">
      <c r="AO2302" s="17"/>
      <c r="AP2302" s="17"/>
      <c r="AQ2302" s="17"/>
      <c r="AR2302" s="17"/>
      <c r="AS2302" s="17"/>
    </row>
    <row r="2303" spans="41:45" x14ac:dyDescent="0.4">
      <c r="AO2303" s="17"/>
      <c r="AP2303" s="17"/>
      <c r="AQ2303" s="17"/>
      <c r="AR2303" s="17"/>
      <c r="AS2303" s="17"/>
    </row>
    <row r="2304" spans="41:45" x14ac:dyDescent="0.4">
      <c r="AO2304" s="17"/>
      <c r="AP2304" s="17"/>
      <c r="AQ2304" s="17"/>
      <c r="AR2304" s="17"/>
      <c r="AS2304" s="17"/>
    </row>
    <row r="2305" spans="41:45" x14ac:dyDescent="0.4">
      <c r="AO2305" s="17"/>
      <c r="AP2305" s="17"/>
      <c r="AQ2305" s="17"/>
      <c r="AR2305" s="17"/>
      <c r="AS2305" s="17"/>
    </row>
    <row r="2306" spans="41:45" x14ac:dyDescent="0.4">
      <c r="AO2306" s="17"/>
      <c r="AP2306" s="17"/>
      <c r="AQ2306" s="17"/>
      <c r="AR2306" s="17"/>
      <c r="AS2306" s="17"/>
    </row>
    <row r="2307" spans="41:45" x14ac:dyDescent="0.4">
      <c r="AO2307" s="17"/>
      <c r="AP2307" s="17"/>
      <c r="AQ2307" s="17"/>
      <c r="AR2307" s="17"/>
      <c r="AS2307" s="17"/>
    </row>
    <row r="2308" spans="41:45" x14ac:dyDescent="0.4">
      <c r="AO2308" s="17"/>
      <c r="AP2308" s="17"/>
      <c r="AQ2308" s="17"/>
      <c r="AR2308" s="17"/>
      <c r="AS2308" s="17"/>
    </row>
    <row r="2309" spans="41:45" x14ac:dyDescent="0.4">
      <c r="AO2309" s="17"/>
      <c r="AP2309" s="17"/>
      <c r="AQ2309" s="17"/>
      <c r="AR2309" s="17"/>
      <c r="AS2309" s="17"/>
    </row>
    <row r="2310" spans="41:45" x14ac:dyDescent="0.4">
      <c r="AO2310" s="17"/>
      <c r="AP2310" s="17"/>
      <c r="AQ2310" s="17"/>
      <c r="AR2310" s="17"/>
      <c r="AS2310" s="17"/>
    </row>
    <row r="2311" spans="41:45" x14ac:dyDescent="0.4">
      <c r="AO2311" s="17"/>
      <c r="AP2311" s="17"/>
      <c r="AQ2311" s="17"/>
      <c r="AR2311" s="17"/>
      <c r="AS2311" s="17"/>
    </row>
    <row r="2312" spans="41:45" x14ac:dyDescent="0.4">
      <c r="AO2312" s="17"/>
      <c r="AP2312" s="17"/>
      <c r="AQ2312" s="17"/>
      <c r="AR2312" s="17"/>
      <c r="AS2312" s="17"/>
    </row>
    <row r="2313" spans="41:45" x14ac:dyDescent="0.4">
      <c r="AO2313" s="17"/>
      <c r="AP2313" s="17"/>
      <c r="AQ2313" s="17"/>
      <c r="AR2313" s="17"/>
      <c r="AS2313" s="17"/>
    </row>
    <row r="2314" spans="41:45" x14ac:dyDescent="0.4">
      <c r="AO2314" s="17"/>
      <c r="AP2314" s="17"/>
      <c r="AQ2314" s="17"/>
      <c r="AR2314" s="17"/>
      <c r="AS2314" s="17"/>
    </row>
    <row r="2315" spans="41:45" x14ac:dyDescent="0.4">
      <c r="AO2315" s="17"/>
      <c r="AP2315" s="17"/>
      <c r="AQ2315" s="17"/>
      <c r="AR2315" s="17"/>
      <c r="AS2315" s="17"/>
    </row>
    <row r="2316" spans="41:45" x14ac:dyDescent="0.4">
      <c r="AO2316" s="17"/>
      <c r="AP2316" s="17"/>
      <c r="AQ2316" s="17"/>
      <c r="AR2316" s="17"/>
      <c r="AS2316" s="17"/>
    </row>
    <row r="2317" spans="41:45" x14ac:dyDescent="0.4">
      <c r="AO2317" s="17"/>
      <c r="AP2317" s="17"/>
      <c r="AQ2317" s="17"/>
      <c r="AR2317" s="17"/>
      <c r="AS2317" s="17"/>
    </row>
    <row r="2318" spans="41:45" x14ac:dyDescent="0.4">
      <c r="AO2318" s="17"/>
      <c r="AP2318" s="17"/>
      <c r="AQ2318" s="17"/>
      <c r="AR2318" s="17"/>
      <c r="AS2318" s="17"/>
    </row>
    <row r="2319" spans="41:45" x14ac:dyDescent="0.4">
      <c r="AO2319" s="17"/>
      <c r="AP2319" s="17"/>
      <c r="AQ2319" s="17"/>
      <c r="AR2319" s="17"/>
      <c r="AS2319" s="17"/>
    </row>
    <row r="2320" spans="41:45" x14ac:dyDescent="0.4">
      <c r="AO2320" s="17"/>
      <c r="AP2320" s="17"/>
      <c r="AQ2320" s="17"/>
      <c r="AR2320" s="17"/>
      <c r="AS2320" s="17"/>
    </row>
    <row r="2321" spans="41:45" x14ac:dyDescent="0.4">
      <c r="AO2321" s="17"/>
      <c r="AP2321" s="17"/>
      <c r="AQ2321" s="17"/>
      <c r="AR2321" s="17"/>
      <c r="AS2321" s="17"/>
    </row>
    <row r="2322" spans="41:45" x14ac:dyDescent="0.4">
      <c r="AO2322" s="17"/>
      <c r="AP2322" s="17"/>
      <c r="AQ2322" s="17"/>
      <c r="AR2322" s="17"/>
      <c r="AS2322" s="17"/>
    </row>
    <row r="2323" spans="41:45" x14ac:dyDescent="0.4">
      <c r="AO2323" s="17"/>
      <c r="AP2323" s="17"/>
      <c r="AQ2323" s="17"/>
      <c r="AR2323" s="17"/>
      <c r="AS2323" s="17"/>
    </row>
    <row r="2324" spans="41:45" x14ac:dyDescent="0.4">
      <c r="AO2324" s="17"/>
      <c r="AP2324" s="17"/>
      <c r="AQ2324" s="17"/>
      <c r="AR2324" s="17"/>
      <c r="AS2324" s="17"/>
    </row>
    <row r="2325" spans="41:45" x14ac:dyDescent="0.4">
      <c r="AO2325" s="17"/>
      <c r="AP2325" s="17"/>
      <c r="AQ2325" s="17"/>
      <c r="AR2325" s="17"/>
      <c r="AS2325" s="17"/>
    </row>
    <row r="2326" spans="41:45" x14ac:dyDescent="0.4">
      <c r="AO2326" s="17"/>
      <c r="AP2326" s="17"/>
      <c r="AQ2326" s="17"/>
      <c r="AR2326" s="17"/>
      <c r="AS2326" s="17"/>
    </row>
    <row r="2327" spans="41:45" x14ac:dyDescent="0.4">
      <c r="AO2327" s="17"/>
      <c r="AP2327" s="17"/>
      <c r="AQ2327" s="17"/>
      <c r="AR2327" s="17"/>
      <c r="AS2327" s="17"/>
    </row>
    <row r="2328" spans="41:45" x14ac:dyDescent="0.4">
      <c r="AO2328" s="17"/>
      <c r="AP2328" s="17"/>
      <c r="AQ2328" s="17"/>
      <c r="AR2328" s="17"/>
      <c r="AS2328" s="17"/>
    </row>
    <row r="2329" spans="41:45" x14ac:dyDescent="0.4">
      <c r="AO2329" s="17"/>
      <c r="AP2329" s="17"/>
      <c r="AQ2329" s="17"/>
      <c r="AR2329" s="17"/>
      <c r="AS2329" s="17"/>
    </row>
    <row r="2330" spans="41:45" x14ac:dyDescent="0.4">
      <c r="AO2330" s="17"/>
      <c r="AP2330" s="17"/>
      <c r="AQ2330" s="17"/>
      <c r="AR2330" s="17"/>
      <c r="AS2330" s="17"/>
    </row>
    <row r="2331" spans="41:45" x14ac:dyDescent="0.4">
      <c r="AO2331" s="17"/>
      <c r="AP2331" s="17"/>
      <c r="AQ2331" s="17"/>
      <c r="AR2331" s="17"/>
      <c r="AS2331" s="17"/>
    </row>
    <row r="2332" spans="41:45" x14ac:dyDescent="0.4">
      <c r="AO2332" s="17"/>
      <c r="AP2332" s="17"/>
      <c r="AQ2332" s="17"/>
      <c r="AR2332" s="17"/>
      <c r="AS2332" s="17"/>
    </row>
    <row r="2333" spans="41:45" x14ac:dyDescent="0.4">
      <c r="AO2333" s="17"/>
      <c r="AP2333" s="17"/>
      <c r="AQ2333" s="17"/>
      <c r="AR2333" s="17"/>
      <c r="AS2333" s="17"/>
    </row>
    <row r="2334" spans="41:45" x14ac:dyDescent="0.4">
      <c r="AO2334" s="17"/>
      <c r="AP2334" s="17"/>
      <c r="AQ2334" s="17"/>
      <c r="AR2334" s="17"/>
      <c r="AS2334" s="17"/>
    </row>
    <row r="2335" spans="41:45" x14ac:dyDescent="0.4">
      <c r="AO2335" s="17"/>
      <c r="AP2335" s="17"/>
      <c r="AQ2335" s="17"/>
      <c r="AR2335" s="17"/>
      <c r="AS2335" s="17"/>
    </row>
    <row r="2336" spans="41:45" x14ac:dyDescent="0.4">
      <c r="AO2336" s="17"/>
      <c r="AP2336" s="17"/>
      <c r="AQ2336" s="17"/>
      <c r="AR2336" s="17"/>
      <c r="AS2336" s="17"/>
    </row>
    <row r="2337" spans="41:45" x14ac:dyDescent="0.4">
      <c r="AO2337" s="17"/>
      <c r="AP2337" s="17"/>
      <c r="AQ2337" s="17"/>
      <c r="AR2337" s="17"/>
      <c r="AS2337" s="17"/>
    </row>
    <row r="2338" spans="41:45" x14ac:dyDescent="0.4">
      <c r="AO2338" s="17"/>
      <c r="AP2338" s="17"/>
      <c r="AQ2338" s="17"/>
      <c r="AR2338" s="17"/>
      <c r="AS2338" s="17"/>
    </row>
    <row r="2339" spans="41:45" x14ac:dyDescent="0.4">
      <c r="AO2339" s="17"/>
      <c r="AP2339" s="17"/>
      <c r="AQ2339" s="17"/>
      <c r="AR2339" s="17"/>
      <c r="AS2339" s="17"/>
    </row>
    <row r="2340" spans="41:45" x14ac:dyDescent="0.4">
      <c r="AO2340" s="17"/>
      <c r="AP2340" s="17"/>
      <c r="AQ2340" s="17"/>
      <c r="AR2340" s="17"/>
      <c r="AS2340" s="17"/>
    </row>
    <row r="2341" spans="41:45" x14ac:dyDescent="0.4">
      <c r="AO2341" s="17"/>
      <c r="AP2341" s="17"/>
      <c r="AQ2341" s="17"/>
      <c r="AR2341" s="17"/>
      <c r="AS2341" s="17"/>
    </row>
    <row r="2342" spans="41:45" x14ac:dyDescent="0.4">
      <c r="AO2342" s="17"/>
      <c r="AP2342" s="17"/>
      <c r="AQ2342" s="17"/>
      <c r="AR2342" s="17"/>
      <c r="AS2342" s="17"/>
    </row>
    <row r="2343" spans="41:45" x14ac:dyDescent="0.4">
      <c r="AO2343" s="17"/>
      <c r="AP2343" s="17"/>
      <c r="AQ2343" s="17"/>
      <c r="AR2343" s="17"/>
      <c r="AS2343" s="17"/>
    </row>
    <row r="2344" spans="41:45" x14ac:dyDescent="0.4">
      <c r="AO2344" s="17"/>
      <c r="AP2344" s="17"/>
      <c r="AQ2344" s="17"/>
      <c r="AR2344" s="17"/>
      <c r="AS2344" s="17"/>
    </row>
    <row r="2345" spans="41:45" x14ac:dyDescent="0.4">
      <c r="AO2345" s="17"/>
      <c r="AP2345" s="17"/>
      <c r="AQ2345" s="17"/>
      <c r="AR2345" s="17"/>
      <c r="AS2345" s="17"/>
    </row>
    <row r="2346" spans="41:45" x14ac:dyDescent="0.4">
      <c r="AO2346" s="17"/>
      <c r="AP2346" s="17"/>
      <c r="AQ2346" s="17"/>
      <c r="AR2346" s="17"/>
      <c r="AS2346" s="17"/>
    </row>
    <row r="2347" spans="41:45" x14ac:dyDescent="0.4">
      <c r="AO2347" s="17"/>
      <c r="AP2347" s="17"/>
      <c r="AQ2347" s="17"/>
      <c r="AR2347" s="17"/>
      <c r="AS2347" s="17"/>
    </row>
    <row r="2348" spans="41:45" x14ac:dyDescent="0.4">
      <c r="AO2348" s="17"/>
      <c r="AP2348" s="17"/>
      <c r="AQ2348" s="17"/>
      <c r="AR2348" s="17"/>
      <c r="AS2348" s="17"/>
    </row>
    <row r="2349" spans="41:45" x14ac:dyDescent="0.4">
      <c r="AO2349" s="17"/>
      <c r="AP2349" s="17"/>
      <c r="AQ2349" s="17"/>
      <c r="AR2349" s="17"/>
      <c r="AS2349" s="17"/>
    </row>
    <row r="2350" spans="41:45" x14ac:dyDescent="0.4">
      <c r="AO2350" s="17"/>
      <c r="AP2350" s="17"/>
      <c r="AQ2350" s="17"/>
      <c r="AR2350" s="17"/>
      <c r="AS2350" s="17"/>
    </row>
    <row r="2351" spans="41:45" x14ac:dyDescent="0.4">
      <c r="AO2351" s="17"/>
      <c r="AP2351" s="17"/>
      <c r="AQ2351" s="17"/>
      <c r="AR2351" s="17"/>
      <c r="AS2351" s="17"/>
    </row>
    <row r="2352" spans="41:45" x14ac:dyDescent="0.4">
      <c r="AO2352" s="17"/>
      <c r="AP2352" s="17"/>
      <c r="AQ2352" s="17"/>
      <c r="AR2352" s="17"/>
      <c r="AS2352" s="17"/>
    </row>
    <row r="2353" spans="41:45" x14ac:dyDescent="0.4">
      <c r="AO2353" s="17"/>
      <c r="AP2353" s="17"/>
      <c r="AQ2353" s="17"/>
      <c r="AR2353" s="17"/>
      <c r="AS2353" s="17"/>
    </row>
    <row r="2354" spans="41:45" x14ac:dyDescent="0.4">
      <c r="AO2354" s="17"/>
      <c r="AP2354" s="17"/>
      <c r="AQ2354" s="17"/>
      <c r="AR2354" s="17"/>
      <c r="AS2354" s="17"/>
    </row>
    <row r="2355" spans="41:45" x14ac:dyDescent="0.4">
      <c r="AO2355" s="17"/>
      <c r="AP2355" s="17"/>
      <c r="AQ2355" s="17"/>
      <c r="AR2355" s="17"/>
      <c r="AS2355" s="17"/>
    </row>
    <row r="2356" spans="41:45" x14ac:dyDescent="0.4">
      <c r="AO2356" s="17"/>
      <c r="AP2356" s="17"/>
      <c r="AQ2356" s="17"/>
      <c r="AR2356" s="17"/>
      <c r="AS2356" s="17"/>
    </row>
    <row r="2357" spans="41:45" x14ac:dyDescent="0.4">
      <c r="AO2357" s="17"/>
      <c r="AP2357" s="17"/>
      <c r="AQ2357" s="17"/>
      <c r="AR2357" s="17"/>
      <c r="AS2357" s="17"/>
    </row>
    <row r="2358" spans="41:45" x14ac:dyDescent="0.4">
      <c r="AO2358" s="17"/>
      <c r="AP2358" s="17"/>
      <c r="AQ2358" s="17"/>
      <c r="AR2358" s="17"/>
      <c r="AS2358" s="17"/>
    </row>
    <row r="2359" spans="41:45" x14ac:dyDescent="0.4">
      <c r="AO2359" s="17"/>
      <c r="AP2359" s="17"/>
      <c r="AQ2359" s="17"/>
      <c r="AR2359" s="17"/>
      <c r="AS2359" s="17"/>
    </row>
    <row r="2360" spans="41:45" x14ac:dyDescent="0.4">
      <c r="AO2360" s="17"/>
      <c r="AP2360" s="17"/>
      <c r="AQ2360" s="17"/>
      <c r="AR2360" s="17"/>
      <c r="AS2360" s="17"/>
    </row>
    <row r="2361" spans="41:45" x14ac:dyDescent="0.4">
      <c r="AO2361" s="17"/>
      <c r="AP2361" s="17"/>
      <c r="AQ2361" s="17"/>
      <c r="AR2361" s="17"/>
      <c r="AS2361" s="17"/>
    </row>
    <row r="2362" spans="41:45" x14ac:dyDescent="0.4">
      <c r="AO2362" s="17"/>
      <c r="AP2362" s="17"/>
      <c r="AQ2362" s="17"/>
      <c r="AR2362" s="17"/>
      <c r="AS2362" s="17"/>
    </row>
    <row r="2363" spans="41:45" x14ac:dyDescent="0.4">
      <c r="AO2363" s="17"/>
      <c r="AP2363" s="17"/>
      <c r="AQ2363" s="17"/>
      <c r="AR2363" s="17"/>
      <c r="AS2363" s="17"/>
    </row>
    <row r="2364" spans="41:45" x14ac:dyDescent="0.4">
      <c r="AO2364" s="17"/>
      <c r="AP2364" s="17"/>
      <c r="AQ2364" s="17"/>
      <c r="AR2364" s="17"/>
      <c r="AS2364" s="17"/>
    </row>
    <row r="2365" spans="41:45" x14ac:dyDescent="0.4">
      <c r="AO2365" s="17"/>
      <c r="AP2365" s="17"/>
      <c r="AQ2365" s="17"/>
      <c r="AR2365" s="17"/>
      <c r="AS2365" s="17"/>
    </row>
    <row r="2366" spans="41:45" x14ac:dyDescent="0.4">
      <c r="AO2366" s="17"/>
      <c r="AP2366" s="17"/>
      <c r="AQ2366" s="17"/>
      <c r="AR2366" s="17"/>
      <c r="AS2366" s="17"/>
    </row>
    <row r="2367" spans="41:45" x14ac:dyDescent="0.4">
      <c r="AO2367" s="17"/>
      <c r="AP2367" s="17"/>
      <c r="AQ2367" s="17"/>
      <c r="AR2367" s="17"/>
      <c r="AS2367" s="17"/>
    </row>
    <row r="2368" spans="41:45" x14ac:dyDescent="0.4">
      <c r="AO2368" s="17"/>
      <c r="AP2368" s="17"/>
      <c r="AQ2368" s="17"/>
      <c r="AR2368" s="17"/>
      <c r="AS2368" s="17"/>
    </row>
    <row r="2369" spans="41:45" x14ac:dyDescent="0.4">
      <c r="AO2369" s="17"/>
      <c r="AP2369" s="17"/>
      <c r="AQ2369" s="17"/>
      <c r="AR2369" s="17"/>
      <c r="AS2369" s="17"/>
    </row>
    <row r="2370" spans="41:45" x14ac:dyDescent="0.4">
      <c r="AO2370" s="17"/>
      <c r="AP2370" s="17"/>
      <c r="AQ2370" s="17"/>
      <c r="AR2370" s="17"/>
      <c r="AS2370" s="17"/>
    </row>
    <row r="2371" spans="41:45" x14ac:dyDescent="0.4">
      <c r="AO2371" s="17"/>
      <c r="AP2371" s="17"/>
      <c r="AQ2371" s="17"/>
      <c r="AR2371" s="17"/>
      <c r="AS2371" s="17"/>
    </row>
    <row r="2372" spans="41:45" x14ac:dyDescent="0.4">
      <c r="AO2372" s="17"/>
      <c r="AP2372" s="17"/>
      <c r="AQ2372" s="17"/>
      <c r="AR2372" s="17"/>
      <c r="AS2372" s="17"/>
    </row>
    <row r="2373" spans="41:45" x14ac:dyDescent="0.4">
      <c r="AO2373" s="17"/>
      <c r="AP2373" s="17"/>
      <c r="AQ2373" s="17"/>
      <c r="AR2373" s="17"/>
      <c r="AS2373" s="17"/>
    </row>
    <row r="2374" spans="41:45" x14ac:dyDescent="0.4">
      <c r="AO2374" s="17"/>
      <c r="AP2374" s="17"/>
      <c r="AQ2374" s="17"/>
      <c r="AR2374" s="17"/>
      <c r="AS2374" s="17"/>
    </row>
    <row r="2375" spans="41:45" x14ac:dyDescent="0.4">
      <c r="AO2375" s="17"/>
      <c r="AP2375" s="17"/>
      <c r="AQ2375" s="17"/>
      <c r="AR2375" s="17"/>
      <c r="AS2375" s="17"/>
    </row>
    <row r="2376" spans="41:45" x14ac:dyDescent="0.4">
      <c r="AO2376" s="17"/>
      <c r="AP2376" s="17"/>
      <c r="AQ2376" s="17"/>
      <c r="AR2376" s="17"/>
      <c r="AS2376" s="17"/>
    </row>
    <row r="2377" spans="41:45" x14ac:dyDescent="0.4">
      <c r="AO2377" s="17"/>
      <c r="AP2377" s="17"/>
      <c r="AQ2377" s="17"/>
      <c r="AR2377" s="17"/>
      <c r="AS2377" s="17"/>
    </row>
    <row r="2378" spans="41:45" x14ac:dyDescent="0.4">
      <c r="AO2378" s="17"/>
      <c r="AP2378" s="17"/>
      <c r="AQ2378" s="17"/>
      <c r="AR2378" s="17"/>
      <c r="AS2378" s="17"/>
    </row>
    <row r="2379" spans="41:45" x14ac:dyDescent="0.4">
      <c r="AO2379" s="17"/>
      <c r="AP2379" s="17"/>
      <c r="AQ2379" s="17"/>
      <c r="AR2379" s="17"/>
      <c r="AS2379" s="17"/>
    </row>
    <row r="2380" spans="41:45" x14ac:dyDescent="0.4">
      <c r="AO2380" s="17"/>
      <c r="AP2380" s="17"/>
      <c r="AQ2380" s="17"/>
      <c r="AR2380" s="17"/>
      <c r="AS2380" s="17"/>
    </row>
    <row r="2381" spans="41:45" x14ac:dyDescent="0.4">
      <c r="AO2381" s="17"/>
      <c r="AP2381" s="17"/>
      <c r="AQ2381" s="17"/>
      <c r="AR2381" s="17"/>
      <c r="AS2381" s="17"/>
    </row>
    <row r="2382" spans="41:45" x14ac:dyDescent="0.4">
      <c r="AO2382" s="17"/>
      <c r="AP2382" s="17"/>
      <c r="AQ2382" s="17"/>
      <c r="AR2382" s="17"/>
      <c r="AS2382" s="17"/>
    </row>
    <row r="2383" spans="41:45" x14ac:dyDescent="0.4">
      <c r="AO2383" s="17"/>
      <c r="AP2383" s="17"/>
      <c r="AQ2383" s="17"/>
      <c r="AR2383" s="17"/>
      <c r="AS2383" s="17"/>
    </row>
    <row r="2384" spans="41:45" x14ac:dyDescent="0.4">
      <c r="AO2384" s="17"/>
      <c r="AP2384" s="17"/>
      <c r="AQ2384" s="17"/>
      <c r="AR2384" s="17"/>
      <c r="AS2384" s="17"/>
    </row>
    <row r="2385" spans="41:45" x14ac:dyDescent="0.4">
      <c r="AO2385" s="17"/>
      <c r="AP2385" s="17"/>
      <c r="AQ2385" s="17"/>
      <c r="AR2385" s="17"/>
      <c r="AS2385" s="17"/>
    </row>
    <row r="2386" spans="41:45" x14ac:dyDescent="0.4">
      <c r="AO2386" s="17"/>
      <c r="AP2386" s="17"/>
      <c r="AQ2386" s="17"/>
      <c r="AR2386" s="17"/>
      <c r="AS2386" s="17"/>
    </row>
    <row r="2387" spans="41:45" x14ac:dyDescent="0.4">
      <c r="AO2387" s="17"/>
      <c r="AP2387" s="17"/>
      <c r="AQ2387" s="17"/>
      <c r="AR2387" s="17"/>
      <c r="AS2387" s="17"/>
    </row>
    <row r="2388" spans="41:45" x14ac:dyDescent="0.4">
      <c r="AO2388" s="17"/>
      <c r="AP2388" s="17"/>
      <c r="AQ2388" s="17"/>
      <c r="AR2388" s="17"/>
      <c r="AS2388" s="17"/>
    </row>
    <row r="2389" spans="41:45" x14ac:dyDescent="0.4">
      <c r="AO2389" s="17"/>
      <c r="AP2389" s="17"/>
      <c r="AQ2389" s="17"/>
      <c r="AR2389" s="17"/>
      <c r="AS2389" s="17"/>
    </row>
    <row r="2390" spans="41:45" x14ac:dyDescent="0.4">
      <c r="AO2390" s="17"/>
      <c r="AP2390" s="17"/>
      <c r="AQ2390" s="17"/>
      <c r="AR2390" s="17"/>
      <c r="AS2390" s="17"/>
    </row>
    <row r="2391" spans="41:45" x14ac:dyDescent="0.4">
      <c r="AO2391" s="17"/>
      <c r="AP2391" s="17"/>
      <c r="AQ2391" s="17"/>
      <c r="AR2391" s="17"/>
      <c r="AS2391" s="17"/>
    </row>
    <row r="2392" spans="41:45" x14ac:dyDescent="0.4">
      <c r="AO2392" s="17"/>
      <c r="AP2392" s="17"/>
      <c r="AQ2392" s="17"/>
      <c r="AR2392" s="17"/>
      <c r="AS2392" s="17"/>
    </row>
    <row r="2393" spans="41:45" x14ac:dyDescent="0.4">
      <c r="AO2393" s="17"/>
      <c r="AP2393" s="17"/>
      <c r="AQ2393" s="17"/>
      <c r="AR2393" s="17"/>
      <c r="AS2393" s="17"/>
    </row>
    <row r="2394" spans="41:45" x14ac:dyDescent="0.4">
      <c r="AO2394" s="17"/>
      <c r="AP2394" s="17"/>
      <c r="AQ2394" s="17"/>
      <c r="AR2394" s="17"/>
      <c r="AS2394" s="17"/>
    </row>
    <row r="2395" spans="41:45" x14ac:dyDescent="0.4">
      <c r="AO2395" s="17"/>
      <c r="AP2395" s="17"/>
      <c r="AQ2395" s="17"/>
      <c r="AR2395" s="17"/>
      <c r="AS2395" s="17"/>
    </row>
    <row r="2396" spans="41:45" x14ac:dyDescent="0.4">
      <c r="AO2396" s="17"/>
      <c r="AP2396" s="17"/>
      <c r="AQ2396" s="17"/>
      <c r="AR2396" s="17"/>
      <c r="AS2396" s="17"/>
    </row>
    <row r="2397" spans="41:45" x14ac:dyDescent="0.4">
      <c r="AO2397" s="17"/>
      <c r="AP2397" s="17"/>
      <c r="AQ2397" s="17"/>
      <c r="AR2397" s="17"/>
      <c r="AS2397" s="17"/>
    </row>
    <row r="2398" spans="41:45" x14ac:dyDescent="0.4">
      <c r="AO2398" s="17"/>
      <c r="AP2398" s="17"/>
      <c r="AQ2398" s="17"/>
      <c r="AR2398" s="17"/>
      <c r="AS2398" s="17"/>
    </row>
    <row r="2399" spans="41:45" x14ac:dyDescent="0.4">
      <c r="AO2399" s="17"/>
      <c r="AP2399" s="17"/>
      <c r="AQ2399" s="17"/>
      <c r="AR2399" s="17"/>
      <c r="AS2399" s="17"/>
    </row>
    <row r="2400" spans="41:45" x14ac:dyDescent="0.4">
      <c r="AO2400" s="17"/>
      <c r="AP2400" s="17"/>
      <c r="AQ2400" s="17"/>
      <c r="AR2400" s="17"/>
      <c r="AS2400" s="17"/>
    </row>
    <row r="2401" spans="41:45" x14ac:dyDescent="0.4">
      <c r="AO2401" s="17"/>
      <c r="AP2401" s="17"/>
      <c r="AQ2401" s="17"/>
      <c r="AR2401" s="17"/>
      <c r="AS2401" s="17"/>
    </row>
    <row r="2402" spans="41:45" x14ac:dyDescent="0.4">
      <c r="AO2402" s="17"/>
      <c r="AP2402" s="17"/>
      <c r="AQ2402" s="17"/>
      <c r="AR2402" s="17"/>
      <c r="AS2402" s="17"/>
    </row>
    <row r="2403" spans="41:45" x14ac:dyDescent="0.4">
      <c r="AO2403" s="17"/>
      <c r="AP2403" s="17"/>
      <c r="AQ2403" s="17"/>
      <c r="AR2403" s="17"/>
      <c r="AS2403" s="17"/>
    </row>
    <row r="2404" spans="41:45" x14ac:dyDescent="0.4">
      <c r="AO2404" s="17"/>
      <c r="AP2404" s="17"/>
      <c r="AQ2404" s="17"/>
      <c r="AR2404" s="17"/>
      <c r="AS2404" s="17"/>
    </row>
    <row r="2405" spans="41:45" x14ac:dyDescent="0.4">
      <c r="AO2405" s="17"/>
      <c r="AP2405" s="17"/>
      <c r="AQ2405" s="17"/>
      <c r="AR2405" s="17"/>
      <c r="AS2405" s="17"/>
    </row>
    <row r="2406" spans="41:45" x14ac:dyDescent="0.4">
      <c r="AO2406" s="17"/>
      <c r="AP2406" s="17"/>
      <c r="AQ2406" s="17"/>
      <c r="AR2406" s="17"/>
      <c r="AS2406" s="17"/>
    </row>
    <row r="2407" spans="41:45" x14ac:dyDescent="0.4">
      <c r="AO2407" s="17"/>
      <c r="AP2407" s="17"/>
      <c r="AQ2407" s="17"/>
      <c r="AR2407" s="17"/>
      <c r="AS2407" s="17"/>
    </row>
    <row r="2408" spans="41:45" x14ac:dyDescent="0.4">
      <c r="AO2408" s="17"/>
      <c r="AP2408" s="17"/>
      <c r="AQ2408" s="17"/>
      <c r="AR2408" s="17"/>
      <c r="AS2408" s="17"/>
    </row>
    <row r="2409" spans="41:45" x14ac:dyDescent="0.4">
      <c r="AO2409" s="17"/>
      <c r="AP2409" s="17"/>
      <c r="AQ2409" s="17"/>
      <c r="AR2409" s="17"/>
      <c r="AS2409" s="17"/>
    </row>
    <row r="2410" spans="41:45" x14ac:dyDescent="0.4">
      <c r="AO2410" s="17"/>
      <c r="AP2410" s="17"/>
      <c r="AQ2410" s="17"/>
      <c r="AR2410" s="17"/>
      <c r="AS2410" s="17"/>
    </row>
    <row r="2411" spans="41:45" x14ac:dyDescent="0.4">
      <c r="AO2411" s="17"/>
      <c r="AP2411" s="17"/>
      <c r="AQ2411" s="17"/>
      <c r="AR2411" s="17"/>
      <c r="AS2411" s="17"/>
    </row>
    <row r="2412" spans="41:45" x14ac:dyDescent="0.4">
      <c r="AO2412" s="17"/>
      <c r="AP2412" s="17"/>
      <c r="AQ2412" s="17"/>
      <c r="AR2412" s="17"/>
      <c r="AS2412" s="17"/>
    </row>
    <row r="2413" spans="41:45" x14ac:dyDescent="0.4">
      <c r="AO2413" s="17"/>
      <c r="AP2413" s="17"/>
      <c r="AQ2413" s="17"/>
      <c r="AR2413" s="17"/>
      <c r="AS2413" s="17"/>
    </row>
    <row r="2414" spans="41:45" x14ac:dyDescent="0.4">
      <c r="AO2414" s="17"/>
      <c r="AP2414" s="17"/>
      <c r="AQ2414" s="17"/>
      <c r="AR2414" s="17"/>
      <c r="AS2414" s="17"/>
    </row>
    <row r="2415" spans="41:45" x14ac:dyDescent="0.4">
      <c r="AO2415" s="17"/>
      <c r="AP2415" s="17"/>
      <c r="AQ2415" s="17"/>
      <c r="AR2415" s="17"/>
      <c r="AS2415" s="17"/>
    </row>
    <row r="2416" spans="41:45" x14ac:dyDescent="0.4">
      <c r="AO2416" s="17"/>
      <c r="AP2416" s="17"/>
      <c r="AQ2416" s="17"/>
      <c r="AR2416" s="17"/>
      <c r="AS2416" s="17"/>
    </row>
    <row r="2417" spans="41:45" x14ac:dyDescent="0.4">
      <c r="AO2417" s="17"/>
      <c r="AP2417" s="17"/>
      <c r="AQ2417" s="17"/>
      <c r="AR2417" s="17"/>
      <c r="AS2417" s="17"/>
    </row>
    <row r="2418" spans="41:45" x14ac:dyDescent="0.4">
      <c r="AO2418" s="17"/>
      <c r="AP2418" s="17"/>
      <c r="AQ2418" s="17"/>
      <c r="AR2418" s="17"/>
      <c r="AS2418" s="17"/>
    </row>
    <row r="2419" spans="41:45" x14ac:dyDescent="0.4">
      <c r="AO2419" s="17"/>
      <c r="AP2419" s="17"/>
      <c r="AQ2419" s="17"/>
      <c r="AR2419" s="17"/>
      <c r="AS2419" s="17"/>
    </row>
    <row r="2420" spans="41:45" x14ac:dyDescent="0.4">
      <c r="AO2420" s="17"/>
      <c r="AP2420" s="17"/>
      <c r="AQ2420" s="17"/>
      <c r="AR2420" s="17"/>
      <c r="AS2420" s="17"/>
    </row>
    <row r="2421" spans="41:45" x14ac:dyDescent="0.4">
      <c r="AO2421" s="17"/>
      <c r="AP2421" s="17"/>
      <c r="AQ2421" s="17"/>
      <c r="AR2421" s="17"/>
      <c r="AS2421" s="17"/>
    </row>
    <row r="2422" spans="41:45" x14ac:dyDescent="0.4">
      <c r="AO2422" s="17"/>
      <c r="AP2422" s="17"/>
      <c r="AQ2422" s="17"/>
      <c r="AR2422" s="17"/>
      <c r="AS2422" s="17"/>
    </row>
    <row r="2423" spans="41:45" x14ac:dyDescent="0.4">
      <c r="AO2423" s="17"/>
      <c r="AP2423" s="17"/>
      <c r="AQ2423" s="17"/>
      <c r="AR2423" s="17"/>
      <c r="AS2423" s="17"/>
    </row>
    <row r="2424" spans="41:45" x14ac:dyDescent="0.4">
      <c r="AO2424" s="17"/>
      <c r="AP2424" s="17"/>
      <c r="AQ2424" s="17"/>
      <c r="AR2424" s="17"/>
      <c r="AS2424" s="17"/>
    </row>
    <row r="2425" spans="41:45" x14ac:dyDescent="0.4">
      <c r="AO2425" s="17"/>
      <c r="AP2425" s="17"/>
      <c r="AQ2425" s="17"/>
      <c r="AR2425" s="17"/>
      <c r="AS2425" s="17"/>
    </row>
    <row r="2426" spans="41:45" x14ac:dyDescent="0.4">
      <c r="AO2426" s="17"/>
      <c r="AP2426" s="17"/>
      <c r="AQ2426" s="17"/>
      <c r="AR2426" s="17"/>
      <c r="AS2426" s="17"/>
    </row>
    <row r="2427" spans="41:45" x14ac:dyDescent="0.4">
      <c r="AO2427" s="17"/>
      <c r="AP2427" s="17"/>
      <c r="AQ2427" s="17"/>
      <c r="AR2427" s="17"/>
      <c r="AS2427" s="17"/>
    </row>
    <row r="2428" spans="41:45" x14ac:dyDescent="0.4">
      <c r="AO2428" s="17"/>
      <c r="AP2428" s="17"/>
      <c r="AQ2428" s="17"/>
      <c r="AR2428" s="17"/>
      <c r="AS2428" s="17"/>
    </row>
    <row r="2429" spans="41:45" x14ac:dyDescent="0.4">
      <c r="AO2429" s="17"/>
      <c r="AP2429" s="17"/>
      <c r="AQ2429" s="17"/>
      <c r="AR2429" s="17"/>
      <c r="AS2429" s="17"/>
    </row>
    <row r="2430" spans="41:45" x14ac:dyDescent="0.4">
      <c r="AO2430" s="17"/>
      <c r="AP2430" s="17"/>
      <c r="AQ2430" s="17"/>
      <c r="AR2430" s="17"/>
      <c r="AS2430" s="17"/>
    </row>
    <row r="2431" spans="41:45" x14ac:dyDescent="0.4">
      <c r="AO2431" s="17"/>
      <c r="AP2431" s="17"/>
      <c r="AQ2431" s="17"/>
      <c r="AR2431" s="17"/>
      <c r="AS2431" s="17"/>
    </row>
    <row r="2432" spans="41:45" x14ac:dyDescent="0.4">
      <c r="AO2432" s="17"/>
      <c r="AP2432" s="17"/>
      <c r="AQ2432" s="17"/>
      <c r="AR2432" s="17"/>
      <c r="AS2432" s="17"/>
    </row>
    <row r="2433" spans="41:45" x14ac:dyDescent="0.4">
      <c r="AO2433" s="17"/>
      <c r="AP2433" s="17"/>
      <c r="AQ2433" s="17"/>
      <c r="AR2433" s="17"/>
      <c r="AS2433" s="17"/>
    </row>
    <row r="2434" spans="41:45" x14ac:dyDescent="0.4">
      <c r="AO2434" s="17"/>
      <c r="AP2434" s="17"/>
      <c r="AQ2434" s="17"/>
      <c r="AR2434" s="17"/>
      <c r="AS2434" s="17"/>
    </row>
    <row r="2435" spans="41:45" x14ac:dyDescent="0.4">
      <c r="AO2435" s="17"/>
      <c r="AP2435" s="17"/>
      <c r="AQ2435" s="17"/>
      <c r="AR2435" s="17"/>
      <c r="AS2435" s="17"/>
    </row>
    <row r="2436" spans="41:45" x14ac:dyDescent="0.4">
      <c r="AO2436" s="17"/>
      <c r="AP2436" s="17"/>
      <c r="AQ2436" s="17"/>
      <c r="AR2436" s="17"/>
      <c r="AS2436" s="17"/>
    </row>
    <row r="2437" spans="41:45" x14ac:dyDescent="0.4">
      <c r="AO2437" s="17"/>
      <c r="AP2437" s="17"/>
      <c r="AQ2437" s="17"/>
      <c r="AR2437" s="17"/>
      <c r="AS2437" s="17"/>
    </row>
    <row r="2438" spans="41:45" x14ac:dyDescent="0.4">
      <c r="AO2438" s="17"/>
      <c r="AP2438" s="17"/>
      <c r="AQ2438" s="17"/>
      <c r="AR2438" s="17"/>
      <c r="AS2438" s="17"/>
    </row>
    <row r="2439" spans="41:45" x14ac:dyDescent="0.4">
      <c r="AO2439" s="17"/>
      <c r="AP2439" s="17"/>
      <c r="AQ2439" s="17"/>
      <c r="AR2439" s="17"/>
      <c r="AS2439" s="17"/>
    </row>
    <row r="2440" spans="41:45" x14ac:dyDescent="0.4">
      <c r="AO2440" s="17"/>
      <c r="AP2440" s="17"/>
      <c r="AQ2440" s="17"/>
      <c r="AR2440" s="17"/>
      <c r="AS2440" s="17"/>
    </row>
    <row r="2441" spans="41:45" x14ac:dyDescent="0.4">
      <c r="AO2441" s="17"/>
      <c r="AP2441" s="17"/>
      <c r="AQ2441" s="17"/>
      <c r="AR2441" s="17"/>
      <c r="AS2441" s="17"/>
    </row>
    <row r="2442" spans="41:45" x14ac:dyDescent="0.4">
      <c r="AO2442" s="17"/>
      <c r="AP2442" s="17"/>
      <c r="AQ2442" s="17"/>
      <c r="AR2442" s="17"/>
      <c r="AS2442" s="17"/>
    </row>
    <row r="2443" spans="41:45" x14ac:dyDescent="0.4">
      <c r="AO2443" s="17"/>
      <c r="AP2443" s="17"/>
      <c r="AQ2443" s="17"/>
      <c r="AR2443" s="17"/>
      <c r="AS2443" s="17"/>
    </row>
    <row r="2444" spans="41:45" x14ac:dyDescent="0.4">
      <c r="AO2444" s="17"/>
      <c r="AP2444" s="17"/>
      <c r="AQ2444" s="17"/>
      <c r="AR2444" s="17"/>
      <c r="AS2444" s="17"/>
    </row>
    <row r="2445" spans="41:45" x14ac:dyDescent="0.4">
      <c r="AO2445" s="17"/>
      <c r="AP2445" s="17"/>
      <c r="AQ2445" s="17"/>
      <c r="AR2445" s="17"/>
      <c r="AS2445" s="17"/>
    </row>
    <row r="2446" spans="41:45" x14ac:dyDescent="0.4">
      <c r="AO2446" s="17"/>
      <c r="AP2446" s="17"/>
      <c r="AQ2446" s="17"/>
      <c r="AR2446" s="17"/>
      <c r="AS2446" s="17"/>
    </row>
    <row r="2447" spans="41:45" x14ac:dyDescent="0.4">
      <c r="AO2447" s="17"/>
      <c r="AP2447" s="17"/>
      <c r="AQ2447" s="17"/>
      <c r="AR2447" s="17"/>
      <c r="AS2447" s="17"/>
    </row>
    <row r="2448" spans="41:45" x14ac:dyDescent="0.4">
      <c r="AO2448" s="17"/>
      <c r="AP2448" s="17"/>
      <c r="AQ2448" s="17"/>
      <c r="AR2448" s="17"/>
      <c r="AS2448" s="17"/>
    </row>
    <row r="2449" spans="41:45" x14ac:dyDescent="0.4">
      <c r="AO2449" s="17"/>
      <c r="AP2449" s="17"/>
      <c r="AQ2449" s="17"/>
      <c r="AR2449" s="17"/>
      <c r="AS2449" s="17"/>
    </row>
    <row r="2450" spans="41:45" x14ac:dyDescent="0.4">
      <c r="AO2450" s="17"/>
      <c r="AP2450" s="17"/>
      <c r="AQ2450" s="17"/>
      <c r="AR2450" s="17"/>
      <c r="AS2450" s="17"/>
    </row>
    <row r="2451" spans="41:45" x14ac:dyDescent="0.4">
      <c r="AO2451" s="17"/>
      <c r="AP2451" s="17"/>
      <c r="AQ2451" s="17"/>
      <c r="AR2451" s="17"/>
      <c r="AS2451" s="17"/>
    </row>
    <row r="2452" spans="41:45" x14ac:dyDescent="0.4">
      <c r="AO2452" s="17"/>
      <c r="AP2452" s="17"/>
      <c r="AQ2452" s="17"/>
      <c r="AR2452" s="17"/>
      <c r="AS2452" s="17"/>
    </row>
    <row r="2453" spans="41:45" x14ac:dyDescent="0.4">
      <c r="AO2453" s="17"/>
      <c r="AP2453" s="17"/>
      <c r="AQ2453" s="17"/>
      <c r="AR2453" s="17"/>
      <c r="AS2453" s="17"/>
    </row>
    <row r="2454" spans="41:45" x14ac:dyDescent="0.4">
      <c r="AO2454" s="17"/>
      <c r="AP2454" s="17"/>
      <c r="AQ2454" s="17"/>
      <c r="AR2454" s="17"/>
      <c r="AS2454" s="17"/>
    </row>
    <row r="2455" spans="41:45" x14ac:dyDescent="0.4">
      <c r="AO2455" s="17"/>
      <c r="AP2455" s="17"/>
      <c r="AQ2455" s="17"/>
      <c r="AR2455" s="17"/>
      <c r="AS2455" s="17"/>
    </row>
    <row r="2456" spans="41:45" x14ac:dyDescent="0.4">
      <c r="AO2456" s="17"/>
      <c r="AP2456" s="17"/>
      <c r="AQ2456" s="17"/>
      <c r="AR2456" s="17"/>
      <c r="AS2456" s="17"/>
    </row>
    <row r="2457" spans="41:45" x14ac:dyDescent="0.4">
      <c r="AO2457" s="17"/>
      <c r="AP2457" s="17"/>
      <c r="AQ2457" s="17"/>
      <c r="AR2457" s="17"/>
      <c r="AS2457" s="17"/>
    </row>
    <row r="2458" spans="41:45" x14ac:dyDescent="0.4">
      <c r="AO2458" s="17"/>
      <c r="AP2458" s="17"/>
      <c r="AQ2458" s="17"/>
      <c r="AR2458" s="17"/>
      <c r="AS2458" s="17"/>
    </row>
    <row r="2459" spans="41:45" x14ac:dyDescent="0.4">
      <c r="AO2459" s="17"/>
      <c r="AP2459" s="17"/>
      <c r="AQ2459" s="17"/>
      <c r="AR2459" s="17"/>
      <c r="AS2459" s="17"/>
    </row>
    <row r="2460" spans="41:45" x14ac:dyDescent="0.4">
      <c r="AO2460" s="17"/>
      <c r="AP2460" s="17"/>
      <c r="AQ2460" s="17"/>
      <c r="AR2460" s="17"/>
      <c r="AS2460" s="17"/>
    </row>
    <row r="2461" spans="41:45" x14ac:dyDescent="0.4">
      <c r="AO2461" s="17"/>
      <c r="AP2461" s="17"/>
      <c r="AQ2461" s="17"/>
      <c r="AR2461" s="17"/>
      <c r="AS2461" s="17"/>
    </row>
    <row r="2462" spans="41:45" x14ac:dyDescent="0.4">
      <c r="AO2462" s="17"/>
      <c r="AP2462" s="17"/>
      <c r="AQ2462" s="17"/>
      <c r="AR2462" s="17"/>
      <c r="AS2462" s="17"/>
    </row>
    <row r="2463" spans="41:45" x14ac:dyDescent="0.4">
      <c r="AO2463" s="17"/>
      <c r="AP2463" s="17"/>
      <c r="AQ2463" s="17"/>
      <c r="AR2463" s="17"/>
      <c r="AS2463" s="17"/>
    </row>
    <row r="2464" spans="41:45" x14ac:dyDescent="0.4">
      <c r="AO2464" s="17"/>
      <c r="AP2464" s="17"/>
      <c r="AQ2464" s="17"/>
      <c r="AR2464" s="17"/>
      <c r="AS2464" s="17"/>
    </row>
    <row r="2465" spans="41:45" x14ac:dyDescent="0.4">
      <c r="AO2465" s="17"/>
      <c r="AP2465" s="17"/>
      <c r="AQ2465" s="17"/>
      <c r="AR2465" s="17"/>
      <c r="AS2465" s="17"/>
    </row>
    <row r="2466" spans="41:45" x14ac:dyDescent="0.4">
      <c r="AO2466" s="17"/>
      <c r="AP2466" s="17"/>
      <c r="AQ2466" s="17"/>
      <c r="AR2466" s="17"/>
      <c r="AS2466" s="17"/>
    </row>
    <row r="2467" spans="41:45" x14ac:dyDescent="0.4">
      <c r="AO2467" s="17"/>
      <c r="AP2467" s="17"/>
      <c r="AQ2467" s="17"/>
      <c r="AR2467" s="17"/>
      <c r="AS2467" s="17"/>
    </row>
    <row r="2468" spans="41:45" x14ac:dyDescent="0.4">
      <c r="AO2468" s="17"/>
      <c r="AP2468" s="17"/>
      <c r="AQ2468" s="17"/>
      <c r="AR2468" s="17"/>
      <c r="AS2468" s="17"/>
    </row>
    <row r="2469" spans="41:45" x14ac:dyDescent="0.4">
      <c r="AO2469" s="17"/>
      <c r="AP2469" s="17"/>
      <c r="AQ2469" s="17"/>
      <c r="AR2469" s="17"/>
      <c r="AS2469" s="17"/>
    </row>
    <row r="2470" spans="41:45" x14ac:dyDescent="0.4">
      <c r="AO2470" s="17"/>
      <c r="AP2470" s="17"/>
      <c r="AQ2470" s="17"/>
      <c r="AR2470" s="17"/>
      <c r="AS2470" s="17"/>
    </row>
    <row r="2471" spans="41:45" x14ac:dyDescent="0.4">
      <c r="AO2471" s="17"/>
      <c r="AP2471" s="17"/>
      <c r="AQ2471" s="17"/>
      <c r="AR2471" s="17"/>
      <c r="AS2471" s="17"/>
    </row>
    <row r="2472" spans="41:45" x14ac:dyDescent="0.4">
      <c r="AO2472" s="17"/>
      <c r="AP2472" s="17"/>
      <c r="AQ2472" s="17"/>
      <c r="AR2472" s="17"/>
      <c r="AS2472" s="17"/>
    </row>
    <row r="2473" spans="41:45" x14ac:dyDescent="0.4">
      <c r="AO2473" s="17"/>
      <c r="AP2473" s="17"/>
      <c r="AQ2473" s="17"/>
      <c r="AR2473" s="17"/>
      <c r="AS2473" s="17"/>
    </row>
    <row r="2474" spans="41:45" x14ac:dyDescent="0.4">
      <c r="AO2474" s="17"/>
      <c r="AP2474" s="17"/>
      <c r="AQ2474" s="17"/>
      <c r="AR2474" s="17"/>
      <c r="AS2474" s="17"/>
    </row>
    <row r="2475" spans="41:45" x14ac:dyDescent="0.4">
      <c r="AO2475" s="17"/>
      <c r="AP2475" s="17"/>
      <c r="AQ2475" s="17"/>
      <c r="AR2475" s="17"/>
      <c r="AS2475" s="17"/>
    </row>
    <row r="2476" spans="41:45" x14ac:dyDescent="0.4">
      <c r="AO2476" s="17"/>
      <c r="AP2476" s="17"/>
      <c r="AQ2476" s="17"/>
      <c r="AR2476" s="17"/>
      <c r="AS2476" s="17"/>
    </row>
    <row r="2477" spans="41:45" x14ac:dyDescent="0.4">
      <c r="AO2477" s="17"/>
      <c r="AP2477" s="17"/>
      <c r="AQ2477" s="17"/>
      <c r="AR2477" s="17"/>
      <c r="AS2477" s="17"/>
    </row>
    <row r="2478" spans="41:45" x14ac:dyDescent="0.4">
      <c r="AO2478" s="17"/>
      <c r="AP2478" s="17"/>
      <c r="AQ2478" s="17"/>
      <c r="AR2478" s="17"/>
      <c r="AS2478" s="17"/>
    </row>
    <row r="2479" spans="41:45" x14ac:dyDescent="0.4">
      <c r="AO2479" s="17"/>
      <c r="AP2479" s="17"/>
      <c r="AQ2479" s="17"/>
      <c r="AR2479" s="17"/>
      <c r="AS2479" s="17"/>
    </row>
    <row r="2480" spans="41:45" x14ac:dyDescent="0.4">
      <c r="AO2480" s="17"/>
      <c r="AP2480" s="17"/>
      <c r="AQ2480" s="17"/>
      <c r="AR2480" s="17"/>
      <c r="AS2480" s="17"/>
    </row>
    <row r="2481" spans="41:45" x14ac:dyDescent="0.4">
      <c r="AO2481" s="17"/>
      <c r="AP2481" s="17"/>
      <c r="AQ2481" s="17"/>
      <c r="AR2481" s="17"/>
      <c r="AS2481" s="17"/>
    </row>
    <row r="2482" spans="41:45" x14ac:dyDescent="0.4">
      <c r="AO2482" s="17"/>
      <c r="AP2482" s="17"/>
      <c r="AQ2482" s="17"/>
      <c r="AR2482" s="17"/>
      <c r="AS2482" s="17"/>
    </row>
    <row r="2483" spans="41:45" x14ac:dyDescent="0.4">
      <c r="AO2483" s="17"/>
      <c r="AP2483" s="17"/>
      <c r="AQ2483" s="17"/>
      <c r="AR2483" s="17"/>
      <c r="AS2483" s="17"/>
    </row>
    <row r="2484" spans="41:45" x14ac:dyDescent="0.4">
      <c r="AO2484" s="17"/>
      <c r="AP2484" s="17"/>
      <c r="AQ2484" s="17"/>
      <c r="AR2484" s="17"/>
      <c r="AS2484" s="17"/>
    </row>
    <row r="2485" spans="41:45" x14ac:dyDescent="0.4">
      <c r="AO2485" s="17"/>
      <c r="AP2485" s="17"/>
      <c r="AQ2485" s="17"/>
      <c r="AR2485" s="17"/>
      <c r="AS2485" s="17"/>
    </row>
    <row r="2486" spans="41:45" x14ac:dyDescent="0.4">
      <c r="AO2486" s="17"/>
      <c r="AP2486" s="17"/>
      <c r="AQ2486" s="17"/>
      <c r="AR2486" s="17"/>
      <c r="AS2486" s="17"/>
    </row>
    <row r="2487" spans="41:45" x14ac:dyDescent="0.4">
      <c r="AO2487" s="17"/>
      <c r="AP2487" s="17"/>
      <c r="AQ2487" s="17"/>
      <c r="AR2487" s="17"/>
      <c r="AS2487" s="17"/>
    </row>
    <row r="2488" spans="41:45" x14ac:dyDescent="0.4">
      <c r="AO2488" s="17"/>
      <c r="AP2488" s="17"/>
      <c r="AQ2488" s="17"/>
      <c r="AR2488" s="17"/>
      <c r="AS2488" s="17"/>
    </row>
    <row r="2489" spans="41:45" x14ac:dyDescent="0.4">
      <c r="AO2489" s="17"/>
      <c r="AP2489" s="17"/>
      <c r="AQ2489" s="17"/>
      <c r="AR2489" s="17"/>
      <c r="AS2489" s="17"/>
    </row>
    <row r="2490" spans="41:45" x14ac:dyDescent="0.4">
      <c r="AO2490" s="17"/>
      <c r="AP2490" s="17"/>
      <c r="AQ2490" s="17"/>
      <c r="AR2490" s="17"/>
      <c r="AS2490" s="17"/>
    </row>
    <row r="2491" spans="41:45" x14ac:dyDescent="0.4">
      <c r="AO2491" s="17"/>
      <c r="AP2491" s="17"/>
      <c r="AQ2491" s="17"/>
      <c r="AR2491" s="17"/>
      <c r="AS2491" s="17"/>
    </row>
    <row r="2492" spans="41:45" x14ac:dyDescent="0.4">
      <c r="AO2492" s="17"/>
      <c r="AP2492" s="17"/>
      <c r="AQ2492" s="17"/>
      <c r="AR2492" s="17"/>
      <c r="AS2492" s="17"/>
    </row>
    <row r="2493" spans="41:45" x14ac:dyDescent="0.4">
      <c r="AO2493" s="17"/>
      <c r="AP2493" s="17"/>
      <c r="AQ2493" s="17"/>
      <c r="AR2493" s="17"/>
      <c r="AS2493" s="17"/>
    </row>
    <row r="2494" spans="41:45" x14ac:dyDescent="0.4">
      <c r="AO2494" s="17"/>
      <c r="AP2494" s="17"/>
      <c r="AQ2494" s="17"/>
      <c r="AR2494" s="17"/>
      <c r="AS2494" s="17"/>
    </row>
    <row r="2495" spans="41:45" x14ac:dyDescent="0.4">
      <c r="AO2495" s="17"/>
      <c r="AP2495" s="17"/>
      <c r="AQ2495" s="17"/>
      <c r="AR2495" s="17"/>
      <c r="AS2495" s="17"/>
    </row>
    <row r="2496" spans="41:45" x14ac:dyDescent="0.4">
      <c r="AO2496" s="17"/>
      <c r="AP2496" s="17"/>
      <c r="AQ2496" s="17"/>
      <c r="AR2496" s="17"/>
      <c r="AS2496" s="17"/>
    </row>
    <row r="2497" spans="41:45" x14ac:dyDescent="0.4">
      <c r="AO2497" s="17"/>
      <c r="AP2497" s="17"/>
      <c r="AQ2497" s="17"/>
      <c r="AR2497" s="17"/>
      <c r="AS2497" s="17"/>
    </row>
    <row r="2498" spans="41:45" x14ac:dyDescent="0.4">
      <c r="AO2498" s="17"/>
      <c r="AP2498" s="17"/>
      <c r="AQ2498" s="17"/>
      <c r="AR2498" s="17"/>
      <c r="AS2498" s="17"/>
    </row>
    <row r="2499" spans="41:45" x14ac:dyDescent="0.4">
      <c r="AO2499" s="17"/>
      <c r="AP2499" s="17"/>
      <c r="AQ2499" s="17"/>
      <c r="AR2499" s="17"/>
      <c r="AS2499" s="17"/>
    </row>
    <row r="2500" spans="41:45" x14ac:dyDescent="0.4">
      <c r="AO2500" s="17"/>
      <c r="AP2500" s="17"/>
      <c r="AQ2500" s="17"/>
      <c r="AR2500" s="17"/>
      <c r="AS2500" s="17"/>
    </row>
    <row r="2501" spans="41:45" x14ac:dyDescent="0.4">
      <c r="AO2501" s="17"/>
      <c r="AP2501" s="17"/>
      <c r="AQ2501" s="17"/>
      <c r="AR2501" s="17"/>
      <c r="AS2501" s="17"/>
    </row>
    <row r="2502" spans="41:45" x14ac:dyDescent="0.4">
      <c r="AO2502" s="17"/>
      <c r="AP2502" s="17"/>
      <c r="AQ2502" s="17"/>
      <c r="AR2502" s="17"/>
      <c r="AS2502" s="17"/>
    </row>
    <row r="2503" spans="41:45" x14ac:dyDescent="0.4">
      <c r="AO2503" s="17"/>
      <c r="AP2503" s="17"/>
      <c r="AQ2503" s="17"/>
      <c r="AR2503" s="17"/>
      <c r="AS2503" s="17"/>
    </row>
    <row r="2504" spans="41:45" x14ac:dyDescent="0.4">
      <c r="AO2504" s="17"/>
      <c r="AP2504" s="17"/>
      <c r="AQ2504" s="17"/>
      <c r="AR2504" s="17"/>
      <c r="AS2504" s="17"/>
    </row>
    <row r="2505" spans="41:45" x14ac:dyDescent="0.4">
      <c r="AO2505" s="17"/>
      <c r="AP2505" s="17"/>
      <c r="AQ2505" s="17"/>
      <c r="AR2505" s="17"/>
      <c r="AS2505" s="17"/>
    </row>
    <row r="2506" spans="41:45" x14ac:dyDescent="0.4">
      <c r="AO2506" s="17"/>
      <c r="AP2506" s="17"/>
      <c r="AQ2506" s="17"/>
      <c r="AR2506" s="17"/>
      <c r="AS2506" s="17"/>
    </row>
    <row r="2507" spans="41:45" x14ac:dyDescent="0.4">
      <c r="AO2507" s="17"/>
      <c r="AP2507" s="17"/>
      <c r="AQ2507" s="17"/>
      <c r="AR2507" s="17"/>
      <c r="AS2507" s="17"/>
    </row>
    <row r="2508" spans="41:45" x14ac:dyDescent="0.4">
      <c r="AO2508" s="17"/>
      <c r="AP2508" s="17"/>
      <c r="AQ2508" s="17"/>
      <c r="AR2508" s="17"/>
      <c r="AS2508" s="17"/>
    </row>
    <row r="2509" spans="41:45" x14ac:dyDescent="0.4">
      <c r="AO2509" s="17"/>
      <c r="AP2509" s="17"/>
      <c r="AQ2509" s="17"/>
      <c r="AR2509" s="17"/>
      <c r="AS2509" s="17"/>
    </row>
    <row r="2510" spans="41:45" x14ac:dyDescent="0.4">
      <c r="AO2510" s="17"/>
      <c r="AP2510" s="17"/>
      <c r="AQ2510" s="17"/>
      <c r="AR2510" s="17"/>
      <c r="AS2510" s="17"/>
    </row>
    <row r="2511" spans="41:45" x14ac:dyDescent="0.4">
      <c r="AO2511" s="17"/>
      <c r="AP2511" s="17"/>
      <c r="AQ2511" s="17"/>
      <c r="AR2511" s="17"/>
      <c r="AS2511" s="17"/>
    </row>
    <row r="2512" spans="41:45" x14ac:dyDescent="0.4">
      <c r="AO2512" s="17"/>
      <c r="AP2512" s="17"/>
      <c r="AQ2512" s="17"/>
      <c r="AR2512" s="17"/>
      <c r="AS2512" s="17"/>
    </row>
    <row r="2513" spans="41:45" x14ac:dyDescent="0.4">
      <c r="AO2513" s="17"/>
      <c r="AP2513" s="17"/>
      <c r="AQ2513" s="17"/>
      <c r="AR2513" s="17"/>
      <c r="AS2513" s="17"/>
    </row>
    <row r="2514" spans="41:45" x14ac:dyDescent="0.4">
      <c r="AO2514" s="17"/>
      <c r="AP2514" s="17"/>
      <c r="AQ2514" s="17"/>
      <c r="AR2514" s="17"/>
      <c r="AS2514" s="17"/>
    </row>
    <row r="2515" spans="41:45" x14ac:dyDescent="0.4">
      <c r="AO2515" s="17"/>
      <c r="AP2515" s="17"/>
      <c r="AQ2515" s="17"/>
      <c r="AR2515" s="17"/>
      <c r="AS2515" s="17"/>
    </row>
    <row r="2516" spans="41:45" x14ac:dyDescent="0.4">
      <c r="AO2516" s="17"/>
      <c r="AP2516" s="17"/>
      <c r="AQ2516" s="17"/>
      <c r="AR2516" s="17"/>
      <c r="AS2516" s="17"/>
    </row>
    <row r="2517" spans="41:45" x14ac:dyDescent="0.4">
      <c r="AO2517" s="17"/>
      <c r="AP2517" s="17"/>
      <c r="AQ2517" s="17"/>
      <c r="AR2517" s="17"/>
      <c r="AS2517" s="17"/>
    </row>
    <row r="2518" spans="41:45" x14ac:dyDescent="0.4">
      <c r="AO2518" s="17"/>
      <c r="AP2518" s="17"/>
      <c r="AQ2518" s="17"/>
      <c r="AR2518" s="17"/>
      <c r="AS2518" s="17"/>
    </row>
    <row r="2519" spans="41:45" x14ac:dyDescent="0.4">
      <c r="AO2519" s="17"/>
      <c r="AP2519" s="17"/>
      <c r="AQ2519" s="17"/>
      <c r="AR2519" s="17"/>
      <c r="AS2519" s="17"/>
    </row>
    <row r="2520" spans="41:45" x14ac:dyDescent="0.4">
      <c r="AO2520" s="17"/>
      <c r="AP2520" s="17"/>
      <c r="AQ2520" s="17"/>
      <c r="AR2520" s="17"/>
      <c r="AS2520" s="17"/>
    </row>
    <row r="2521" spans="41:45" x14ac:dyDescent="0.4">
      <c r="AO2521" s="17"/>
      <c r="AP2521" s="17"/>
      <c r="AQ2521" s="17"/>
      <c r="AR2521" s="17"/>
      <c r="AS2521" s="17"/>
    </row>
    <row r="2522" spans="41:45" x14ac:dyDescent="0.4">
      <c r="AO2522" s="17"/>
      <c r="AP2522" s="17"/>
      <c r="AQ2522" s="17"/>
      <c r="AR2522" s="17"/>
      <c r="AS2522" s="17"/>
    </row>
    <row r="2523" spans="41:45" x14ac:dyDescent="0.4">
      <c r="AO2523" s="17"/>
      <c r="AP2523" s="17"/>
      <c r="AQ2523" s="17"/>
      <c r="AR2523" s="17"/>
      <c r="AS2523" s="17"/>
    </row>
    <row r="2524" spans="41:45" x14ac:dyDescent="0.4">
      <c r="AO2524" s="17"/>
      <c r="AP2524" s="17"/>
      <c r="AQ2524" s="17"/>
      <c r="AR2524" s="17"/>
      <c r="AS2524" s="17"/>
    </row>
    <row r="2525" spans="41:45" x14ac:dyDescent="0.4">
      <c r="AO2525" s="17"/>
      <c r="AP2525" s="17"/>
      <c r="AQ2525" s="17"/>
      <c r="AR2525" s="17"/>
      <c r="AS2525" s="17"/>
    </row>
    <row r="2526" spans="41:45" x14ac:dyDescent="0.4">
      <c r="AO2526" s="17"/>
      <c r="AP2526" s="17"/>
      <c r="AQ2526" s="17"/>
      <c r="AR2526" s="17"/>
      <c r="AS2526" s="17"/>
    </row>
    <row r="2527" spans="41:45" x14ac:dyDescent="0.4">
      <c r="AO2527" s="17"/>
      <c r="AP2527" s="17"/>
      <c r="AQ2527" s="17"/>
      <c r="AR2527" s="17"/>
      <c r="AS2527" s="17"/>
    </row>
    <row r="2528" spans="41:45" x14ac:dyDescent="0.4">
      <c r="AO2528" s="17"/>
      <c r="AP2528" s="17"/>
      <c r="AQ2528" s="17"/>
      <c r="AR2528" s="17"/>
      <c r="AS2528" s="17"/>
    </row>
    <row r="2529" spans="41:45" x14ac:dyDescent="0.4">
      <c r="AO2529" s="17"/>
      <c r="AP2529" s="17"/>
      <c r="AQ2529" s="17"/>
      <c r="AR2529" s="17"/>
      <c r="AS2529" s="17"/>
    </row>
    <row r="2530" spans="41:45" x14ac:dyDescent="0.4">
      <c r="AO2530" s="17"/>
      <c r="AP2530" s="17"/>
      <c r="AQ2530" s="17"/>
      <c r="AR2530" s="17"/>
      <c r="AS2530" s="17"/>
    </row>
    <row r="2531" spans="41:45" x14ac:dyDescent="0.4">
      <c r="AO2531" s="17"/>
      <c r="AP2531" s="17"/>
      <c r="AQ2531" s="17"/>
      <c r="AR2531" s="17"/>
      <c r="AS2531" s="17"/>
    </row>
    <row r="2532" spans="41:45" x14ac:dyDescent="0.4">
      <c r="AO2532" s="17"/>
      <c r="AP2532" s="17"/>
      <c r="AQ2532" s="17"/>
      <c r="AR2532" s="17"/>
      <c r="AS2532" s="17"/>
    </row>
    <row r="2533" spans="41:45" x14ac:dyDescent="0.4">
      <c r="AO2533" s="17"/>
      <c r="AP2533" s="17"/>
      <c r="AQ2533" s="17"/>
      <c r="AR2533" s="17"/>
      <c r="AS2533" s="17"/>
    </row>
    <row r="2534" spans="41:45" x14ac:dyDescent="0.4">
      <c r="AO2534" s="17"/>
      <c r="AP2534" s="17"/>
      <c r="AQ2534" s="17"/>
      <c r="AR2534" s="17"/>
      <c r="AS2534" s="17"/>
    </row>
    <row r="2535" spans="41:45" x14ac:dyDescent="0.4">
      <c r="AO2535" s="17"/>
      <c r="AP2535" s="17"/>
      <c r="AQ2535" s="17"/>
      <c r="AR2535" s="17"/>
      <c r="AS2535" s="17"/>
    </row>
    <row r="2536" spans="41:45" x14ac:dyDescent="0.4">
      <c r="AO2536" s="17"/>
      <c r="AP2536" s="17"/>
      <c r="AQ2536" s="17"/>
      <c r="AR2536" s="17"/>
      <c r="AS2536" s="17"/>
    </row>
    <row r="2537" spans="41:45" x14ac:dyDescent="0.4">
      <c r="AO2537" s="17"/>
      <c r="AP2537" s="17"/>
      <c r="AQ2537" s="17"/>
      <c r="AR2537" s="17"/>
      <c r="AS2537" s="17"/>
    </row>
    <row r="2538" spans="41:45" x14ac:dyDescent="0.4">
      <c r="AO2538" s="17"/>
      <c r="AP2538" s="17"/>
      <c r="AQ2538" s="17"/>
      <c r="AR2538" s="17"/>
      <c r="AS2538" s="17"/>
    </row>
    <row r="2539" spans="41:45" x14ac:dyDescent="0.4">
      <c r="AO2539" s="17"/>
      <c r="AP2539" s="17"/>
      <c r="AQ2539" s="17"/>
      <c r="AR2539" s="17"/>
      <c r="AS2539" s="17"/>
    </row>
    <row r="2540" spans="41:45" x14ac:dyDescent="0.4">
      <c r="AO2540" s="17"/>
      <c r="AP2540" s="17"/>
      <c r="AQ2540" s="17"/>
      <c r="AR2540" s="17"/>
      <c r="AS2540" s="17"/>
    </row>
    <row r="2541" spans="41:45" x14ac:dyDescent="0.4">
      <c r="AO2541" s="17"/>
      <c r="AP2541" s="17"/>
      <c r="AQ2541" s="17"/>
      <c r="AR2541" s="17"/>
      <c r="AS2541" s="17"/>
    </row>
    <row r="2542" spans="41:45" x14ac:dyDescent="0.4">
      <c r="AO2542" s="17"/>
      <c r="AP2542" s="17"/>
      <c r="AQ2542" s="17"/>
      <c r="AR2542" s="17"/>
      <c r="AS2542" s="17"/>
    </row>
    <row r="2543" spans="41:45" x14ac:dyDescent="0.4">
      <c r="AO2543" s="17"/>
      <c r="AP2543" s="17"/>
      <c r="AQ2543" s="17"/>
      <c r="AR2543" s="17"/>
      <c r="AS2543" s="17"/>
    </row>
    <row r="2544" spans="41:45" x14ac:dyDescent="0.4">
      <c r="AO2544" s="17"/>
      <c r="AP2544" s="17"/>
      <c r="AQ2544" s="17"/>
      <c r="AR2544" s="17"/>
      <c r="AS2544" s="17"/>
    </row>
    <row r="2545" spans="41:45" x14ac:dyDescent="0.4">
      <c r="AO2545" s="17"/>
      <c r="AP2545" s="17"/>
      <c r="AQ2545" s="17"/>
      <c r="AR2545" s="17"/>
      <c r="AS2545" s="17"/>
    </row>
    <row r="2546" spans="41:45" x14ac:dyDescent="0.4">
      <c r="AO2546" s="17"/>
      <c r="AP2546" s="17"/>
      <c r="AQ2546" s="17"/>
      <c r="AR2546" s="17"/>
      <c r="AS2546" s="17"/>
    </row>
    <row r="2547" spans="41:45" x14ac:dyDescent="0.4">
      <c r="AO2547" s="17"/>
      <c r="AP2547" s="17"/>
      <c r="AQ2547" s="17"/>
      <c r="AR2547" s="17"/>
      <c r="AS2547" s="17"/>
    </row>
    <row r="2548" spans="41:45" x14ac:dyDescent="0.4">
      <c r="AO2548" s="17"/>
      <c r="AP2548" s="17"/>
      <c r="AQ2548" s="17"/>
      <c r="AR2548" s="17"/>
      <c r="AS2548" s="17"/>
    </row>
    <row r="2549" spans="41:45" x14ac:dyDescent="0.4">
      <c r="AO2549" s="17"/>
      <c r="AP2549" s="17"/>
      <c r="AQ2549" s="17"/>
      <c r="AR2549" s="17"/>
      <c r="AS2549" s="17"/>
    </row>
    <row r="2550" spans="41:45" x14ac:dyDescent="0.4">
      <c r="AO2550" s="17"/>
      <c r="AP2550" s="17"/>
      <c r="AQ2550" s="17"/>
      <c r="AR2550" s="17"/>
      <c r="AS2550" s="17"/>
    </row>
    <row r="2551" spans="41:45" x14ac:dyDescent="0.4">
      <c r="AO2551" s="17"/>
      <c r="AP2551" s="17"/>
      <c r="AQ2551" s="17"/>
      <c r="AR2551" s="17"/>
      <c r="AS2551" s="17"/>
    </row>
    <row r="2552" spans="41:45" x14ac:dyDescent="0.4">
      <c r="AO2552" s="17"/>
      <c r="AP2552" s="17"/>
      <c r="AQ2552" s="17"/>
      <c r="AR2552" s="17"/>
      <c r="AS2552" s="17"/>
    </row>
    <row r="2553" spans="41:45" x14ac:dyDescent="0.4">
      <c r="AO2553" s="17"/>
      <c r="AP2553" s="17"/>
      <c r="AQ2553" s="17"/>
      <c r="AR2553" s="17"/>
      <c r="AS2553" s="17"/>
    </row>
    <row r="2554" spans="41:45" x14ac:dyDescent="0.4">
      <c r="AO2554" s="17"/>
      <c r="AP2554" s="17"/>
      <c r="AQ2554" s="17"/>
      <c r="AR2554" s="17"/>
      <c r="AS2554" s="17"/>
    </row>
    <row r="2555" spans="41:45" x14ac:dyDescent="0.4">
      <c r="AO2555" s="17"/>
      <c r="AP2555" s="17"/>
      <c r="AQ2555" s="17"/>
      <c r="AR2555" s="17"/>
      <c r="AS2555" s="17"/>
    </row>
    <row r="2556" spans="41:45" x14ac:dyDescent="0.4">
      <c r="AO2556" s="17"/>
      <c r="AP2556" s="17"/>
      <c r="AQ2556" s="17"/>
      <c r="AR2556" s="17"/>
      <c r="AS2556" s="17"/>
    </row>
    <row r="2557" spans="41:45" x14ac:dyDescent="0.4">
      <c r="AO2557" s="17"/>
      <c r="AP2557" s="17"/>
      <c r="AQ2557" s="17"/>
      <c r="AR2557" s="17"/>
      <c r="AS2557" s="17"/>
    </row>
    <row r="2558" spans="41:45" x14ac:dyDescent="0.4">
      <c r="AO2558" s="17"/>
      <c r="AP2558" s="17"/>
      <c r="AQ2558" s="17"/>
      <c r="AR2558" s="17"/>
      <c r="AS2558" s="17"/>
    </row>
    <row r="2559" spans="41:45" x14ac:dyDescent="0.4">
      <c r="AO2559" s="17"/>
      <c r="AP2559" s="17"/>
      <c r="AQ2559" s="17"/>
      <c r="AR2559" s="17"/>
      <c r="AS2559" s="17"/>
    </row>
    <row r="2560" spans="41:45" x14ac:dyDescent="0.4">
      <c r="AO2560" s="17"/>
      <c r="AP2560" s="17"/>
      <c r="AQ2560" s="17"/>
      <c r="AR2560" s="17"/>
      <c r="AS2560" s="17"/>
    </row>
    <row r="2561" spans="41:45" x14ac:dyDescent="0.4">
      <c r="AO2561" s="17"/>
      <c r="AP2561" s="17"/>
      <c r="AQ2561" s="17"/>
      <c r="AR2561" s="17"/>
      <c r="AS2561" s="17"/>
    </row>
    <row r="2562" spans="41:45" x14ac:dyDescent="0.4">
      <c r="AO2562" s="17"/>
      <c r="AP2562" s="17"/>
      <c r="AQ2562" s="17"/>
      <c r="AR2562" s="17"/>
      <c r="AS2562" s="17"/>
    </row>
    <row r="2563" spans="41:45" x14ac:dyDescent="0.4">
      <c r="AO2563" s="17"/>
      <c r="AP2563" s="17"/>
      <c r="AQ2563" s="17"/>
      <c r="AR2563" s="17"/>
      <c r="AS2563" s="17"/>
    </row>
    <row r="2564" spans="41:45" x14ac:dyDescent="0.4">
      <c r="AO2564" s="17"/>
      <c r="AP2564" s="17"/>
      <c r="AQ2564" s="17"/>
      <c r="AR2564" s="17"/>
      <c r="AS2564" s="17"/>
    </row>
    <row r="2565" spans="41:45" x14ac:dyDescent="0.4">
      <c r="AO2565" s="17"/>
      <c r="AP2565" s="17"/>
      <c r="AQ2565" s="17"/>
      <c r="AR2565" s="17"/>
      <c r="AS2565" s="17"/>
    </row>
    <row r="2566" spans="41:45" x14ac:dyDescent="0.4">
      <c r="AO2566" s="17"/>
      <c r="AP2566" s="17"/>
      <c r="AQ2566" s="17"/>
      <c r="AR2566" s="17"/>
      <c r="AS2566" s="17"/>
    </row>
    <row r="2567" spans="41:45" x14ac:dyDescent="0.4">
      <c r="AO2567" s="17"/>
      <c r="AP2567" s="17"/>
      <c r="AQ2567" s="17"/>
      <c r="AR2567" s="17"/>
      <c r="AS2567" s="17"/>
    </row>
    <row r="2568" spans="41:45" x14ac:dyDescent="0.4">
      <c r="AO2568" s="17"/>
      <c r="AP2568" s="17"/>
      <c r="AQ2568" s="17"/>
      <c r="AR2568" s="17"/>
      <c r="AS2568" s="17"/>
    </row>
    <row r="2569" spans="41:45" x14ac:dyDescent="0.4">
      <c r="AO2569" s="17"/>
      <c r="AP2569" s="17"/>
      <c r="AQ2569" s="17"/>
      <c r="AR2569" s="17"/>
      <c r="AS2569" s="17"/>
    </row>
    <row r="2570" spans="41:45" x14ac:dyDescent="0.4">
      <c r="AO2570" s="17"/>
      <c r="AP2570" s="17"/>
      <c r="AQ2570" s="17"/>
      <c r="AR2570" s="17"/>
      <c r="AS2570" s="17"/>
    </row>
    <row r="2571" spans="41:45" x14ac:dyDescent="0.4">
      <c r="AO2571" s="17"/>
      <c r="AP2571" s="17"/>
      <c r="AQ2571" s="17"/>
      <c r="AR2571" s="17"/>
      <c r="AS2571" s="17"/>
    </row>
    <row r="2572" spans="41:45" x14ac:dyDescent="0.4">
      <c r="AO2572" s="17"/>
      <c r="AP2572" s="17"/>
      <c r="AQ2572" s="17"/>
      <c r="AR2572" s="17"/>
      <c r="AS2572" s="17"/>
    </row>
    <row r="2573" spans="41:45" x14ac:dyDescent="0.4">
      <c r="AO2573" s="17"/>
      <c r="AP2573" s="17"/>
      <c r="AQ2573" s="17"/>
      <c r="AR2573" s="17"/>
      <c r="AS2573" s="17"/>
    </row>
    <row r="2574" spans="41:45" x14ac:dyDescent="0.4">
      <c r="AO2574" s="17"/>
      <c r="AP2574" s="17"/>
      <c r="AQ2574" s="17"/>
      <c r="AR2574" s="17"/>
      <c r="AS2574" s="17"/>
    </row>
    <row r="2575" spans="41:45" x14ac:dyDescent="0.4">
      <c r="AO2575" s="17"/>
      <c r="AP2575" s="17"/>
      <c r="AQ2575" s="17"/>
      <c r="AR2575" s="17"/>
      <c r="AS2575" s="17"/>
    </row>
    <row r="2576" spans="41:45" x14ac:dyDescent="0.4">
      <c r="AO2576" s="17"/>
      <c r="AP2576" s="17"/>
      <c r="AQ2576" s="17"/>
      <c r="AR2576" s="17"/>
      <c r="AS2576" s="17"/>
    </row>
    <row r="2577" spans="41:45" x14ac:dyDescent="0.4">
      <c r="AO2577" s="17"/>
      <c r="AP2577" s="17"/>
      <c r="AQ2577" s="17"/>
      <c r="AR2577" s="17"/>
      <c r="AS2577" s="17"/>
    </row>
    <row r="2578" spans="41:45" x14ac:dyDescent="0.4">
      <c r="AO2578" s="17"/>
      <c r="AP2578" s="17"/>
      <c r="AQ2578" s="17"/>
      <c r="AR2578" s="17"/>
      <c r="AS2578" s="17"/>
    </row>
    <row r="2579" spans="41:45" x14ac:dyDescent="0.4">
      <c r="AO2579" s="17"/>
      <c r="AP2579" s="17"/>
      <c r="AQ2579" s="17"/>
      <c r="AR2579" s="17"/>
      <c r="AS2579" s="17"/>
    </row>
    <row r="2580" spans="41:45" x14ac:dyDescent="0.4">
      <c r="AO2580" s="17"/>
      <c r="AP2580" s="17"/>
      <c r="AQ2580" s="17"/>
      <c r="AR2580" s="17"/>
      <c r="AS2580" s="17"/>
    </row>
    <row r="2581" spans="41:45" x14ac:dyDescent="0.4">
      <c r="AO2581" s="17"/>
      <c r="AP2581" s="17"/>
      <c r="AQ2581" s="17"/>
      <c r="AR2581" s="17"/>
      <c r="AS2581" s="17"/>
    </row>
    <row r="2582" spans="41:45" x14ac:dyDescent="0.4">
      <c r="AO2582" s="17"/>
      <c r="AP2582" s="17"/>
      <c r="AQ2582" s="17"/>
      <c r="AR2582" s="17"/>
      <c r="AS2582" s="17"/>
    </row>
    <row r="2583" spans="41:45" x14ac:dyDescent="0.4">
      <c r="AO2583" s="17"/>
      <c r="AP2583" s="17"/>
      <c r="AQ2583" s="17"/>
      <c r="AR2583" s="17"/>
      <c r="AS2583" s="17"/>
    </row>
    <row r="2584" spans="41:45" x14ac:dyDescent="0.4">
      <c r="AO2584" s="17"/>
      <c r="AP2584" s="17"/>
      <c r="AQ2584" s="17"/>
      <c r="AR2584" s="17"/>
      <c r="AS2584" s="17"/>
    </row>
    <row r="2585" spans="41:45" x14ac:dyDescent="0.4">
      <c r="AO2585" s="17"/>
      <c r="AP2585" s="17"/>
      <c r="AQ2585" s="17"/>
      <c r="AR2585" s="17"/>
      <c r="AS2585" s="17"/>
    </row>
    <row r="2586" spans="41:45" x14ac:dyDescent="0.4">
      <c r="AO2586" s="17"/>
      <c r="AP2586" s="17"/>
      <c r="AQ2586" s="17"/>
      <c r="AR2586" s="17"/>
      <c r="AS2586" s="17"/>
    </row>
    <row r="2587" spans="41:45" x14ac:dyDescent="0.4">
      <c r="AO2587" s="17"/>
      <c r="AP2587" s="17"/>
      <c r="AQ2587" s="17"/>
      <c r="AR2587" s="17"/>
      <c r="AS2587" s="17"/>
    </row>
    <row r="2588" spans="41:45" x14ac:dyDescent="0.4">
      <c r="AO2588" s="17"/>
      <c r="AP2588" s="17"/>
      <c r="AQ2588" s="17"/>
      <c r="AR2588" s="17"/>
      <c r="AS2588" s="17"/>
    </row>
    <row r="2589" spans="41:45" x14ac:dyDescent="0.4">
      <c r="AO2589" s="17"/>
      <c r="AP2589" s="17"/>
      <c r="AQ2589" s="17"/>
      <c r="AR2589" s="17"/>
      <c r="AS2589" s="17"/>
    </row>
    <row r="2590" spans="41:45" x14ac:dyDescent="0.4">
      <c r="AO2590" s="17"/>
      <c r="AP2590" s="17"/>
      <c r="AQ2590" s="17"/>
      <c r="AR2590" s="17"/>
      <c r="AS2590" s="17"/>
    </row>
    <row r="2591" spans="41:45" x14ac:dyDescent="0.4">
      <c r="AO2591" s="17"/>
      <c r="AP2591" s="17"/>
      <c r="AQ2591" s="17"/>
      <c r="AR2591" s="17"/>
      <c r="AS2591" s="17"/>
    </row>
    <row r="2592" spans="41:45" x14ac:dyDescent="0.4">
      <c r="AO2592" s="17"/>
      <c r="AP2592" s="17"/>
      <c r="AQ2592" s="17"/>
      <c r="AR2592" s="17"/>
      <c r="AS2592" s="17"/>
    </row>
    <row r="2593" spans="41:45" x14ac:dyDescent="0.4">
      <c r="AO2593" s="17"/>
      <c r="AP2593" s="17"/>
      <c r="AQ2593" s="17"/>
      <c r="AR2593" s="17"/>
      <c r="AS2593" s="17"/>
    </row>
    <row r="2594" spans="41:45" x14ac:dyDescent="0.4">
      <c r="AO2594" s="17"/>
      <c r="AP2594" s="17"/>
      <c r="AQ2594" s="17"/>
      <c r="AR2594" s="17"/>
      <c r="AS2594" s="17"/>
    </row>
    <row r="2595" spans="41:45" x14ac:dyDescent="0.4">
      <c r="AO2595" s="17"/>
      <c r="AP2595" s="17"/>
      <c r="AQ2595" s="17"/>
      <c r="AR2595" s="17"/>
      <c r="AS2595" s="17"/>
    </row>
    <row r="2596" spans="41:45" x14ac:dyDescent="0.4">
      <c r="AO2596" s="17"/>
      <c r="AP2596" s="17"/>
      <c r="AQ2596" s="17"/>
      <c r="AR2596" s="17"/>
      <c r="AS2596" s="17"/>
    </row>
    <row r="2597" spans="41:45" x14ac:dyDescent="0.4">
      <c r="AO2597" s="17"/>
      <c r="AP2597" s="17"/>
      <c r="AQ2597" s="17"/>
      <c r="AR2597" s="17"/>
      <c r="AS2597" s="17"/>
    </row>
    <row r="2598" spans="41:45" x14ac:dyDescent="0.4">
      <c r="AO2598" s="17"/>
      <c r="AP2598" s="17"/>
      <c r="AQ2598" s="17"/>
      <c r="AR2598" s="17"/>
      <c r="AS2598" s="17"/>
    </row>
    <row r="2599" spans="41:45" x14ac:dyDescent="0.4">
      <c r="AO2599" s="17"/>
      <c r="AP2599" s="17"/>
      <c r="AQ2599" s="17"/>
      <c r="AR2599" s="17"/>
      <c r="AS2599" s="17"/>
    </row>
    <row r="2600" spans="41:45" x14ac:dyDescent="0.4">
      <c r="AO2600" s="17"/>
      <c r="AP2600" s="17"/>
      <c r="AQ2600" s="17"/>
      <c r="AR2600" s="17"/>
      <c r="AS2600" s="17"/>
    </row>
    <row r="2601" spans="41:45" x14ac:dyDescent="0.4">
      <c r="AO2601" s="17"/>
      <c r="AP2601" s="17"/>
      <c r="AQ2601" s="17"/>
      <c r="AR2601" s="17"/>
      <c r="AS2601" s="17"/>
    </row>
    <row r="2602" spans="41:45" x14ac:dyDescent="0.4">
      <c r="AO2602" s="17"/>
      <c r="AP2602" s="17"/>
      <c r="AQ2602" s="17"/>
      <c r="AR2602" s="17"/>
      <c r="AS2602" s="17"/>
    </row>
    <row r="2603" spans="41:45" x14ac:dyDescent="0.4">
      <c r="AO2603" s="17"/>
      <c r="AP2603" s="17"/>
      <c r="AQ2603" s="17"/>
      <c r="AR2603" s="17"/>
      <c r="AS2603" s="17"/>
    </row>
    <row r="2604" spans="41:45" x14ac:dyDescent="0.4">
      <c r="AO2604" s="17"/>
      <c r="AP2604" s="17"/>
      <c r="AQ2604" s="17"/>
      <c r="AR2604" s="17"/>
      <c r="AS2604" s="17"/>
    </row>
    <row r="2605" spans="41:45" x14ac:dyDescent="0.4">
      <c r="AO2605" s="17"/>
      <c r="AP2605" s="17"/>
      <c r="AQ2605" s="17"/>
      <c r="AR2605" s="17"/>
      <c r="AS2605" s="17"/>
    </row>
    <row r="2606" spans="41:45" x14ac:dyDescent="0.4">
      <c r="AO2606" s="17"/>
      <c r="AP2606" s="17"/>
      <c r="AQ2606" s="17"/>
      <c r="AR2606" s="17"/>
      <c r="AS2606" s="17"/>
    </row>
    <row r="2607" spans="41:45" x14ac:dyDescent="0.4">
      <c r="AO2607" s="17"/>
      <c r="AP2607" s="17"/>
      <c r="AQ2607" s="17"/>
      <c r="AR2607" s="17"/>
      <c r="AS2607" s="17"/>
    </row>
    <row r="2608" spans="41:45" x14ac:dyDescent="0.4">
      <c r="AO2608" s="17"/>
      <c r="AP2608" s="17"/>
      <c r="AQ2608" s="17"/>
      <c r="AR2608" s="17"/>
      <c r="AS2608" s="17"/>
    </row>
    <row r="2609" spans="41:45" x14ac:dyDescent="0.4">
      <c r="AO2609" s="17"/>
      <c r="AP2609" s="17"/>
      <c r="AQ2609" s="17"/>
      <c r="AR2609" s="17"/>
      <c r="AS2609" s="17"/>
    </row>
    <row r="2610" spans="41:45" x14ac:dyDescent="0.4">
      <c r="AO2610" s="17"/>
      <c r="AP2610" s="17"/>
      <c r="AQ2610" s="17"/>
      <c r="AR2610" s="17"/>
      <c r="AS2610" s="17"/>
    </row>
    <row r="2611" spans="41:45" x14ac:dyDescent="0.4">
      <c r="AO2611" s="17"/>
      <c r="AP2611" s="17"/>
      <c r="AQ2611" s="17"/>
      <c r="AR2611" s="17"/>
      <c r="AS2611" s="17"/>
    </row>
    <row r="2612" spans="41:45" x14ac:dyDescent="0.4">
      <c r="AO2612" s="17"/>
      <c r="AP2612" s="17"/>
      <c r="AQ2612" s="17"/>
      <c r="AR2612" s="17"/>
      <c r="AS2612" s="17"/>
    </row>
    <row r="2613" spans="41:45" x14ac:dyDescent="0.4">
      <c r="AO2613" s="17"/>
      <c r="AP2613" s="17"/>
      <c r="AQ2613" s="17"/>
      <c r="AR2613" s="17"/>
      <c r="AS2613" s="17"/>
    </row>
    <row r="2614" spans="41:45" x14ac:dyDescent="0.4">
      <c r="AO2614" s="17"/>
      <c r="AP2614" s="17"/>
      <c r="AQ2614" s="17"/>
      <c r="AR2614" s="17"/>
      <c r="AS2614" s="17"/>
    </row>
    <row r="2615" spans="41:45" x14ac:dyDescent="0.4">
      <c r="AO2615" s="17"/>
      <c r="AP2615" s="17"/>
      <c r="AQ2615" s="17"/>
      <c r="AR2615" s="17"/>
      <c r="AS2615" s="17"/>
    </row>
    <row r="2616" spans="41:45" x14ac:dyDescent="0.4">
      <c r="AO2616" s="17"/>
      <c r="AP2616" s="17"/>
      <c r="AQ2616" s="17"/>
      <c r="AR2616" s="17"/>
      <c r="AS2616" s="17"/>
    </row>
    <row r="2617" spans="41:45" x14ac:dyDescent="0.4">
      <c r="AO2617" s="17"/>
      <c r="AP2617" s="17"/>
      <c r="AQ2617" s="17"/>
      <c r="AR2617" s="17"/>
      <c r="AS2617" s="17"/>
    </row>
    <row r="2618" spans="41:45" x14ac:dyDescent="0.4">
      <c r="AO2618" s="17"/>
      <c r="AP2618" s="17"/>
      <c r="AQ2618" s="17"/>
      <c r="AR2618" s="17"/>
      <c r="AS2618" s="17"/>
    </row>
    <row r="2619" spans="41:45" x14ac:dyDescent="0.4">
      <c r="AO2619" s="17"/>
      <c r="AP2619" s="17"/>
      <c r="AQ2619" s="17"/>
      <c r="AR2619" s="17"/>
      <c r="AS2619" s="17"/>
    </row>
    <row r="2620" spans="41:45" x14ac:dyDescent="0.4">
      <c r="AO2620" s="17"/>
      <c r="AP2620" s="17"/>
      <c r="AQ2620" s="17"/>
      <c r="AR2620" s="17"/>
      <c r="AS2620" s="17"/>
    </row>
    <row r="2621" spans="41:45" x14ac:dyDescent="0.4">
      <c r="AO2621" s="17"/>
      <c r="AP2621" s="17"/>
      <c r="AQ2621" s="17"/>
      <c r="AR2621" s="17"/>
      <c r="AS2621" s="17"/>
    </row>
    <row r="2622" spans="41:45" x14ac:dyDescent="0.4">
      <c r="AO2622" s="17"/>
      <c r="AP2622" s="17"/>
      <c r="AQ2622" s="17"/>
      <c r="AR2622" s="17"/>
      <c r="AS2622" s="17"/>
    </row>
    <row r="2623" spans="41:45" x14ac:dyDescent="0.4">
      <c r="AO2623" s="17"/>
      <c r="AP2623" s="17"/>
      <c r="AQ2623" s="17"/>
      <c r="AR2623" s="17"/>
      <c r="AS2623" s="17"/>
    </row>
    <row r="2624" spans="41:45" x14ac:dyDescent="0.4">
      <c r="AO2624" s="17"/>
      <c r="AP2624" s="17"/>
      <c r="AQ2624" s="17"/>
      <c r="AR2624" s="17"/>
      <c r="AS2624" s="17"/>
    </row>
    <row r="2625" spans="41:45" x14ac:dyDescent="0.4">
      <c r="AO2625" s="17"/>
      <c r="AP2625" s="17"/>
      <c r="AQ2625" s="17"/>
      <c r="AR2625" s="17"/>
      <c r="AS2625" s="17"/>
    </row>
    <row r="2626" spans="41:45" x14ac:dyDescent="0.4">
      <c r="AO2626" s="17"/>
      <c r="AP2626" s="17"/>
      <c r="AQ2626" s="17"/>
      <c r="AR2626" s="17"/>
      <c r="AS2626" s="17"/>
    </row>
    <row r="2627" spans="41:45" x14ac:dyDescent="0.4">
      <c r="AO2627" s="17"/>
      <c r="AP2627" s="17"/>
      <c r="AQ2627" s="17"/>
      <c r="AR2627" s="17"/>
      <c r="AS2627" s="17"/>
    </row>
    <row r="2628" spans="41:45" x14ac:dyDescent="0.4">
      <c r="AO2628" s="17"/>
      <c r="AP2628" s="17"/>
      <c r="AQ2628" s="17"/>
      <c r="AR2628" s="17"/>
      <c r="AS2628" s="17"/>
    </row>
    <row r="2629" spans="41:45" x14ac:dyDescent="0.4">
      <c r="AO2629" s="17"/>
      <c r="AP2629" s="17"/>
      <c r="AQ2629" s="17"/>
      <c r="AR2629" s="17"/>
      <c r="AS2629" s="17"/>
    </row>
    <row r="2630" spans="41:45" x14ac:dyDescent="0.4">
      <c r="AO2630" s="17"/>
      <c r="AP2630" s="17"/>
      <c r="AQ2630" s="17"/>
      <c r="AR2630" s="17"/>
      <c r="AS2630" s="17"/>
    </row>
    <row r="2631" spans="41:45" x14ac:dyDescent="0.4">
      <c r="AO2631" s="17"/>
      <c r="AP2631" s="17"/>
      <c r="AQ2631" s="17"/>
      <c r="AR2631" s="17"/>
      <c r="AS2631" s="17"/>
    </row>
    <row r="2632" spans="41:45" x14ac:dyDescent="0.4">
      <c r="AO2632" s="17"/>
      <c r="AP2632" s="17"/>
      <c r="AQ2632" s="17"/>
      <c r="AR2632" s="17"/>
      <c r="AS2632" s="17"/>
    </row>
    <row r="2633" spans="41:45" x14ac:dyDescent="0.4">
      <c r="AO2633" s="17"/>
      <c r="AP2633" s="17"/>
      <c r="AQ2633" s="17"/>
      <c r="AR2633" s="17"/>
      <c r="AS2633" s="17"/>
    </row>
    <row r="2634" spans="41:45" x14ac:dyDescent="0.4">
      <c r="AO2634" s="17"/>
      <c r="AP2634" s="17"/>
      <c r="AQ2634" s="17"/>
      <c r="AR2634" s="17"/>
      <c r="AS2634" s="17"/>
    </row>
    <row r="2635" spans="41:45" x14ac:dyDescent="0.4">
      <c r="AO2635" s="17"/>
      <c r="AP2635" s="17"/>
      <c r="AQ2635" s="17"/>
      <c r="AR2635" s="17"/>
      <c r="AS2635" s="17"/>
    </row>
    <row r="2636" spans="41:45" x14ac:dyDescent="0.4">
      <c r="AO2636" s="17"/>
      <c r="AP2636" s="17"/>
      <c r="AQ2636" s="17"/>
      <c r="AR2636" s="17"/>
      <c r="AS2636" s="17"/>
    </row>
    <row r="2637" spans="41:45" x14ac:dyDescent="0.4">
      <c r="AO2637" s="17"/>
      <c r="AP2637" s="17"/>
      <c r="AQ2637" s="17"/>
      <c r="AR2637" s="17"/>
      <c r="AS2637" s="17"/>
    </row>
    <row r="2638" spans="41:45" x14ac:dyDescent="0.4">
      <c r="AO2638" s="17"/>
      <c r="AP2638" s="17"/>
      <c r="AQ2638" s="17"/>
      <c r="AR2638" s="17"/>
      <c r="AS2638" s="17"/>
    </row>
    <row r="2639" spans="41:45" x14ac:dyDescent="0.4">
      <c r="AO2639" s="17"/>
      <c r="AP2639" s="17"/>
      <c r="AQ2639" s="17"/>
      <c r="AR2639" s="17"/>
      <c r="AS2639" s="17"/>
    </row>
    <row r="2640" spans="41:45" x14ac:dyDescent="0.4">
      <c r="AO2640" s="17"/>
      <c r="AP2640" s="17"/>
      <c r="AQ2640" s="17"/>
      <c r="AR2640" s="17"/>
      <c r="AS2640" s="17"/>
    </row>
    <row r="2641" spans="41:45" x14ac:dyDescent="0.4">
      <c r="AO2641" s="17"/>
      <c r="AP2641" s="17"/>
      <c r="AQ2641" s="17"/>
      <c r="AR2641" s="17"/>
      <c r="AS2641" s="17"/>
    </row>
    <row r="2642" spans="41:45" x14ac:dyDescent="0.4">
      <c r="AO2642" s="17"/>
      <c r="AP2642" s="17"/>
      <c r="AQ2642" s="17"/>
      <c r="AR2642" s="17"/>
      <c r="AS2642" s="17"/>
    </row>
    <row r="2643" spans="41:45" x14ac:dyDescent="0.4">
      <c r="AO2643" s="17"/>
      <c r="AP2643" s="17"/>
      <c r="AQ2643" s="17"/>
      <c r="AR2643" s="17"/>
      <c r="AS2643" s="17"/>
    </row>
    <row r="2644" spans="41:45" x14ac:dyDescent="0.4">
      <c r="AO2644" s="17"/>
      <c r="AP2644" s="17"/>
      <c r="AQ2644" s="17"/>
      <c r="AR2644" s="17"/>
      <c r="AS2644" s="17"/>
    </row>
    <row r="2645" spans="41:45" x14ac:dyDescent="0.4">
      <c r="AO2645" s="17"/>
      <c r="AP2645" s="17"/>
      <c r="AQ2645" s="17"/>
      <c r="AR2645" s="17"/>
      <c r="AS2645" s="17"/>
    </row>
    <row r="2646" spans="41:45" x14ac:dyDescent="0.4">
      <c r="AO2646" s="17"/>
      <c r="AP2646" s="17"/>
      <c r="AQ2646" s="17"/>
      <c r="AR2646" s="17"/>
      <c r="AS2646" s="17"/>
    </row>
    <row r="2647" spans="41:45" x14ac:dyDescent="0.4">
      <c r="AO2647" s="17"/>
      <c r="AP2647" s="17"/>
      <c r="AQ2647" s="17"/>
      <c r="AR2647" s="17"/>
      <c r="AS2647" s="17"/>
    </row>
    <row r="2648" spans="41:45" x14ac:dyDescent="0.4">
      <c r="AO2648" s="17"/>
      <c r="AP2648" s="17"/>
      <c r="AQ2648" s="17"/>
      <c r="AR2648" s="17"/>
      <c r="AS2648" s="17"/>
    </row>
    <row r="2649" spans="41:45" x14ac:dyDescent="0.4">
      <c r="AO2649" s="17"/>
      <c r="AP2649" s="17"/>
      <c r="AQ2649" s="17"/>
      <c r="AR2649" s="17"/>
      <c r="AS2649" s="17"/>
    </row>
    <row r="2650" spans="41:45" x14ac:dyDescent="0.4">
      <c r="AO2650" s="17"/>
      <c r="AP2650" s="17"/>
      <c r="AQ2650" s="17"/>
      <c r="AR2650" s="17"/>
      <c r="AS2650" s="17"/>
    </row>
    <row r="2651" spans="41:45" x14ac:dyDescent="0.4">
      <c r="AO2651" s="17"/>
      <c r="AP2651" s="17"/>
      <c r="AQ2651" s="17"/>
      <c r="AR2651" s="17"/>
      <c r="AS2651" s="17"/>
    </row>
    <row r="2652" spans="41:45" x14ac:dyDescent="0.4">
      <c r="AO2652" s="17"/>
      <c r="AP2652" s="17"/>
      <c r="AQ2652" s="17"/>
      <c r="AR2652" s="17"/>
      <c r="AS2652" s="17"/>
    </row>
    <row r="2653" spans="41:45" x14ac:dyDescent="0.4">
      <c r="AO2653" s="17"/>
      <c r="AP2653" s="17"/>
      <c r="AQ2653" s="17"/>
      <c r="AR2653" s="17"/>
      <c r="AS2653" s="17"/>
    </row>
    <row r="2654" spans="41:45" x14ac:dyDescent="0.4">
      <c r="AO2654" s="17"/>
      <c r="AP2654" s="17"/>
      <c r="AQ2654" s="17"/>
      <c r="AR2654" s="17"/>
      <c r="AS2654" s="17"/>
    </row>
    <row r="2655" spans="41:45" x14ac:dyDescent="0.4">
      <c r="AO2655" s="17"/>
      <c r="AP2655" s="17"/>
      <c r="AQ2655" s="17"/>
      <c r="AR2655" s="17"/>
      <c r="AS2655" s="17"/>
    </row>
    <row r="2656" spans="41:45" x14ac:dyDescent="0.4">
      <c r="AO2656" s="17"/>
      <c r="AP2656" s="17"/>
      <c r="AQ2656" s="17"/>
      <c r="AR2656" s="17"/>
      <c r="AS2656" s="17"/>
    </row>
    <row r="2657" spans="41:45" x14ac:dyDescent="0.4">
      <c r="AO2657" s="17"/>
      <c r="AP2657" s="17"/>
      <c r="AQ2657" s="17"/>
      <c r="AR2657" s="17"/>
      <c r="AS2657" s="17"/>
    </row>
    <row r="2658" spans="41:45" x14ac:dyDescent="0.4">
      <c r="AO2658" s="17"/>
      <c r="AP2658" s="17"/>
      <c r="AQ2658" s="17"/>
      <c r="AR2658" s="17"/>
      <c r="AS2658" s="17"/>
    </row>
    <row r="2659" spans="41:45" x14ac:dyDescent="0.4">
      <c r="AO2659" s="17"/>
      <c r="AP2659" s="17"/>
      <c r="AQ2659" s="17"/>
      <c r="AR2659" s="17"/>
      <c r="AS2659" s="17"/>
    </row>
    <row r="2660" spans="41:45" x14ac:dyDescent="0.4">
      <c r="AO2660" s="17"/>
      <c r="AP2660" s="17"/>
      <c r="AQ2660" s="17"/>
      <c r="AR2660" s="17"/>
      <c r="AS2660" s="17"/>
    </row>
  </sheetData>
  <autoFilter ref="AO1:AS2660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D7" sqref="D7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251</v>
      </c>
      <c r="B1" t="s">
        <v>262</v>
      </c>
    </row>
    <row r="2" spans="1:2" x14ac:dyDescent="0.35">
      <c r="A2" t="s">
        <v>263</v>
      </c>
      <c r="B2">
        <v>0</v>
      </c>
    </row>
    <row r="3" spans="1:2" x14ac:dyDescent="0.35">
      <c r="A3" t="s">
        <v>264</v>
      </c>
      <c r="B3">
        <v>1</v>
      </c>
    </row>
    <row r="4" spans="1:2" x14ac:dyDescent="0.35">
      <c r="A4" t="s">
        <v>265</v>
      </c>
      <c r="B4">
        <v>61439</v>
      </c>
    </row>
    <row r="5" spans="1:2" x14ac:dyDescent="0.35">
      <c r="A5" t="s">
        <v>266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2019-05-02T15:08:01Z</dcterms:modified>
</cp:coreProperties>
</file>