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Informatique\DAI\ROM_PROM\BIOS\"/>
    </mc:Choice>
  </mc:AlternateContent>
  <xr:revisionPtr revIDLastSave="0" documentId="13_ncr:1_{133E9841-E902-46E3-9786-1CFEC7A61D5F}" xr6:coauthVersionLast="43" xr6:coauthVersionMax="43" xr10:uidLastSave="{00000000-0000-0000-0000-000000000000}"/>
  <bookViews>
    <workbookView xWindow="-110" yWindow="-110" windowWidth="19420" windowHeight="10420" xr2:uid="{B42A1529-DBC7-4022-84D9-BB9AB8BB8F74}"/>
  </bookViews>
  <sheets>
    <sheet name="Diff" sheetId="1" r:id="rId1"/>
    <sheet name="CST" sheetId="2" r:id="rId2"/>
  </sheets>
  <definedNames>
    <definedName name="_xlnm._FilterDatabase" localSheetId="0" hidden="1">Diff!$AO$1:$AS$2660</definedName>
    <definedName name="DernièreAdressePremièreMoitiéBank">CST!$B$4</definedName>
    <definedName name="Offset">CST!$B$1</definedName>
    <definedName name="PréfixeDeuxièmeMoitiéBank">CST!$B$3</definedName>
    <definedName name="PréfixePremièreMoitiéBank">CST!$B$2</definedName>
    <definedName name="TailleBank">CST!$B$5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4" i="1" l="1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3" i="1"/>
  <c r="AV3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59" i="1"/>
  <c r="AV58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B5" i="2"/>
  <c r="E259" i="1"/>
  <c r="F259" i="1" s="1"/>
  <c r="E3" i="1"/>
  <c r="AP390" i="1" l="1"/>
  <c r="AQ390" i="1" s="1"/>
  <c r="AP391" i="1"/>
  <c r="AQ391" i="1" s="1"/>
  <c r="AP392" i="1"/>
  <c r="AQ392" i="1" s="1"/>
  <c r="AP393" i="1"/>
  <c r="AQ393" i="1" s="1"/>
  <c r="AP394" i="1"/>
  <c r="AQ394" i="1" s="1"/>
  <c r="AP395" i="1"/>
  <c r="AQ395" i="1" s="1"/>
  <c r="AP396" i="1"/>
  <c r="AQ396" i="1" s="1"/>
  <c r="AP397" i="1"/>
  <c r="AQ397" i="1" s="1"/>
  <c r="AP398" i="1"/>
  <c r="AQ398" i="1" s="1"/>
  <c r="AP399" i="1"/>
  <c r="AQ399" i="1" s="1"/>
  <c r="AP400" i="1"/>
  <c r="AQ400" i="1" s="1"/>
  <c r="AP401" i="1"/>
  <c r="AQ401" i="1" s="1"/>
  <c r="AP402" i="1"/>
  <c r="AQ402" i="1" s="1"/>
  <c r="AP403" i="1"/>
  <c r="AQ403" i="1" s="1"/>
  <c r="AP404" i="1"/>
  <c r="AQ404" i="1" s="1"/>
  <c r="AP405" i="1"/>
  <c r="AQ405" i="1" s="1"/>
  <c r="AP406" i="1"/>
  <c r="AQ406" i="1" s="1"/>
  <c r="AP407" i="1"/>
  <c r="AQ407" i="1" s="1"/>
  <c r="AP408" i="1"/>
  <c r="AQ408" i="1" s="1"/>
  <c r="AP409" i="1"/>
  <c r="AQ409" i="1" s="1"/>
  <c r="AP410" i="1"/>
  <c r="AQ410" i="1" s="1"/>
  <c r="AP411" i="1"/>
  <c r="AQ411" i="1" s="1"/>
  <c r="AP412" i="1"/>
  <c r="AQ412" i="1" s="1"/>
  <c r="AP413" i="1"/>
  <c r="AQ413" i="1" s="1"/>
  <c r="AP414" i="1"/>
  <c r="AQ414" i="1" s="1"/>
  <c r="AP415" i="1"/>
  <c r="AQ415" i="1" s="1"/>
  <c r="AP416" i="1"/>
  <c r="AQ416" i="1" s="1"/>
  <c r="AP417" i="1"/>
  <c r="AQ417" i="1" s="1"/>
  <c r="AP418" i="1"/>
  <c r="AQ418" i="1" s="1"/>
  <c r="AP419" i="1"/>
  <c r="AQ419" i="1" s="1"/>
  <c r="AP420" i="1"/>
  <c r="AQ420" i="1" s="1"/>
  <c r="AP421" i="1"/>
  <c r="AQ421" i="1" s="1"/>
  <c r="AP422" i="1"/>
  <c r="AQ422" i="1" s="1"/>
  <c r="AP423" i="1"/>
  <c r="AQ423" i="1" s="1"/>
  <c r="AP424" i="1"/>
  <c r="AQ424" i="1" s="1"/>
  <c r="AP425" i="1"/>
  <c r="AQ425" i="1" s="1"/>
  <c r="AP426" i="1"/>
  <c r="AQ426" i="1" s="1"/>
  <c r="AP427" i="1"/>
  <c r="AQ427" i="1" s="1"/>
  <c r="AP428" i="1"/>
  <c r="AQ428" i="1" s="1"/>
  <c r="AP429" i="1"/>
  <c r="AQ429" i="1" s="1"/>
  <c r="AP430" i="1"/>
  <c r="AQ430" i="1" s="1"/>
  <c r="AP431" i="1"/>
  <c r="AQ431" i="1" s="1"/>
  <c r="AP432" i="1"/>
  <c r="AQ432" i="1" s="1"/>
  <c r="AP433" i="1"/>
  <c r="AQ433" i="1" s="1"/>
  <c r="AP434" i="1"/>
  <c r="AQ434" i="1" s="1"/>
  <c r="AP435" i="1"/>
  <c r="AQ435" i="1" s="1"/>
  <c r="AP436" i="1"/>
  <c r="AQ436" i="1" s="1"/>
  <c r="AP437" i="1"/>
  <c r="AQ437" i="1" s="1"/>
  <c r="AP438" i="1"/>
  <c r="AQ438" i="1" s="1"/>
  <c r="AP439" i="1"/>
  <c r="AQ439" i="1" s="1"/>
  <c r="AP440" i="1"/>
  <c r="AQ440" i="1" s="1"/>
  <c r="AP441" i="1"/>
  <c r="AQ441" i="1" s="1"/>
  <c r="AP442" i="1"/>
  <c r="AQ442" i="1" s="1"/>
  <c r="AP443" i="1"/>
  <c r="AQ443" i="1" s="1"/>
  <c r="AP444" i="1"/>
  <c r="AQ444" i="1" s="1"/>
  <c r="AP445" i="1"/>
  <c r="AQ445" i="1" s="1"/>
  <c r="AP446" i="1"/>
  <c r="AQ446" i="1" s="1"/>
  <c r="AP447" i="1"/>
  <c r="AQ447" i="1" s="1"/>
  <c r="AP448" i="1"/>
  <c r="AQ448" i="1" s="1"/>
  <c r="AP449" i="1"/>
  <c r="AQ449" i="1" s="1"/>
  <c r="AP450" i="1"/>
  <c r="AQ450" i="1" s="1"/>
  <c r="AP451" i="1"/>
  <c r="AQ451" i="1" s="1"/>
  <c r="AP452" i="1"/>
  <c r="AQ452" i="1" s="1"/>
  <c r="AP453" i="1"/>
  <c r="AQ453" i="1" s="1"/>
  <c r="AP454" i="1"/>
  <c r="AQ454" i="1" s="1"/>
  <c r="AP455" i="1"/>
  <c r="AQ455" i="1" s="1"/>
  <c r="AP456" i="1"/>
  <c r="AQ456" i="1" s="1"/>
  <c r="AP457" i="1"/>
  <c r="AQ457" i="1" s="1"/>
  <c r="AP458" i="1"/>
  <c r="AQ458" i="1" s="1"/>
  <c r="AP459" i="1"/>
  <c r="AQ459" i="1" s="1"/>
  <c r="AP460" i="1"/>
  <c r="AQ460" i="1" s="1"/>
  <c r="AP461" i="1"/>
  <c r="AQ461" i="1" s="1"/>
  <c r="AP462" i="1"/>
  <c r="AQ462" i="1" s="1"/>
  <c r="AP463" i="1"/>
  <c r="AQ463" i="1" s="1"/>
  <c r="AP464" i="1"/>
  <c r="AQ464" i="1" s="1"/>
  <c r="AP465" i="1"/>
  <c r="AQ465" i="1" s="1"/>
  <c r="AP466" i="1"/>
  <c r="AQ466" i="1" s="1"/>
  <c r="AP467" i="1"/>
  <c r="AQ467" i="1" s="1"/>
  <c r="AP468" i="1"/>
  <c r="AQ468" i="1" s="1"/>
  <c r="AP469" i="1"/>
  <c r="AQ469" i="1" s="1"/>
  <c r="AP470" i="1"/>
  <c r="AQ470" i="1" s="1"/>
  <c r="AP471" i="1"/>
  <c r="AQ471" i="1" s="1"/>
  <c r="AP472" i="1"/>
  <c r="AQ472" i="1" s="1"/>
  <c r="AP473" i="1"/>
  <c r="AQ473" i="1" s="1"/>
  <c r="AP474" i="1"/>
  <c r="AQ474" i="1" s="1"/>
  <c r="AP475" i="1"/>
  <c r="AQ475" i="1" s="1"/>
  <c r="AP476" i="1"/>
  <c r="AQ476" i="1" s="1"/>
  <c r="AP477" i="1"/>
  <c r="AQ477" i="1" s="1"/>
  <c r="AP478" i="1"/>
  <c r="AQ478" i="1" s="1"/>
  <c r="AP479" i="1"/>
  <c r="AQ479" i="1" s="1"/>
  <c r="AP480" i="1"/>
  <c r="AQ480" i="1" s="1"/>
  <c r="AP481" i="1"/>
  <c r="AQ481" i="1" s="1"/>
  <c r="AP482" i="1"/>
  <c r="AQ482" i="1" s="1"/>
  <c r="AP483" i="1"/>
  <c r="AQ483" i="1" s="1"/>
  <c r="AP484" i="1"/>
  <c r="AQ484" i="1" s="1"/>
  <c r="AP485" i="1"/>
  <c r="AQ485" i="1" s="1"/>
  <c r="AP486" i="1"/>
  <c r="AQ486" i="1" s="1"/>
  <c r="AP487" i="1"/>
  <c r="AQ487" i="1" s="1"/>
  <c r="AP488" i="1"/>
  <c r="AQ488" i="1" s="1"/>
  <c r="AP489" i="1"/>
  <c r="AQ489" i="1" s="1"/>
  <c r="AP490" i="1"/>
  <c r="AQ490" i="1" s="1"/>
  <c r="AP491" i="1"/>
  <c r="AQ491" i="1" s="1"/>
  <c r="AP492" i="1"/>
  <c r="AQ492" i="1" s="1"/>
  <c r="AP493" i="1"/>
  <c r="AQ493" i="1" s="1"/>
  <c r="AP494" i="1"/>
  <c r="AQ494" i="1" s="1"/>
  <c r="AP495" i="1"/>
  <c r="AQ495" i="1" s="1"/>
  <c r="AP496" i="1"/>
  <c r="AQ496" i="1" s="1"/>
  <c r="AP497" i="1"/>
  <c r="AQ497" i="1" s="1"/>
  <c r="AP498" i="1"/>
  <c r="AQ498" i="1" s="1"/>
  <c r="AP499" i="1"/>
  <c r="AQ499" i="1" s="1"/>
  <c r="AP500" i="1"/>
  <c r="AQ500" i="1" s="1"/>
  <c r="AP501" i="1"/>
  <c r="AQ501" i="1" s="1"/>
  <c r="AP502" i="1"/>
  <c r="AQ502" i="1" s="1"/>
  <c r="AP503" i="1"/>
  <c r="AQ503" i="1" s="1"/>
  <c r="AP504" i="1"/>
  <c r="AQ504" i="1" s="1"/>
  <c r="AP505" i="1"/>
  <c r="AQ505" i="1" s="1"/>
  <c r="AP506" i="1"/>
  <c r="AQ506" i="1" s="1"/>
  <c r="AP507" i="1"/>
  <c r="AQ507" i="1" s="1"/>
  <c r="AP508" i="1"/>
  <c r="AQ508" i="1" s="1"/>
  <c r="AP509" i="1"/>
  <c r="AQ509" i="1" s="1"/>
  <c r="AP510" i="1"/>
  <c r="AQ510" i="1" s="1"/>
  <c r="AP511" i="1"/>
  <c r="AQ511" i="1" s="1"/>
  <c r="AP512" i="1"/>
  <c r="AQ512" i="1" s="1"/>
  <c r="AP513" i="1"/>
  <c r="AQ513" i="1" s="1"/>
  <c r="AP514" i="1"/>
  <c r="AQ514" i="1" s="1"/>
  <c r="AP515" i="1"/>
  <c r="AQ515" i="1" s="1"/>
  <c r="AP516" i="1"/>
  <c r="AQ516" i="1" s="1"/>
  <c r="AP517" i="1"/>
  <c r="AQ517" i="1" s="1"/>
  <c r="AP518" i="1"/>
  <c r="AQ518" i="1" s="1"/>
  <c r="AP519" i="1"/>
  <c r="AQ519" i="1" s="1"/>
  <c r="AP520" i="1"/>
  <c r="AQ520" i="1" s="1"/>
  <c r="AP521" i="1"/>
  <c r="AQ521" i="1" s="1"/>
  <c r="AP522" i="1"/>
  <c r="AQ522" i="1" s="1"/>
  <c r="AP523" i="1"/>
  <c r="AQ523" i="1" s="1"/>
  <c r="AP524" i="1"/>
  <c r="AQ524" i="1" s="1"/>
  <c r="AP525" i="1"/>
  <c r="AQ525" i="1" s="1"/>
  <c r="AP526" i="1"/>
  <c r="AQ526" i="1" s="1"/>
  <c r="AP527" i="1"/>
  <c r="AQ527" i="1" s="1"/>
  <c r="AP528" i="1"/>
  <c r="AQ528" i="1" s="1"/>
  <c r="AP529" i="1"/>
  <c r="AQ529" i="1" s="1"/>
  <c r="AP530" i="1"/>
  <c r="AQ530" i="1" s="1"/>
  <c r="AP531" i="1"/>
  <c r="AQ531" i="1" s="1"/>
  <c r="AP532" i="1"/>
  <c r="AQ532" i="1" s="1"/>
  <c r="AP533" i="1"/>
  <c r="AQ533" i="1" s="1"/>
  <c r="AP534" i="1"/>
  <c r="AQ534" i="1" s="1"/>
  <c r="AP535" i="1"/>
  <c r="AQ535" i="1" s="1"/>
  <c r="AP536" i="1"/>
  <c r="AQ536" i="1" s="1"/>
  <c r="AP537" i="1"/>
  <c r="AQ537" i="1" s="1"/>
  <c r="AP538" i="1"/>
  <c r="AQ538" i="1" s="1"/>
  <c r="AP539" i="1"/>
  <c r="AQ539" i="1" s="1"/>
  <c r="AP540" i="1"/>
  <c r="AQ540" i="1" s="1"/>
  <c r="AP541" i="1"/>
  <c r="AQ541" i="1" s="1"/>
  <c r="AP542" i="1"/>
  <c r="AQ542" i="1" s="1"/>
  <c r="AP543" i="1"/>
  <c r="AQ543" i="1" s="1"/>
  <c r="AP544" i="1"/>
  <c r="AQ544" i="1" s="1"/>
  <c r="AP545" i="1"/>
  <c r="AQ545" i="1" s="1"/>
  <c r="AP546" i="1"/>
  <c r="AQ546" i="1" s="1"/>
  <c r="AP547" i="1"/>
  <c r="AQ547" i="1" s="1"/>
  <c r="AP548" i="1"/>
  <c r="AQ548" i="1" s="1"/>
  <c r="AP549" i="1"/>
  <c r="AQ549" i="1" s="1"/>
  <c r="AP550" i="1"/>
  <c r="AQ550" i="1" s="1"/>
  <c r="AP551" i="1"/>
  <c r="AQ551" i="1" s="1"/>
  <c r="AP552" i="1"/>
  <c r="AQ552" i="1" s="1"/>
  <c r="AP553" i="1"/>
  <c r="AQ553" i="1" s="1"/>
  <c r="AP554" i="1"/>
  <c r="AQ554" i="1" s="1"/>
  <c r="AP555" i="1"/>
  <c r="AQ555" i="1" s="1"/>
  <c r="AP556" i="1"/>
  <c r="AQ556" i="1" s="1"/>
  <c r="AP557" i="1"/>
  <c r="AQ557" i="1" s="1"/>
  <c r="AP558" i="1"/>
  <c r="AQ558" i="1" s="1"/>
  <c r="AP559" i="1"/>
  <c r="AQ559" i="1" s="1"/>
  <c r="AP560" i="1"/>
  <c r="AQ560" i="1" s="1"/>
  <c r="AP561" i="1"/>
  <c r="AQ561" i="1" s="1"/>
  <c r="AP562" i="1"/>
  <c r="AQ562" i="1" s="1"/>
  <c r="AP563" i="1"/>
  <c r="AQ563" i="1" s="1"/>
  <c r="AP564" i="1"/>
  <c r="AQ564" i="1" s="1"/>
  <c r="AP565" i="1"/>
  <c r="AQ565" i="1" s="1"/>
  <c r="AP566" i="1"/>
  <c r="AQ566" i="1" s="1"/>
  <c r="AP567" i="1"/>
  <c r="AQ567" i="1" s="1"/>
  <c r="AP568" i="1"/>
  <c r="AQ568" i="1" s="1"/>
  <c r="AP569" i="1"/>
  <c r="AQ569" i="1" s="1"/>
  <c r="AP570" i="1"/>
  <c r="AQ570" i="1" s="1"/>
  <c r="AP571" i="1"/>
  <c r="AQ571" i="1" s="1"/>
  <c r="AP572" i="1"/>
  <c r="AQ572" i="1" s="1"/>
  <c r="AP573" i="1"/>
  <c r="AQ573" i="1" s="1"/>
  <c r="AP574" i="1"/>
  <c r="AQ574" i="1" s="1"/>
  <c r="AP575" i="1"/>
  <c r="AQ575" i="1" s="1"/>
  <c r="AP576" i="1"/>
  <c r="AQ576" i="1" s="1"/>
  <c r="AP577" i="1"/>
  <c r="AQ577" i="1" s="1"/>
  <c r="AP578" i="1"/>
  <c r="AQ578" i="1" s="1"/>
  <c r="AP579" i="1"/>
  <c r="AQ579" i="1" s="1"/>
  <c r="AP580" i="1"/>
  <c r="AQ580" i="1" s="1"/>
  <c r="AP581" i="1"/>
  <c r="AQ581" i="1" s="1"/>
  <c r="AP582" i="1"/>
  <c r="AQ582" i="1" s="1"/>
  <c r="AP583" i="1"/>
  <c r="AQ583" i="1" s="1"/>
  <c r="AP584" i="1"/>
  <c r="AQ584" i="1" s="1"/>
  <c r="AP585" i="1"/>
  <c r="AQ585" i="1" s="1"/>
  <c r="AP586" i="1"/>
  <c r="AQ586" i="1" s="1"/>
  <c r="AP587" i="1"/>
  <c r="AQ587" i="1" s="1"/>
  <c r="AP588" i="1"/>
  <c r="AQ588" i="1" s="1"/>
  <c r="AP589" i="1"/>
  <c r="AQ589" i="1" s="1"/>
  <c r="AP590" i="1"/>
  <c r="AQ590" i="1" s="1"/>
  <c r="AP591" i="1"/>
  <c r="AQ591" i="1" s="1"/>
  <c r="AP592" i="1"/>
  <c r="AQ592" i="1" s="1"/>
  <c r="AP593" i="1"/>
  <c r="AQ593" i="1" s="1"/>
  <c r="AP594" i="1"/>
  <c r="AQ594" i="1" s="1"/>
  <c r="AP595" i="1"/>
  <c r="AQ595" i="1" s="1"/>
  <c r="AP596" i="1"/>
  <c r="AQ596" i="1" s="1"/>
  <c r="AP597" i="1"/>
  <c r="AQ597" i="1" s="1"/>
  <c r="AP598" i="1"/>
  <c r="AQ598" i="1" s="1"/>
  <c r="AP599" i="1"/>
  <c r="AQ599" i="1" s="1"/>
  <c r="AP600" i="1"/>
  <c r="AQ600" i="1" s="1"/>
  <c r="AP601" i="1"/>
  <c r="AQ601" i="1" s="1"/>
  <c r="AP602" i="1"/>
  <c r="AQ602" i="1" s="1"/>
  <c r="AP603" i="1"/>
  <c r="AQ603" i="1" s="1"/>
  <c r="AP604" i="1"/>
  <c r="AQ604" i="1" s="1"/>
  <c r="AP605" i="1"/>
  <c r="AQ605" i="1" s="1"/>
  <c r="AP606" i="1"/>
  <c r="AQ606" i="1" s="1"/>
  <c r="AP607" i="1"/>
  <c r="AQ607" i="1" s="1"/>
  <c r="AP608" i="1"/>
  <c r="AQ608" i="1" s="1"/>
  <c r="AP609" i="1"/>
  <c r="AQ609" i="1" s="1"/>
  <c r="AP610" i="1"/>
  <c r="AQ610" i="1" s="1"/>
  <c r="AP611" i="1"/>
  <c r="AQ611" i="1" s="1"/>
  <c r="AP612" i="1"/>
  <c r="AQ612" i="1"/>
  <c r="AP613" i="1"/>
  <c r="AQ613" i="1" s="1"/>
  <c r="AP614" i="1"/>
  <c r="AQ614" i="1" s="1"/>
  <c r="AP615" i="1"/>
  <c r="AQ615" i="1" s="1"/>
  <c r="AP616" i="1"/>
  <c r="AQ616" i="1" s="1"/>
  <c r="AP617" i="1"/>
  <c r="AQ617" i="1" s="1"/>
  <c r="AP618" i="1"/>
  <c r="AQ618" i="1" s="1"/>
  <c r="AP619" i="1"/>
  <c r="AQ619" i="1" s="1"/>
  <c r="AP620" i="1"/>
  <c r="AQ620" i="1" s="1"/>
  <c r="AP621" i="1"/>
  <c r="AQ621" i="1" s="1"/>
  <c r="AP622" i="1"/>
  <c r="AQ622" i="1" s="1"/>
  <c r="AP623" i="1"/>
  <c r="AQ623" i="1" s="1"/>
  <c r="AP624" i="1"/>
  <c r="AQ624" i="1" s="1"/>
  <c r="AP625" i="1"/>
  <c r="AQ625" i="1" s="1"/>
  <c r="AP626" i="1"/>
  <c r="AQ626" i="1" s="1"/>
  <c r="AP627" i="1"/>
  <c r="AQ627" i="1" s="1"/>
  <c r="AP628" i="1"/>
  <c r="AQ628" i="1" s="1"/>
  <c r="AP629" i="1"/>
  <c r="AQ629" i="1" s="1"/>
  <c r="AP630" i="1"/>
  <c r="AQ630" i="1" s="1"/>
  <c r="AP631" i="1"/>
  <c r="AQ631" i="1" s="1"/>
  <c r="AP632" i="1"/>
  <c r="AQ632" i="1" s="1"/>
  <c r="AP633" i="1"/>
  <c r="AQ633" i="1" s="1"/>
  <c r="AP634" i="1"/>
  <c r="AQ634" i="1" s="1"/>
  <c r="AP635" i="1"/>
  <c r="AQ635" i="1" s="1"/>
  <c r="AP636" i="1"/>
  <c r="AQ636" i="1" s="1"/>
  <c r="AP637" i="1"/>
  <c r="AQ637" i="1" s="1"/>
  <c r="AP638" i="1"/>
  <c r="AQ638" i="1" s="1"/>
  <c r="AP639" i="1"/>
  <c r="AQ639" i="1" s="1"/>
  <c r="AP640" i="1"/>
  <c r="AQ640" i="1" s="1"/>
  <c r="AP641" i="1"/>
  <c r="AQ641" i="1" s="1"/>
  <c r="AP642" i="1"/>
  <c r="AQ642" i="1" s="1"/>
  <c r="AP643" i="1"/>
  <c r="AQ643" i="1" s="1"/>
  <c r="AP644" i="1"/>
  <c r="AQ644" i="1" s="1"/>
  <c r="AP645" i="1"/>
  <c r="AQ645" i="1" s="1"/>
  <c r="AP646" i="1"/>
  <c r="AQ646" i="1" s="1"/>
  <c r="AP647" i="1"/>
  <c r="AQ647" i="1" s="1"/>
  <c r="AP648" i="1"/>
  <c r="AQ648" i="1" s="1"/>
  <c r="AP649" i="1"/>
  <c r="AQ649" i="1" s="1"/>
  <c r="AP650" i="1"/>
  <c r="AQ650" i="1" s="1"/>
  <c r="AP651" i="1"/>
  <c r="AQ651" i="1" s="1"/>
  <c r="AP652" i="1"/>
  <c r="AQ652" i="1" s="1"/>
  <c r="AP653" i="1"/>
  <c r="AQ653" i="1" s="1"/>
  <c r="AP654" i="1"/>
  <c r="AQ654" i="1" s="1"/>
  <c r="AP655" i="1"/>
  <c r="AQ655" i="1" s="1"/>
  <c r="AP656" i="1"/>
  <c r="AQ656" i="1" s="1"/>
  <c r="AP657" i="1"/>
  <c r="AQ657" i="1" s="1"/>
  <c r="AP658" i="1"/>
  <c r="AQ658" i="1" s="1"/>
  <c r="AP659" i="1"/>
  <c r="AQ659" i="1" s="1"/>
  <c r="AP660" i="1"/>
  <c r="AQ660" i="1" s="1"/>
  <c r="AP661" i="1"/>
  <c r="AQ661" i="1" s="1"/>
  <c r="AP662" i="1"/>
  <c r="AQ662" i="1" s="1"/>
  <c r="AP663" i="1"/>
  <c r="AQ663" i="1" s="1"/>
  <c r="AP664" i="1"/>
  <c r="AQ664" i="1" s="1"/>
  <c r="AP665" i="1"/>
  <c r="AQ665" i="1" s="1"/>
  <c r="AP666" i="1"/>
  <c r="AQ666" i="1" s="1"/>
  <c r="AP667" i="1"/>
  <c r="AQ667" i="1" s="1"/>
  <c r="AP668" i="1"/>
  <c r="AQ668" i="1" s="1"/>
  <c r="AP669" i="1"/>
  <c r="AQ669" i="1" s="1"/>
  <c r="AP670" i="1"/>
  <c r="AQ670" i="1" s="1"/>
  <c r="AP671" i="1"/>
  <c r="AQ671" i="1" s="1"/>
  <c r="AP672" i="1"/>
  <c r="AQ672" i="1" s="1"/>
  <c r="AP673" i="1"/>
  <c r="AQ673" i="1" s="1"/>
  <c r="AP674" i="1"/>
  <c r="AQ674" i="1" s="1"/>
  <c r="AP675" i="1"/>
  <c r="AQ675" i="1" s="1"/>
  <c r="AP676" i="1"/>
  <c r="AQ676" i="1" s="1"/>
  <c r="AP677" i="1"/>
  <c r="AQ677" i="1" s="1"/>
  <c r="AP678" i="1"/>
  <c r="AQ678" i="1" s="1"/>
  <c r="AP679" i="1"/>
  <c r="AQ679" i="1" s="1"/>
  <c r="AP680" i="1"/>
  <c r="AQ680" i="1" s="1"/>
  <c r="AP681" i="1"/>
  <c r="AQ681" i="1" s="1"/>
  <c r="AP682" i="1"/>
  <c r="AQ682" i="1" s="1"/>
  <c r="AP683" i="1"/>
  <c r="AQ683" i="1" s="1"/>
  <c r="AP684" i="1"/>
  <c r="AQ684" i="1" s="1"/>
  <c r="AP685" i="1"/>
  <c r="AQ685" i="1" s="1"/>
  <c r="AP686" i="1"/>
  <c r="AQ686" i="1" s="1"/>
  <c r="AP687" i="1"/>
  <c r="AQ687" i="1" s="1"/>
  <c r="AP688" i="1"/>
  <c r="AQ688" i="1" s="1"/>
  <c r="AP689" i="1"/>
  <c r="AQ689" i="1" s="1"/>
  <c r="AP690" i="1"/>
  <c r="AQ690" i="1" s="1"/>
  <c r="AP691" i="1"/>
  <c r="AQ691" i="1" s="1"/>
  <c r="AP692" i="1"/>
  <c r="AQ692" i="1" s="1"/>
  <c r="AP693" i="1"/>
  <c r="AQ693" i="1" s="1"/>
  <c r="AP694" i="1"/>
  <c r="AQ694" i="1" s="1"/>
  <c r="AP695" i="1"/>
  <c r="AQ695" i="1" s="1"/>
  <c r="AP696" i="1"/>
  <c r="AQ696" i="1" s="1"/>
  <c r="AP697" i="1"/>
  <c r="AQ697" i="1" s="1"/>
  <c r="AP698" i="1"/>
  <c r="AQ698" i="1" s="1"/>
  <c r="AP699" i="1"/>
  <c r="AQ699" i="1" s="1"/>
  <c r="AP700" i="1"/>
  <c r="AQ700" i="1" s="1"/>
  <c r="AP701" i="1"/>
  <c r="AQ701" i="1" s="1"/>
  <c r="AP702" i="1"/>
  <c r="AQ702" i="1" s="1"/>
  <c r="AP703" i="1"/>
  <c r="AQ703" i="1" s="1"/>
  <c r="AP704" i="1"/>
  <c r="AQ704" i="1" s="1"/>
  <c r="AP705" i="1"/>
  <c r="AQ705" i="1" s="1"/>
  <c r="AP706" i="1"/>
  <c r="AQ706" i="1" s="1"/>
  <c r="AP707" i="1"/>
  <c r="AQ707" i="1" s="1"/>
  <c r="AP708" i="1"/>
  <c r="AQ708" i="1" s="1"/>
  <c r="AP709" i="1"/>
  <c r="AQ709" i="1" s="1"/>
  <c r="AP710" i="1"/>
  <c r="AQ710" i="1" s="1"/>
  <c r="AP711" i="1"/>
  <c r="AQ711" i="1" s="1"/>
  <c r="AP712" i="1"/>
  <c r="AQ712" i="1" s="1"/>
  <c r="AP713" i="1"/>
  <c r="AQ713" i="1" s="1"/>
  <c r="AP714" i="1"/>
  <c r="AQ714" i="1" s="1"/>
  <c r="AP715" i="1"/>
  <c r="AQ715" i="1" s="1"/>
  <c r="AP716" i="1"/>
  <c r="AQ716" i="1" s="1"/>
  <c r="AP717" i="1"/>
  <c r="AQ717" i="1" s="1"/>
  <c r="AP718" i="1"/>
  <c r="AQ718" i="1" s="1"/>
  <c r="AP719" i="1"/>
  <c r="AQ719" i="1" s="1"/>
  <c r="AP720" i="1"/>
  <c r="AQ720" i="1" s="1"/>
  <c r="AP721" i="1"/>
  <c r="AQ721" i="1" s="1"/>
  <c r="AP722" i="1"/>
  <c r="AQ722" i="1" s="1"/>
  <c r="AP723" i="1"/>
  <c r="AQ723" i="1" s="1"/>
  <c r="AP724" i="1"/>
  <c r="AQ724" i="1" s="1"/>
  <c r="AP725" i="1"/>
  <c r="AQ725" i="1" s="1"/>
  <c r="AP726" i="1"/>
  <c r="AQ726" i="1" s="1"/>
  <c r="AP727" i="1"/>
  <c r="AQ727" i="1" s="1"/>
  <c r="AP728" i="1"/>
  <c r="AQ728" i="1" s="1"/>
  <c r="AP729" i="1"/>
  <c r="AQ729" i="1" s="1"/>
  <c r="AP730" i="1"/>
  <c r="AQ730" i="1" s="1"/>
  <c r="AP731" i="1"/>
  <c r="AQ731" i="1" s="1"/>
  <c r="AP732" i="1"/>
  <c r="AQ732" i="1" s="1"/>
  <c r="AP733" i="1"/>
  <c r="AQ733" i="1" s="1"/>
  <c r="AP734" i="1"/>
  <c r="AQ734" i="1" s="1"/>
  <c r="AP735" i="1"/>
  <c r="AQ735" i="1" s="1"/>
  <c r="AP736" i="1"/>
  <c r="AQ736" i="1" s="1"/>
  <c r="AP737" i="1"/>
  <c r="AQ737" i="1" s="1"/>
  <c r="AP738" i="1"/>
  <c r="AQ738" i="1" s="1"/>
  <c r="AP739" i="1"/>
  <c r="AQ739" i="1" s="1"/>
  <c r="AP740" i="1"/>
  <c r="AQ740" i="1" s="1"/>
  <c r="AP741" i="1"/>
  <c r="AQ741" i="1" s="1"/>
  <c r="AP742" i="1"/>
  <c r="AQ742" i="1" s="1"/>
  <c r="AP743" i="1"/>
  <c r="AQ743" i="1" s="1"/>
  <c r="AP744" i="1"/>
  <c r="AQ744" i="1" s="1"/>
  <c r="AP745" i="1"/>
  <c r="AQ745" i="1" s="1"/>
  <c r="AP746" i="1"/>
  <c r="AQ746" i="1" s="1"/>
  <c r="AP747" i="1"/>
  <c r="AQ747" i="1" s="1"/>
  <c r="AP748" i="1"/>
  <c r="AQ748" i="1" s="1"/>
  <c r="AP749" i="1"/>
  <c r="AQ749" i="1" s="1"/>
  <c r="AP750" i="1"/>
  <c r="AQ750" i="1" s="1"/>
  <c r="AP751" i="1"/>
  <c r="AQ751" i="1" s="1"/>
  <c r="AP752" i="1"/>
  <c r="AQ752" i="1" s="1"/>
  <c r="AP753" i="1"/>
  <c r="AQ753" i="1" s="1"/>
  <c r="AP754" i="1"/>
  <c r="AQ754" i="1" s="1"/>
  <c r="AP755" i="1"/>
  <c r="AQ755" i="1" s="1"/>
  <c r="AP756" i="1"/>
  <c r="AQ756" i="1" s="1"/>
  <c r="AP757" i="1"/>
  <c r="AQ757" i="1" s="1"/>
  <c r="AP758" i="1"/>
  <c r="AQ758" i="1" s="1"/>
  <c r="AP759" i="1"/>
  <c r="AQ759" i="1" s="1"/>
  <c r="AP760" i="1"/>
  <c r="AQ760" i="1" s="1"/>
  <c r="AP761" i="1"/>
  <c r="AQ761" i="1" s="1"/>
  <c r="AP762" i="1"/>
  <c r="AQ762" i="1" s="1"/>
  <c r="AP763" i="1"/>
  <c r="AQ763" i="1" s="1"/>
  <c r="AP764" i="1"/>
  <c r="AQ764" i="1" s="1"/>
  <c r="AP765" i="1"/>
  <c r="AQ765" i="1" s="1"/>
  <c r="AP766" i="1"/>
  <c r="AQ766" i="1" s="1"/>
  <c r="AP767" i="1"/>
  <c r="AQ767" i="1" s="1"/>
  <c r="AP768" i="1"/>
  <c r="AQ768" i="1" s="1"/>
  <c r="AP769" i="1"/>
  <c r="AQ769" i="1" s="1"/>
  <c r="AP770" i="1"/>
  <c r="AQ770" i="1" s="1"/>
  <c r="AP771" i="1"/>
  <c r="AQ771" i="1" s="1"/>
  <c r="AP772" i="1"/>
  <c r="AQ772" i="1" s="1"/>
  <c r="AP773" i="1"/>
  <c r="AQ773" i="1" s="1"/>
  <c r="AP774" i="1"/>
  <c r="AQ774" i="1" s="1"/>
  <c r="AP775" i="1"/>
  <c r="AQ775" i="1" s="1"/>
  <c r="AP776" i="1"/>
  <c r="AQ776" i="1" s="1"/>
  <c r="AP777" i="1"/>
  <c r="AQ777" i="1" s="1"/>
  <c r="AP778" i="1"/>
  <c r="AQ778" i="1" s="1"/>
  <c r="AP779" i="1"/>
  <c r="AQ779" i="1" s="1"/>
  <c r="AP780" i="1"/>
  <c r="AQ780" i="1" s="1"/>
  <c r="AP781" i="1"/>
  <c r="AQ781" i="1" s="1"/>
  <c r="AP782" i="1"/>
  <c r="AQ782" i="1" s="1"/>
  <c r="AP783" i="1"/>
  <c r="AQ783" i="1" s="1"/>
  <c r="AP784" i="1"/>
  <c r="AQ784" i="1" s="1"/>
  <c r="AP785" i="1"/>
  <c r="AQ785" i="1" s="1"/>
  <c r="AP786" i="1"/>
  <c r="AQ786" i="1" s="1"/>
  <c r="AP787" i="1"/>
  <c r="AQ787" i="1" s="1"/>
  <c r="AP788" i="1"/>
  <c r="AQ788" i="1" s="1"/>
  <c r="AP789" i="1"/>
  <c r="AQ789" i="1"/>
  <c r="AP790" i="1"/>
  <c r="AQ790" i="1" s="1"/>
  <c r="AP791" i="1"/>
  <c r="AQ791" i="1" s="1"/>
  <c r="AP792" i="1"/>
  <c r="AQ792" i="1" s="1"/>
  <c r="AP793" i="1"/>
  <c r="AQ793" i="1" s="1"/>
  <c r="AP794" i="1"/>
  <c r="AQ794" i="1" s="1"/>
  <c r="AP795" i="1"/>
  <c r="AQ795" i="1" s="1"/>
  <c r="AP796" i="1"/>
  <c r="AQ796" i="1" s="1"/>
  <c r="AP797" i="1"/>
  <c r="AQ797" i="1" s="1"/>
  <c r="AP798" i="1"/>
  <c r="AQ798" i="1" s="1"/>
  <c r="AP799" i="1"/>
  <c r="AQ799" i="1" s="1"/>
  <c r="AP800" i="1"/>
  <c r="AQ800" i="1" s="1"/>
  <c r="AP801" i="1"/>
  <c r="AQ801" i="1" s="1"/>
  <c r="AP802" i="1"/>
  <c r="AQ802" i="1" s="1"/>
  <c r="AP803" i="1"/>
  <c r="AQ803" i="1" s="1"/>
  <c r="AP804" i="1"/>
  <c r="AQ804" i="1" s="1"/>
  <c r="AP805" i="1"/>
  <c r="AQ805" i="1" s="1"/>
  <c r="AP806" i="1"/>
  <c r="AQ806" i="1" s="1"/>
  <c r="AP807" i="1"/>
  <c r="AQ807" i="1" s="1"/>
  <c r="AP808" i="1"/>
  <c r="AQ808" i="1" s="1"/>
  <c r="AP809" i="1"/>
  <c r="AQ809" i="1" s="1"/>
  <c r="AP810" i="1"/>
  <c r="AQ810" i="1" s="1"/>
  <c r="AP811" i="1"/>
  <c r="AQ811" i="1" s="1"/>
  <c r="AP812" i="1"/>
  <c r="AQ812" i="1" s="1"/>
  <c r="AP813" i="1"/>
  <c r="AQ813" i="1" s="1"/>
  <c r="AP814" i="1"/>
  <c r="AQ814" i="1" s="1"/>
  <c r="AP815" i="1"/>
  <c r="AQ815" i="1" s="1"/>
  <c r="AP816" i="1"/>
  <c r="AQ816" i="1" s="1"/>
  <c r="AP817" i="1"/>
  <c r="AQ817" i="1" s="1"/>
  <c r="AP818" i="1"/>
  <c r="AQ818" i="1" s="1"/>
  <c r="AP819" i="1"/>
  <c r="AQ819" i="1" s="1"/>
  <c r="AP820" i="1"/>
  <c r="AQ820" i="1" s="1"/>
  <c r="AP821" i="1"/>
  <c r="AQ821" i="1" s="1"/>
  <c r="AP822" i="1"/>
  <c r="AQ822" i="1" s="1"/>
  <c r="AP823" i="1"/>
  <c r="AQ823" i="1" s="1"/>
  <c r="AP824" i="1"/>
  <c r="AQ824" i="1" s="1"/>
  <c r="AP825" i="1"/>
  <c r="AQ825" i="1" s="1"/>
  <c r="AP826" i="1"/>
  <c r="AQ826" i="1" s="1"/>
  <c r="AP827" i="1"/>
  <c r="AQ827" i="1" s="1"/>
  <c r="AP828" i="1"/>
  <c r="AQ828" i="1" s="1"/>
  <c r="AP829" i="1"/>
  <c r="AQ829" i="1" s="1"/>
  <c r="AP830" i="1"/>
  <c r="AQ830" i="1" s="1"/>
  <c r="AP831" i="1"/>
  <c r="AQ831" i="1" s="1"/>
  <c r="AP832" i="1"/>
  <c r="AQ832" i="1" s="1"/>
  <c r="AP833" i="1"/>
  <c r="AQ833" i="1" s="1"/>
  <c r="AP834" i="1"/>
  <c r="AQ834" i="1" s="1"/>
  <c r="AP835" i="1"/>
  <c r="AQ835" i="1" s="1"/>
  <c r="AP836" i="1"/>
  <c r="AQ836" i="1" s="1"/>
  <c r="AP837" i="1"/>
  <c r="AQ837" i="1" s="1"/>
  <c r="AP838" i="1"/>
  <c r="AQ838" i="1" s="1"/>
  <c r="AP839" i="1"/>
  <c r="AQ839" i="1" s="1"/>
  <c r="AP840" i="1"/>
  <c r="AQ840" i="1" s="1"/>
  <c r="AP841" i="1"/>
  <c r="AQ841" i="1" s="1"/>
  <c r="AP842" i="1"/>
  <c r="AQ842" i="1" s="1"/>
  <c r="AP843" i="1"/>
  <c r="AQ843" i="1" s="1"/>
  <c r="AP844" i="1"/>
  <c r="AQ844" i="1" s="1"/>
  <c r="AP845" i="1"/>
  <c r="AQ845" i="1" s="1"/>
  <c r="AP846" i="1"/>
  <c r="AQ846" i="1" s="1"/>
  <c r="AP847" i="1"/>
  <c r="AQ847" i="1" s="1"/>
  <c r="AP848" i="1"/>
  <c r="AQ848" i="1" s="1"/>
  <c r="AP849" i="1"/>
  <c r="AQ849" i="1" s="1"/>
  <c r="AP850" i="1"/>
  <c r="AQ850" i="1" s="1"/>
  <c r="AP851" i="1"/>
  <c r="AQ851" i="1" s="1"/>
  <c r="AP852" i="1"/>
  <c r="AQ852" i="1" s="1"/>
  <c r="AP853" i="1"/>
  <c r="AQ853" i="1" s="1"/>
  <c r="AP854" i="1"/>
  <c r="AQ854" i="1" s="1"/>
  <c r="AP855" i="1"/>
  <c r="AQ855" i="1" s="1"/>
  <c r="AP856" i="1"/>
  <c r="AQ856" i="1" s="1"/>
  <c r="AP857" i="1"/>
  <c r="AQ857" i="1" s="1"/>
  <c r="AP858" i="1"/>
  <c r="AQ858" i="1" s="1"/>
  <c r="AP859" i="1"/>
  <c r="AQ859" i="1" s="1"/>
  <c r="AP860" i="1"/>
  <c r="AQ860" i="1" s="1"/>
  <c r="AP861" i="1"/>
  <c r="AQ861" i="1" s="1"/>
  <c r="AP862" i="1"/>
  <c r="AQ862" i="1" s="1"/>
  <c r="AP863" i="1"/>
  <c r="AQ863" i="1" s="1"/>
  <c r="AP864" i="1"/>
  <c r="AQ864" i="1" s="1"/>
  <c r="AP865" i="1"/>
  <c r="AQ865" i="1" s="1"/>
  <c r="AP866" i="1"/>
  <c r="AQ866" i="1" s="1"/>
  <c r="AP867" i="1"/>
  <c r="AQ867" i="1" s="1"/>
  <c r="AP868" i="1"/>
  <c r="AQ868" i="1" s="1"/>
  <c r="AP869" i="1"/>
  <c r="AQ869" i="1" s="1"/>
  <c r="AP870" i="1"/>
  <c r="AQ870" i="1" s="1"/>
  <c r="AP871" i="1"/>
  <c r="AQ871" i="1" s="1"/>
  <c r="AP872" i="1"/>
  <c r="AQ872" i="1" s="1"/>
  <c r="AP873" i="1"/>
  <c r="AQ873" i="1" s="1"/>
  <c r="AP874" i="1"/>
  <c r="AQ874" i="1" s="1"/>
  <c r="AP875" i="1"/>
  <c r="AQ875" i="1" s="1"/>
  <c r="AP876" i="1"/>
  <c r="AQ876" i="1" s="1"/>
  <c r="AP877" i="1"/>
  <c r="AQ877" i="1" s="1"/>
  <c r="AP878" i="1"/>
  <c r="AQ878" i="1" s="1"/>
  <c r="AP879" i="1"/>
  <c r="AQ879" i="1" s="1"/>
  <c r="AP880" i="1"/>
  <c r="AQ880" i="1" s="1"/>
  <c r="AP881" i="1"/>
  <c r="AQ881" i="1" s="1"/>
  <c r="AP882" i="1"/>
  <c r="AQ882" i="1" s="1"/>
  <c r="AP883" i="1"/>
  <c r="AQ883" i="1" s="1"/>
  <c r="AP884" i="1"/>
  <c r="AQ884" i="1" s="1"/>
  <c r="AP885" i="1"/>
  <c r="AQ885" i="1" s="1"/>
  <c r="AP886" i="1"/>
  <c r="AQ886" i="1" s="1"/>
  <c r="AP887" i="1"/>
  <c r="AQ887" i="1" s="1"/>
  <c r="AP888" i="1"/>
  <c r="AQ888" i="1" s="1"/>
  <c r="AP889" i="1"/>
  <c r="AQ889" i="1" s="1"/>
  <c r="AP890" i="1"/>
  <c r="AQ890" i="1" s="1"/>
  <c r="AP891" i="1"/>
  <c r="AQ891" i="1" s="1"/>
  <c r="AP892" i="1"/>
  <c r="AQ892" i="1" s="1"/>
  <c r="AP893" i="1"/>
  <c r="AQ893" i="1" s="1"/>
  <c r="AP894" i="1"/>
  <c r="AQ894" i="1" s="1"/>
  <c r="AP895" i="1"/>
  <c r="AQ895" i="1" s="1"/>
  <c r="AP896" i="1"/>
  <c r="AQ896" i="1" s="1"/>
  <c r="AP897" i="1"/>
  <c r="AQ897" i="1" s="1"/>
  <c r="AP898" i="1"/>
  <c r="AQ898" i="1" s="1"/>
  <c r="AP899" i="1"/>
  <c r="AQ899" i="1" s="1"/>
  <c r="AP900" i="1"/>
  <c r="AQ900" i="1" s="1"/>
  <c r="AP901" i="1"/>
  <c r="AQ901" i="1" s="1"/>
  <c r="AP902" i="1"/>
  <c r="AQ902" i="1" s="1"/>
  <c r="AP903" i="1"/>
  <c r="AQ903" i="1" s="1"/>
  <c r="AP904" i="1"/>
  <c r="AQ904" i="1" s="1"/>
  <c r="AP905" i="1"/>
  <c r="AQ905" i="1" s="1"/>
  <c r="AP906" i="1"/>
  <c r="AQ906" i="1" s="1"/>
  <c r="AP907" i="1"/>
  <c r="AQ907" i="1" s="1"/>
  <c r="AP908" i="1"/>
  <c r="AQ908" i="1" s="1"/>
  <c r="AP909" i="1"/>
  <c r="AQ909" i="1" s="1"/>
  <c r="AP910" i="1"/>
  <c r="AQ910" i="1" s="1"/>
  <c r="AP911" i="1"/>
  <c r="AQ911" i="1" s="1"/>
  <c r="AP912" i="1"/>
  <c r="AQ912" i="1" s="1"/>
  <c r="AP913" i="1"/>
  <c r="AQ913" i="1" s="1"/>
  <c r="AP914" i="1"/>
  <c r="AQ914" i="1" s="1"/>
  <c r="AP915" i="1"/>
  <c r="AQ915" i="1" s="1"/>
  <c r="AP916" i="1"/>
  <c r="AQ916" i="1" s="1"/>
  <c r="AP917" i="1"/>
  <c r="AQ917" i="1" s="1"/>
  <c r="AP918" i="1"/>
  <c r="AQ918" i="1" s="1"/>
  <c r="AP919" i="1"/>
  <c r="AQ919" i="1" s="1"/>
  <c r="AP920" i="1"/>
  <c r="AQ920" i="1" s="1"/>
  <c r="AP921" i="1"/>
  <c r="AQ921" i="1" s="1"/>
  <c r="AP922" i="1"/>
  <c r="AQ922" i="1" s="1"/>
  <c r="AP923" i="1"/>
  <c r="AQ923" i="1" s="1"/>
  <c r="AP924" i="1"/>
  <c r="AQ924" i="1" s="1"/>
  <c r="AP925" i="1"/>
  <c r="AQ925" i="1" s="1"/>
  <c r="AP926" i="1"/>
  <c r="AQ926" i="1" s="1"/>
  <c r="AP927" i="1"/>
  <c r="AQ927" i="1" s="1"/>
  <c r="AP928" i="1"/>
  <c r="AQ928" i="1" s="1"/>
  <c r="AP929" i="1"/>
  <c r="AQ929" i="1" s="1"/>
  <c r="AP930" i="1"/>
  <c r="AQ930" i="1" s="1"/>
  <c r="AP931" i="1"/>
  <c r="AQ931" i="1" s="1"/>
  <c r="AP932" i="1"/>
  <c r="AQ932" i="1" s="1"/>
  <c r="AP933" i="1"/>
  <c r="AQ933" i="1" s="1"/>
  <c r="AP934" i="1"/>
  <c r="AQ934" i="1" s="1"/>
  <c r="AP935" i="1"/>
  <c r="AQ935" i="1" s="1"/>
  <c r="AP936" i="1"/>
  <c r="AQ936" i="1" s="1"/>
  <c r="AP937" i="1"/>
  <c r="AQ937" i="1" s="1"/>
  <c r="AP938" i="1"/>
  <c r="AQ938" i="1" s="1"/>
  <c r="AP939" i="1"/>
  <c r="AQ939" i="1" s="1"/>
  <c r="AP940" i="1"/>
  <c r="AQ940" i="1" s="1"/>
  <c r="AP941" i="1"/>
  <c r="AQ941" i="1" s="1"/>
  <c r="AP942" i="1"/>
  <c r="AQ942" i="1" s="1"/>
  <c r="AP943" i="1"/>
  <c r="AQ943" i="1" s="1"/>
  <c r="AP944" i="1"/>
  <c r="AQ944" i="1" s="1"/>
  <c r="AP945" i="1"/>
  <c r="AQ945" i="1" s="1"/>
  <c r="AP946" i="1"/>
  <c r="AQ946" i="1" s="1"/>
  <c r="AP947" i="1"/>
  <c r="AQ947" i="1" s="1"/>
  <c r="AP948" i="1"/>
  <c r="AQ948" i="1" s="1"/>
  <c r="AP949" i="1"/>
  <c r="AQ949" i="1" s="1"/>
  <c r="AP950" i="1"/>
  <c r="AQ950" i="1" s="1"/>
  <c r="AP951" i="1"/>
  <c r="AQ951" i="1" s="1"/>
  <c r="AP952" i="1"/>
  <c r="AQ952" i="1" s="1"/>
  <c r="AP953" i="1"/>
  <c r="AQ953" i="1" s="1"/>
  <c r="AP954" i="1"/>
  <c r="AQ954" i="1" s="1"/>
  <c r="AP955" i="1"/>
  <c r="AQ955" i="1" s="1"/>
  <c r="AP956" i="1"/>
  <c r="AQ956" i="1" s="1"/>
  <c r="AP957" i="1"/>
  <c r="AQ957" i="1" s="1"/>
  <c r="AP958" i="1"/>
  <c r="AQ958" i="1" s="1"/>
  <c r="AP959" i="1"/>
  <c r="AQ959" i="1" s="1"/>
  <c r="AP960" i="1"/>
  <c r="AQ960" i="1" s="1"/>
  <c r="AP961" i="1"/>
  <c r="AQ961" i="1" s="1"/>
  <c r="AP962" i="1"/>
  <c r="AQ962" i="1" s="1"/>
  <c r="AP963" i="1"/>
  <c r="AQ963" i="1" s="1"/>
  <c r="AP964" i="1"/>
  <c r="AQ964" i="1" s="1"/>
  <c r="AP965" i="1"/>
  <c r="AQ965" i="1" s="1"/>
  <c r="AP966" i="1"/>
  <c r="AQ966" i="1" s="1"/>
  <c r="AP967" i="1"/>
  <c r="AQ967" i="1" s="1"/>
  <c r="AP968" i="1"/>
  <c r="AQ968" i="1" s="1"/>
  <c r="AP969" i="1"/>
  <c r="AQ969" i="1" s="1"/>
  <c r="AP970" i="1"/>
  <c r="AQ970" i="1" s="1"/>
  <c r="AP971" i="1"/>
  <c r="AQ971" i="1" s="1"/>
  <c r="AP972" i="1"/>
  <c r="AQ972" i="1" s="1"/>
  <c r="AP973" i="1"/>
  <c r="AQ973" i="1" s="1"/>
  <c r="AP974" i="1"/>
  <c r="AQ974" i="1" s="1"/>
  <c r="AP975" i="1"/>
  <c r="AQ975" i="1" s="1"/>
  <c r="AP976" i="1"/>
  <c r="AQ976" i="1" s="1"/>
  <c r="AP977" i="1"/>
  <c r="AQ977" i="1" s="1"/>
  <c r="AP978" i="1"/>
  <c r="AQ978" i="1" s="1"/>
  <c r="AP979" i="1"/>
  <c r="AQ979" i="1" s="1"/>
  <c r="AP980" i="1"/>
  <c r="AQ980" i="1" s="1"/>
  <c r="AP981" i="1"/>
  <c r="AQ981" i="1" s="1"/>
  <c r="AP982" i="1"/>
  <c r="AQ982" i="1" s="1"/>
  <c r="AP983" i="1"/>
  <c r="AQ983" i="1" s="1"/>
  <c r="AP984" i="1"/>
  <c r="AQ984" i="1" s="1"/>
  <c r="AP985" i="1"/>
  <c r="AQ985" i="1" s="1"/>
  <c r="AP986" i="1"/>
  <c r="AQ986" i="1" s="1"/>
  <c r="AP987" i="1"/>
  <c r="AQ987" i="1" s="1"/>
  <c r="AP988" i="1"/>
  <c r="AQ988" i="1" s="1"/>
  <c r="AP989" i="1"/>
  <c r="AQ989" i="1" s="1"/>
  <c r="AP990" i="1"/>
  <c r="AQ990" i="1" s="1"/>
  <c r="AP991" i="1"/>
  <c r="AQ991" i="1" s="1"/>
  <c r="AP992" i="1"/>
  <c r="AQ992" i="1" s="1"/>
  <c r="AP993" i="1"/>
  <c r="AQ993" i="1" s="1"/>
  <c r="AP994" i="1"/>
  <c r="AQ994" i="1" s="1"/>
  <c r="AP995" i="1"/>
  <c r="AQ995" i="1" s="1"/>
  <c r="AP996" i="1"/>
  <c r="AQ996" i="1" s="1"/>
  <c r="AP997" i="1"/>
  <c r="AQ997" i="1" s="1"/>
  <c r="AP998" i="1"/>
  <c r="AQ998" i="1" s="1"/>
  <c r="AP999" i="1"/>
  <c r="AQ999" i="1" s="1"/>
  <c r="AP1000" i="1"/>
  <c r="AQ1000" i="1" s="1"/>
  <c r="AP1001" i="1"/>
  <c r="AQ1001" i="1" s="1"/>
  <c r="AP1002" i="1"/>
  <c r="AQ1002" i="1" s="1"/>
  <c r="AP1003" i="1"/>
  <c r="AQ1003" i="1" s="1"/>
  <c r="AP1004" i="1"/>
  <c r="AQ1004" i="1" s="1"/>
  <c r="AP1005" i="1"/>
  <c r="AQ1005" i="1" s="1"/>
  <c r="AP1006" i="1"/>
  <c r="AQ1006" i="1" s="1"/>
  <c r="AP1007" i="1"/>
  <c r="AQ1007" i="1" s="1"/>
  <c r="AP1008" i="1"/>
  <c r="AQ1008" i="1" s="1"/>
  <c r="AP1009" i="1"/>
  <c r="AQ1009" i="1" s="1"/>
  <c r="AP1010" i="1"/>
  <c r="AQ1010" i="1" s="1"/>
  <c r="AP1011" i="1"/>
  <c r="AQ1011" i="1" s="1"/>
  <c r="AP1012" i="1"/>
  <c r="AQ1012" i="1" s="1"/>
  <c r="AP1013" i="1"/>
  <c r="AQ1013" i="1" s="1"/>
  <c r="AP1014" i="1"/>
  <c r="AQ1014" i="1" s="1"/>
  <c r="AP1015" i="1"/>
  <c r="AQ1015" i="1" s="1"/>
  <c r="AP1016" i="1"/>
  <c r="AQ1016" i="1" s="1"/>
  <c r="AP1017" i="1"/>
  <c r="AQ1017" i="1" s="1"/>
  <c r="AP1018" i="1"/>
  <c r="AQ1018" i="1" s="1"/>
  <c r="AP1019" i="1"/>
  <c r="AQ1019" i="1" s="1"/>
  <c r="AP1020" i="1"/>
  <c r="AQ1020" i="1" s="1"/>
  <c r="AP1021" i="1"/>
  <c r="AQ1021" i="1" s="1"/>
  <c r="AP1022" i="1"/>
  <c r="AQ1022" i="1" s="1"/>
  <c r="AP1023" i="1"/>
  <c r="AQ1023" i="1" s="1"/>
  <c r="AP1024" i="1"/>
  <c r="AQ1024" i="1" s="1"/>
  <c r="AP1025" i="1"/>
  <c r="AQ1025" i="1" s="1"/>
  <c r="AP1026" i="1"/>
  <c r="AQ1026" i="1" s="1"/>
  <c r="AP1027" i="1"/>
  <c r="AQ1027" i="1" s="1"/>
  <c r="AP1028" i="1"/>
  <c r="AQ1028" i="1" s="1"/>
  <c r="AP1029" i="1"/>
  <c r="AQ1029" i="1" s="1"/>
  <c r="AP1030" i="1"/>
  <c r="AQ1030" i="1" s="1"/>
  <c r="AP1031" i="1"/>
  <c r="AQ1031" i="1" s="1"/>
  <c r="AP1032" i="1"/>
  <c r="AQ1032" i="1" s="1"/>
  <c r="AP1033" i="1"/>
  <c r="AQ1033" i="1" s="1"/>
  <c r="AP1034" i="1"/>
  <c r="AQ1034" i="1" s="1"/>
  <c r="AP1035" i="1"/>
  <c r="AQ1035" i="1" s="1"/>
  <c r="AP1036" i="1"/>
  <c r="AQ1036" i="1" s="1"/>
  <c r="AP1037" i="1"/>
  <c r="AQ1037" i="1" s="1"/>
  <c r="AP1038" i="1"/>
  <c r="AQ1038" i="1" s="1"/>
  <c r="AP1039" i="1"/>
  <c r="AQ1039" i="1" s="1"/>
  <c r="AP1040" i="1"/>
  <c r="AQ1040" i="1" s="1"/>
  <c r="AP1041" i="1"/>
  <c r="AQ1041" i="1" s="1"/>
  <c r="AP1042" i="1"/>
  <c r="AQ1042" i="1" s="1"/>
  <c r="AP1043" i="1"/>
  <c r="AQ1043" i="1" s="1"/>
  <c r="AP1044" i="1"/>
  <c r="AQ1044" i="1" s="1"/>
  <c r="AP1045" i="1"/>
  <c r="AQ1045" i="1" s="1"/>
  <c r="AP1046" i="1"/>
  <c r="AQ1046" i="1" s="1"/>
  <c r="AP1047" i="1"/>
  <c r="AQ1047" i="1" s="1"/>
  <c r="AP1048" i="1"/>
  <c r="AQ1048" i="1" s="1"/>
  <c r="AP1049" i="1"/>
  <c r="AQ1049" i="1" s="1"/>
  <c r="AP1050" i="1"/>
  <c r="AQ1050" i="1" s="1"/>
  <c r="AP1051" i="1"/>
  <c r="AQ1051" i="1" s="1"/>
  <c r="AP1052" i="1"/>
  <c r="AQ1052" i="1" s="1"/>
  <c r="AP1053" i="1"/>
  <c r="AQ1053" i="1" s="1"/>
  <c r="AP1054" i="1"/>
  <c r="AQ1054" i="1" s="1"/>
  <c r="AP1055" i="1"/>
  <c r="AQ1055" i="1" s="1"/>
  <c r="AP1056" i="1"/>
  <c r="AQ1056" i="1" s="1"/>
  <c r="AP1057" i="1"/>
  <c r="AQ1057" i="1" s="1"/>
  <c r="AP1058" i="1"/>
  <c r="AQ1058" i="1" s="1"/>
  <c r="AP1059" i="1"/>
  <c r="AQ1059" i="1" s="1"/>
  <c r="AP1060" i="1"/>
  <c r="AQ1060" i="1" s="1"/>
  <c r="AP1061" i="1"/>
  <c r="AQ1061" i="1" s="1"/>
  <c r="AP1062" i="1"/>
  <c r="AQ1062" i="1" s="1"/>
  <c r="AP1063" i="1"/>
  <c r="AQ1063" i="1" s="1"/>
  <c r="AP1064" i="1"/>
  <c r="AQ1064" i="1" s="1"/>
  <c r="AP1065" i="1"/>
  <c r="AQ1065" i="1" s="1"/>
  <c r="AP1066" i="1"/>
  <c r="AQ1066" i="1" s="1"/>
  <c r="AP1067" i="1"/>
  <c r="AQ1067" i="1" s="1"/>
  <c r="AP1068" i="1"/>
  <c r="AQ1068" i="1" s="1"/>
  <c r="AP1069" i="1"/>
  <c r="AQ1069" i="1" s="1"/>
  <c r="AP1070" i="1"/>
  <c r="AQ1070" i="1" s="1"/>
  <c r="AP1071" i="1"/>
  <c r="AQ1071" i="1" s="1"/>
  <c r="AP1072" i="1"/>
  <c r="AQ1072" i="1" s="1"/>
  <c r="AP1073" i="1"/>
  <c r="AQ1073" i="1" s="1"/>
  <c r="AP1074" i="1"/>
  <c r="AQ1074" i="1" s="1"/>
  <c r="AP1075" i="1"/>
  <c r="AQ1075" i="1" s="1"/>
  <c r="AP1076" i="1"/>
  <c r="AQ1076" i="1" s="1"/>
  <c r="AP1077" i="1"/>
  <c r="AQ1077" i="1" s="1"/>
  <c r="AP1078" i="1"/>
  <c r="AQ1078" i="1" s="1"/>
  <c r="AP1079" i="1"/>
  <c r="AQ1079" i="1" s="1"/>
  <c r="AP1080" i="1"/>
  <c r="AQ1080" i="1" s="1"/>
  <c r="AP1081" i="1"/>
  <c r="AQ1081" i="1" s="1"/>
  <c r="AP1082" i="1"/>
  <c r="AQ1082" i="1"/>
  <c r="AP1083" i="1"/>
  <c r="AQ1083" i="1" s="1"/>
  <c r="AP1084" i="1"/>
  <c r="AQ1084" i="1" s="1"/>
  <c r="AP1085" i="1"/>
  <c r="AQ1085" i="1" s="1"/>
  <c r="AP1086" i="1"/>
  <c r="AQ1086" i="1" s="1"/>
  <c r="AP1087" i="1"/>
  <c r="AQ1087" i="1" s="1"/>
  <c r="AP1088" i="1"/>
  <c r="AQ1088" i="1" s="1"/>
  <c r="AP1089" i="1"/>
  <c r="AQ1089" i="1" s="1"/>
  <c r="AP1090" i="1"/>
  <c r="AQ1090" i="1" s="1"/>
  <c r="AP1091" i="1"/>
  <c r="AQ1091" i="1" s="1"/>
  <c r="AP1092" i="1"/>
  <c r="AQ1092" i="1" s="1"/>
  <c r="AP1093" i="1"/>
  <c r="AQ1093" i="1" s="1"/>
  <c r="AP1094" i="1"/>
  <c r="AQ1094" i="1" s="1"/>
  <c r="AP1095" i="1"/>
  <c r="AQ1095" i="1" s="1"/>
  <c r="AP1096" i="1"/>
  <c r="AQ1096" i="1" s="1"/>
  <c r="AP1097" i="1"/>
  <c r="AQ1097" i="1" s="1"/>
  <c r="AP1098" i="1"/>
  <c r="AQ1098" i="1" s="1"/>
  <c r="AP1099" i="1"/>
  <c r="AQ1099" i="1" s="1"/>
  <c r="AP1100" i="1"/>
  <c r="AQ1100" i="1" s="1"/>
  <c r="AP1101" i="1"/>
  <c r="AQ1101" i="1" s="1"/>
  <c r="AP1102" i="1"/>
  <c r="AQ1102" i="1" s="1"/>
  <c r="AP1103" i="1"/>
  <c r="AQ1103" i="1" s="1"/>
  <c r="AP1104" i="1"/>
  <c r="AQ1104" i="1" s="1"/>
  <c r="AP1105" i="1"/>
  <c r="AQ1105" i="1" s="1"/>
  <c r="AP1106" i="1"/>
  <c r="AQ1106" i="1" s="1"/>
  <c r="AP1107" i="1"/>
  <c r="AQ1107" i="1" s="1"/>
  <c r="AP1108" i="1"/>
  <c r="AQ1108" i="1" s="1"/>
  <c r="AP1109" i="1"/>
  <c r="AQ1109" i="1" s="1"/>
  <c r="AP1110" i="1"/>
  <c r="AQ1110" i="1" s="1"/>
  <c r="AP1111" i="1"/>
  <c r="AQ1111" i="1" s="1"/>
  <c r="AP1112" i="1"/>
  <c r="AQ1112" i="1" s="1"/>
  <c r="AP1113" i="1"/>
  <c r="AQ1113" i="1" s="1"/>
  <c r="AP1114" i="1"/>
  <c r="AQ1114" i="1" s="1"/>
  <c r="AP1115" i="1"/>
  <c r="AQ1115" i="1" s="1"/>
  <c r="AP1116" i="1"/>
  <c r="AQ1116" i="1" s="1"/>
  <c r="AP1117" i="1"/>
  <c r="AQ1117" i="1" s="1"/>
  <c r="AP1118" i="1"/>
  <c r="AQ1118" i="1" s="1"/>
  <c r="AP1119" i="1"/>
  <c r="AQ1119" i="1" s="1"/>
  <c r="AP1120" i="1"/>
  <c r="AQ1120" i="1" s="1"/>
  <c r="AP1121" i="1"/>
  <c r="AQ1121" i="1" s="1"/>
  <c r="AP1122" i="1"/>
  <c r="AQ1122" i="1" s="1"/>
  <c r="AP1123" i="1"/>
  <c r="AQ1123" i="1" s="1"/>
  <c r="AP1124" i="1"/>
  <c r="AQ1124" i="1" s="1"/>
  <c r="AP1125" i="1"/>
  <c r="AQ1125" i="1" s="1"/>
  <c r="AP1126" i="1"/>
  <c r="AQ1126" i="1" s="1"/>
  <c r="AP1127" i="1"/>
  <c r="AQ1127" i="1" s="1"/>
  <c r="AP1128" i="1"/>
  <c r="AQ1128" i="1" s="1"/>
  <c r="AP1129" i="1"/>
  <c r="AQ1129" i="1" s="1"/>
  <c r="AP1130" i="1"/>
  <c r="AQ1130" i="1" s="1"/>
  <c r="AP1131" i="1"/>
  <c r="AQ1131" i="1" s="1"/>
  <c r="AP1132" i="1"/>
  <c r="AQ1132" i="1" s="1"/>
  <c r="AP1133" i="1"/>
  <c r="AQ1133" i="1" s="1"/>
  <c r="AP1134" i="1"/>
  <c r="AQ1134" i="1" s="1"/>
  <c r="AP1135" i="1"/>
  <c r="AQ1135" i="1" s="1"/>
  <c r="AP1136" i="1"/>
  <c r="AQ1136" i="1" s="1"/>
  <c r="AP1137" i="1"/>
  <c r="AQ1137" i="1" s="1"/>
  <c r="AP1138" i="1"/>
  <c r="AQ1138" i="1" s="1"/>
  <c r="AP1139" i="1"/>
  <c r="AQ1139" i="1" s="1"/>
  <c r="AP1140" i="1"/>
  <c r="AQ1140" i="1" s="1"/>
  <c r="AP1141" i="1"/>
  <c r="AQ1141" i="1" s="1"/>
  <c r="AP1142" i="1"/>
  <c r="AQ1142" i="1" s="1"/>
  <c r="AP1143" i="1"/>
  <c r="AQ1143" i="1" s="1"/>
  <c r="AP1144" i="1"/>
  <c r="AQ1144" i="1" s="1"/>
  <c r="AP1145" i="1"/>
  <c r="AQ1145" i="1" s="1"/>
  <c r="AP1146" i="1"/>
  <c r="AQ1146" i="1" s="1"/>
  <c r="AP1147" i="1"/>
  <c r="AQ1147" i="1" s="1"/>
  <c r="AP1148" i="1"/>
  <c r="AQ1148" i="1" s="1"/>
  <c r="AP1149" i="1"/>
  <c r="AQ1149" i="1" s="1"/>
  <c r="AP1150" i="1"/>
  <c r="AQ1150" i="1" s="1"/>
  <c r="AP1151" i="1"/>
  <c r="AQ1151" i="1" s="1"/>
  <c r="AP1152" i="1"/>
  <c r="AQ1152" i="1" s="1"/>
  <c r="AP1153" i="1"/>
  <c r="AQ1153" i="1" s="1"/>
  <c r="AP1154" i="1"/>
  <c r="AQ1154" i="1" s="1"/>
  <c r="AP1155" i="1"/>
  <c r="AQ1155" i="1" s="1"/>
  <c r="AP1156" i="1"/>
  <c r="AQ1156" i="1" s="1"/>
  <c r="AP1157" i="1"/>
  <c r="AQ1157" i="1" s="1"/>
  <c r="AP1158" i="1"/>
  <c r="AQ1158" i="1" s="1"/>
  <c r="AP1159" i="1"/>
  <c r="AQ1159" i="1" s="1"/>
  <c r="AP1160" i="1"/>
  <c r="AQ1160" i="1" s="1"/>
  <c r="AP1161" i="1"/>
  <c r="AQ1161" i="1" s="1"/>
  <c r="AP1162" i="1"/>
  <c r="AQ1162" i="1" s="1"/>
  <c r="AP1163" i="1"/>
  <c r="AQ1163" i="1" s="1"/>
  <c r="AP1164" i="1"/>
  <c r="AQ1164" i="1" s="1"/>
  <c r="AP1165" i="1"/>
  <c r="AQ1165" i="1" s="1"/>
  <c r="AP1166" i="1"/>
  <c r="AQ1166" i="1" s="1"/>
  <c r="AP1167" i="1"/>
  <c r="AQ1167" i="1" s="1"/>
  <c r="AP1168" i="1"/>
  <c r="AQ1168" i="1" s="1"/>
  <c r="AP1169" i="1"/>
  <c r="AQ1169" i="1" s="1"/>
  <c r="AP1170" i="1"/>
  <c r="AQ1170" i="1" s="1"/>
  <c r="AP1171" i="1"/>
  <c r="AQ1171" i="1" s="1"/>
  <c r="AP1172" i="1"/>
  <c r="AQ1172" i="1" s="1"/>
  <c r="AP1173" i="1"/>
  <c r="AQ1173" i="1" s="1"/>
  <c r="AP1174" i="1"/>
  <c r="AQ1174" i="1" s="1"/>
  <c r="AP1175" i="1"/>
  <c r="AQ1175" i="1" s="1"/>
  <c r="AP1176" i="1"/>
  <c r="AQ1176" i="1" s="1"/>
  <c r="AP1177" i="1"/>
  <c r="AQ1177" i="1" s="1"/>
  <c r="AP1178" i="1"/>
  <c r="AQ1178" i="1" s="1"/>
  <c r="AP1179" i="1"/>
  <c r="AQ1179" i="1" s="1"/>
  <c r="AP1180" i="1"/>
  <c r="AQ1180" i="1" s="1"/>
  <c r="AP1181" i="1"/>
  <c r="AQ1181" i="1" s="1"/>
  <c r="AP1182" i="1"/>
  <c r="AQ1182" i="1" s="1"/>
  <c r="AP1183" i="1"/>
  <c r="AQ1183" i="1" s="1"/>
  <c r="AP1184" i="1"/>
  <c r="AQ1184" i="1" s="1"/>
  <c r="AP1185" i="1"/>
  <c r="AQ1185" i="1" s="1"/>
  <c r="AP1186" i="1"/>
  <c r="AQ1186" i="1" s="1"/>
  <c r="AP1187" i="1"/>
  <c r="AQ1187" i="1" s="1"/>
  <c r="AP1188" i="1"/>
  <c r="AQ1188" i="1" s="1"/>
  <c r="AP1189" i="1"/>
  <c r="AQ1189" i="1" s="1"/>
  <c r="AP1190" i="1"/>
  <c r="AQ1190" i="1" s="1"/>
  <c r="AP1191" i="1"/>
  <c r="AQ1191" i="1" s="1"/>
  <c r="AP1192" i="1"/>
  <c r="AQ1192" i="1" s="1"/>
  <c r="AP1193" i="1"/>
  <c r="AQ1193" i="1" s="1"/>
  <c r="AP1194" i="1"/>
  <c r="AQ1194" i="1" s="1"/>
  <c r="AP1195" i="1"/>
  <c r="AQ1195" i="1" s="1"/>
  <c r="AP1196" i="1"/>
  <c r="AQ1196" i="1" s="1"/>
  <c r="AP1197" i="1"/>
  <c r="AQ1197" i="1" s="1"/>
  <c r="AP1198" i="1"/>
  <c r="AQ1198" i="1" s="1"/>
  <c r="AP1199" i="1"/>
  <c r="AQ1199" i="1" s="1"/>
  <c r="AP1200" i="1"/>
  <c r="AQ1200" i="1" s="1"/>
  <c r="AP1201" i="1"/>
  <c r="AQ1201" i="1" s="1"/>
  <c r="AP1202" i="1"/>
  <c r="AQ1202" i="1" s="1"/>
  <c r="AP1203" i="1"/>
  <c r="AQ1203" i="1" s="1"/>
  <c r="AP1204" i="1"/>
  <c r="AQ1204" i="1" s="1"/>
  <c r="AP1205" i="1"/>
  <c r="AQ1205" i="1" s="1"/>
  <c r="AP1206" i="1"/>
  <c r="AQ1206" i="1" s="1"/>
  <c r="AP1207" i="1"/>
  <c r="AQ1207" i="1" s="1"/>
  <c r="AP1208" i="1"/>
  <c r="AQ1208" i="1" s="1"/>
  <c r="AP1209" i="1"/>
  <c r="AQ1209" i="1" s="1"/>
  <c r="AP1210" i="1"/>
  <c r="AQ1210" i="1" s="1"/>
  <c r="AP1211" i="1"/>
  <c r="AQ1211" i="1" s="1"/>
  <c r="AP1212" i="1"/>
  <c r="AQ1212" i="1" s="1"/>
  <c r="AP1213" i="1"/>
  <c r="AQ1213" i="1" s="1"/>
  <c r="AP1214" i="1"/>
  <c r="AQ1214" i="1" s="1"/>
  <c r="AP1215" i="1"/>
  <c r="AQ1215" i="1" s="1"/>
  <c r="AP1216" i="1"/>
  <c r="AQ1216" i="1" s="1"/>
  <c r="AP1217" i="1"/>
  <c r="AQ1217" i="1" s="1"/>
  <c r="AP1218" i="1"/>
  <c r="AQ1218" i="1" s="1"/>
  <c r="AP1219" i="1"/>
  <c r="AQ1219" i="1" s="1"/>
  <c r="AP1220" i="1"/>
  <c r="AQ1220" i="1" s="1"/>
  <c r="AP1221" i="1"/>
  <c r="AQ1221" i="1" s="1"/>
  <c r="AP1222" i="1"/>
  <c r="AQ1222" i="1" s="1"/>
  <c r="AP1223" i="1"/>
  <c r="AQ1223" i="1" s="1"/>
  <c r="AP1224" i="1"/>
  <c r="AQ1224" i="1" s="1"/>
  <c r="AP1225" i="1"/>
  <c r="AQ1225" i="1" s="1"/>
  <c r="AP1226" i="1"/>
  <c r="AQ1226" i="1" s="1"/>
  <c r="AP1227" i="1"/>
  <c r="AQ1227" i="1" s="1"/>
  <c r="AP1228" i="1"/>
  <c r="AQ1228" i="1" s="1"/>
  <c r="AP1229" i="1"/>
  <c r="AQ1229" i="1" s="1"/>
  <c r="AP1230" i="1"/>
  <c r="AQ1230" i="1" s="1"/>
  <c r="AP1231" i="1"/>
  <c r="AQ1231" i="1" s="1"/>
  <c r="AP1232" i="1"/>
  <c r="AQ1232" i="1" s="1"/>
  <c r="AP1233" i="1"/>
  <c r="AQ1233" i="1" s="1"/>
  <c r="AP1234" i="1"/>
  <c r="AQ1234" i="1" s="1"/>
  <c r="AP1235" i="1"/>
  <c r="AQ1235" i="1" s="1"/>
  <c r="AP1236" i="1"/>
  <c r="AQ1236" i="1" s="1"/>
  <c r="AP1237" i="1"/>
  <c r="AQ1237" i="1" s="1"/>
  <c r="AP1238" i="1"/>
  <c r="AQ1238" i="1" s="1"/>
  <c r="AP1239" i="1"/>
  <c r="AQ1239" i="1" s="1"/>
  <c r="AP1240" i="1"/>
  <c r="AQ1240" i="1" s="1"/>
  <c r="AP1241" i="1"/>
  <c r="AQ1241" i="1" s="1"/>
  <c r="AP1242" i="1"/>
  <c r="AQ1242" i="1" s="1"/>
  <c r="AP1243" i="1"/>
  <c r="AQ1243" i="1" s="1"/>
  <c r="AP1244" i="1"/>
  <c r="AQ1244" i="1" s="1"/>
  <c r="AP1245" i="1"/>
  <c r="AQ1245" i="1" s="1"/>
  <c r="AP1246" i="1"/>
  <c r="AQ1246" i="1" s="1"/>
  <c r="AP1247" i="1"/>
  <c r="AQ1247" i="1" s="1"/>
  <c r="AP1248" i="1"/>
  <c r="AQ1248" i="1" s="1"/>
  <c r="AP1249" i="1"/>
  <c r="AQ1249" i="1" s="1"/>
  <c r="AP1250" i="1"/>
  <c r="AQ1250" i="1" s="1"/>
  <c r="AP1251" i="1"/>
  <c r="AQ1251" i="1" s="1"/>
  <c r="AP1252" i="1"/>
  <c r="AQ1252" i="1" s="1"/>
  <c r="AP1253" i="1"/>
  <c r="AQ1253" i="1" s="1"/>
  <c r="AP1254" i="1"/>
  <c r="AQ1254" i="1" s="1"/>
  <c r="AP1255" i="1"/>
  <c r="AQ1255" i="1" s="1"/>
  <c r="AP1256" i="1"/>
  <c r="AQ1256" i="1" s="1"/>
  <c r="AP1257" i="1"/>
  <c r="AQ1257" i="1" s="1"/>
  <c r="AP1258" i="1"/>
  <c r="AQ1258" i="1" s="1"/>
  <c r="AP1259" i="1"/>
  <c r="AQ1259" i="1" s="1"/>
  <c r="AP1260" i="1"/>
  <c r="AQ1260" i="1" s="1"/>
  <c r="AP1261" i="1"/>
  <c r="AQ1261" i="1" s="1"/>
  <c r="AP1262" i="1"/>
  <c r="AQ1262" i="1" s="1"/>
  <c r="AP1263" i="1"/>
  <c r="AQ1263" i="1" s="1"/>
  <c r="AP1264" i="1"/>
  <c r="AQ1264" i="1" s="1"/>
  <c r="AP1265" i="1"/>
  <c r="AQ1265" i="1" s="1"/>
  <c r="AP1266" i="1"/>
  <c r="AQ1266" i="1" s="1"/>
  <c r="AP1267" i="1"/>
  <c r="AQ1267" i="1" s="1"/>
  <c r="AP1268" i="1"/>
  <c r="AQ1268" i="1" s="1"/>
  <c r="AP1269" i="1"/>
  <c r="AQ1269" i="1" s="1"/>
  <c r="AP1270" i="1"/>
  <c r="AQ1270" i="1" s="1"/>
  <c r="AP1271" i="1"/>
  <c r="AQ1271" i="1" s="1"/>
  <c r="AP1272" i="1"/>
  <c r="AQ1272" i="1" s="1"/>
  <c r="AP1273" i="1"/>
  <c r="AQ1273" i="1" s="1"/>
  <c r="AP1274" i="1"/>
  <c r="AQ1274" i="1" s="1"/>
  <c r="AP1275" i="1"/>
  <c r="AQ1275" i="1" s="1"/>
  <c r="AP1276" i="1"/>
  <c r="AQ1276" i="1" s="1"/>
  <c r="AP1277" i="1"/>
  <c r="AQ1277" i="1" s="1"/>
  <c r="AP1278" i="1"/>
  <c r="AQ1278" i="1" s="1"/>
  <c r="AP1279" i="1"/>
  <c r="AQ1279" i="1" s="1"/>
  <c r="AP1280" i="1"/>
  <c r="AQ1280" i="1" s="1"/>
  <c r="AP1281" i="1"/>
  <c r="AQ1281" i="1" s="1"/>
  <c r="AP1282" i="1"/>
  <c r="AQ1282" i="1" s="1"/>
  <c r="AP1283" i="1"/>
  <c r="AQ1283" i="1" s="1"/>
  <c r="AP1284" i="1"/>
  <c r="AQ1284" i="1" s="1"/>
  <c r="AP1285" i="1"/>
  <c r="AQ1285" i="1" s="1"/>
  <c r="AP1286" i="1"/>
  <c r="AQ1286" i="1" s="1"/>
  <c r="AP1287" i="1"/>
  <c r="AQ1287" i="1" s="1"/>
  <c r="AP1288" i="1"/>
  <c r="AQ1288" i="1" s="1"/>
  <c r="AP1289" i="1"/>
  <c r="AQ1289" i="1" s="1"/>
  <c r="AP1290" i="1"/>
  <c r="AQ1290" i="1" s="1"/>
  <c r="AP1291" i="1"/>
  <c r="AQ1291" i="1" s="1"/>
  <c r="AP1292" i="1"/>
  <c r="AQ1292" i="1" s="1"/>
  <c r="AP1293" i="1"/>
  <c r="AQ1293" i="1" s="1"/>
  <c r="AP1294" i="1"/>
  <c r="AQ1294" i="1" s="1"/>
  <c r="AP1295" i="1"/>
  <c r="AQ1295" i="1" s="1"/>
  <c r="AP1296" i="1"/>
  <c r="AQ1296" i="1" s="1"/>
  <c r="AP1297" i="1"/>
  <c r="AQ1297" i="1" s="1"/>
  <c r="AP1298" i="1"/>
  <c r="AQ1298" i="1" s="1"/>
  <c r="AP1299" i="1"/>
  <c r="AQ1299" i="1" s="1"/>
  <c r="AP1300" i="1"/>
  <c r="AQ1300" i="1" s="1"/>
  <c r="AP1301" i="1"/>
  <c r="AQ1301" i="1" s="1"/>
  <c r="AP1302" i="1"/>
  <c r="AQ1302" i="1" s="1"/>
  <c r="AP1303" i="1"/>
  <c r="AQ1303" i="1" s="1"/>
  <c r="AP1304" i="1"/>
  <c r="AQ1304" i="1" s="1"/>
  <c r="AP1305" i="1"/>
  <c r="AQ1305" i="1" s="1"/>
  <c r="AP1306" i="1"/>
  <c r="AQ1306" i="1" s="1"/>
  <c r="AP1307" i="1"/>
  <c r="AQ1307" i="1" s="1"/>
  <c r="AP1308" i="1"/>
  <c r="AQ1308" i="1" s="1"/>
  <c r="AP1309" i="1"/>
  <c r="AQ1309" i="1" s="1"/>
  <c r="AP1310" i="1"/>
  <c r="AQ1310" i="1" s="1"/>
  <c r="AP1311" i="1"/>
  <c r="AQ1311" i="1" s="1"/>
  <c r="AP1312" i="1"/>
  <c r="AQ1312" i="1" s="1"/>
  <c r="AP1313" i="1"/>
  <c r="AQ1313" i="1" s="1"/>
  <c r="AP1314" i="1"/>
  <c r="AQ1314" i="1" s="1"/>
  <c r="AP1315" i="1"/>
  <c r="AQ1315" i="1" s="1"/>
  <c r="AP1316" i="1"/>
  <c r="AQ1316" i="1" s="1"/>
  <c r="AP1317" i="1"/>
  <c r="AQ1317" i="1" s="1"/>
  <c r="AP1318" i="1"/>
  <c r="AQ1318" i="1" s="1"/>
  <c r="AP1319" i="1"/>
  <c r="AQ1319" i="1" s="1"/>
  <c r="AP1320" i="1"/>
  <c r="AQ1320" i="1" s="1"/>
  <c r="AP1321" i="1"/>
  <c r="AQ1321" i="1" s="1"/>
  <c r="AP1322" i="1"/>
  <c r="AQ1322" i="1" s="1"/>
  <c r="AP1323" i="1"/>
  <c r="AQ1323" i="1" s="1"/>
  <c r="AP1324" i="1"/>
  <c r="AQ1324" i="1" s="1"/>
  <c r="AP1325" i="1"/>
  <c r="AQ1325" i="1" s="1"/>
  <c r="AP1326" i="1"/>
  <c r="AQ1326" i="1" s="1"/>
  <c r="AP1327" i="1"/>
  <c r="AQ1327" i="1" s="1"/>
  <c r="AP1328" i="1"/>
  <c r="AQ1328" i="1" s="1"/>
  <c r="AP1329" i="1"/>
  <c r="AQ1329" i="1" s="1"/>
  <c r="AP1330" i="1"/>
  <c r="AQ1330" i="1" s="1"/>
  <c r="AP1331" i="1"/>
  <c r="AQ1331" i="1" s="1"/>
  <c r="AP1332" i="1"/>
  <c r="AQ1332" i="1" s="1"/>
  <c r="AP1333" i="1"/>
  <c r="AQ1333" i="1" s="1"/>
  <c r="AP1334" i="1"/>
  <c r="AQ1334" i="1" s="1"/>
  <c r="AP1335" i="1"/>
  <c r="AQ1335" i="1" s="1"/>
  <c r="AP1336" i="1"/>
  <c r="AQ1336" i="1" s="1"/>
  <c r="AP1337" i="1"/>
  <c r="AQ1337" i="1" s="1"/>
  <c r="AP1338" i="1"/>
  <c r="AQ1338" i="1" s="1"/>
  <c r="AP1339" i="1"/>
  <c r="AQ1339" i="1" s="1"/>
  <c r="AP1340" i="1"/>
  <c r="AQ1340" i="1" s="1"/>
  <c r="AP1341" i="1"/>
  <c r="AQ1341" i="1" s="1"/>
  <c r="AP1342" i="1"/>
  <c r="AQ1342" i="1" s="1"/>
  <c r="AP1343" i="1"/>
  <c r="AQ1343" i="1" s="1"/>
  <c r="AP1344" i="1"/>
  <c r="AQ1344" i="1" s="1"/>
  <c r="AP1345" i="1"/>
  <c r="AQ1345" i="1" s="1"/>
  <c r="AP1346" i="1"/>
  <c r="AQ1346" i="1" s="1"/>
  <c r="AP1347" i="1"/>
  <c r="AQ1347" i="1" s="1"/>
  <c r="AP1348" i="1"/>
  <c r="AQ1348" i="1" s="1"/>
  <c r="AP1349" i="1"/>
  <c r="AQ1349" i="1" s="1"/>
  <c r="AP1350" i="1"/>
  <c r="AQ1350" i="1" s="1"/>
  <c r="AP1351" i="1"/>
  <c r="AQ1351" i="1" s="1"/>
  <c r="AP1352" i="1"/>
  <c r="AQ1352" i="1" s="1"/>
  <c r="AP1353" i="1"/>
  <c r="AQ1353" i="1" s="1"/>
  <c r="AP1354" i="1"/>
  <c r="AQ1354" i="1" s="1"/>
  <c r="AP1355" i="1"/>
  <c r="AQ1355" i="1" s="1"/>
  <c r="AP1356" i="1"/>
  <c r="AQ1356" i="1" s="1"/>
  <c r="AP1357" i="1"/>
  <c r="AQ1357" i="1" s="1"/>
  <c r="AP1358" i="1"/>
  <c r="AQ1358" i="1" s="1"/>
  <c r="AP1359" i="1"/>
  <c r="AQ1359" i="1" s="1"/>
  <c r="AP1360" i="1"/>
  <c r="AQ1360" i="1" s="1"/>
  <c r="AP1361" i="1"/>
  <c r="AQ1361" i="1" s="1"/>
  <c r="AP1362" i="1"/>
  <c r="AQ1362" i="1" s="1"/>
  <c r="AP1363" i="1"/>
  <c r="AQ1363" i="1" s="1"/>
  <c r="AP1364" i="1"/>
  <c r="AQ1364" i="1" s="1"/>
  <c r="AP1365" i="1"/>
  <c r="AQ1365" i="1" s="1"/>
  <c r="AP1366" i="1"/>
  <c r="AQ1366" i="1" s="1"/>
  <c r="AP1367" i="1"/>
  <c r="AQ1367" i="1" s="1"/>
  <c r="AP1368" i="1"/>
  <c r="AQ1368" i="1" s="1"/>
  <c r="AP1369" i="1"/>
  <c r="AQ1369" i="1" s="1"/>
  <c r="AP1370" i="1"/>
  <c r="AQ1370" i="1" s="1"/>
  <c r="AP1371" i="1"/>
  <c r="AQ1371" i="1" s="1"/>
  <c r="AP1372" i="1"/>
  <c r="AQ1372" i="1" s="1"/>
  <c r="AP1373" i="1"/>
  <c r="AQ1373" i="1" s="1"/>
  <c r="AP1374" i="1"/>
  <c r="AQ1374" i="1" s="1"/>
  <c r="AP1375" i="1"/>
  <c r="AQ1375" i="1" s="1"/>
  <c r="AP1376" i="1"/>
  <c r="AQ1376" i="1" s="1"/>
  <c r="AP1377" i="1"/>
  <c r="AQ1377" i="1" s="1"/>
  <c r="AP1378" i="1"/>
  <c r="AQ1378" i="1" s="1"/>
  <c r="AP1379" i="1"/>
  <c r="AQ1379" i="1" s="1"/>
  <c r="AP1380" i="1"/>
  <c r="AQ1380" i="1" s="1"/>
  <c r="AP1381" i="1"/>
  <c r="AQ1381" i="1" s="1"/>
  <c r="AP1382" i="1"/>
  <c r="AQ1382" i="1" s="1"/>
  <c r="AP1383" i="1"/>
  <c r="AQ1383" i="1" s="1"/>
  <c r="AP1384" i="1"/>
  <c r="AQ1384" i="1" s="1"/>
  <c r="AP1385" i="1"/>
  <c r="AQ1385" i="1" s="1"/>
  <c r="AP1386" i="1"/>
  <c r="AQ1386" i="1"/>
  <c r="AP1387" i="1"/>
  <c r="AQ1387" i="1" s="1"/>
  <c r="AP1388" i="1"/>
  <c r="AQ1388" i="1" s="1"/>
  <c r="AP1389" i="1"/>
  <c r="AQ1389" i="1" s="1"/>
  <c r="AP1390" i="1"/>
  <c r="AQ1390" i="1" s="1"/>
  <c r="AP1391" i="1"/>
  <c r="AQ1391" i="1" s="1"/>
  <c r="AP1392" i="1"/>
  <c r="AQ1392" i="1" s="1"/>
  <c r="AP1393" i="1"/>
  <c r="AQ1393" i="1" s="1"/>
  <c r="AP1394" i="1"/>
  <c r="AQ1394" i="1" s="1"/>
  <c r="AP1395" i="1"/>
  <c r="AQ1395" i="1" s="1"/>
  <c r="AP1396" i="1"/>
  <c r="AQ1396" i="1" s="1"/>
  <c r="AP1397" i="1"/>
  <c r="AQ1397" i="1" s="1"/>
  <c r="AP1398" i="1"/>
  <c r="AQ1398" i="1" s="1"/>
  <c r="AP1399" i="1"/>
  <c r="AQ1399" i="1" s="1"/>
  <c r="AP1400" i="1"/>
  <c r="AQ1400" i="1" s="1"/>
  <c r="AP1401" i="1"/>
  <c r="AQ1401" i="1" s="1"/>
  <c r="AP1402" i="1"/>
  <c r="AQ1402" i="1" s="1"/>
  <c r="AP1403" i="1"/>
  <c r="AQ1403" i="1" s="1"/>
  <c r="AP1404" i="1"/>
  <c r="AQ1404" i="1" s="1"/>
  <c r="AP1405" i="1"/>
  <c r="AQ1405" i="1" s="1"/>
  <c r="AP1406" i="1"/>
  <c r="AQ1406" i="1" s="1"/>
  <c r="AP1407" i="1"/>
  <c r="AQ1407" i="1" s="1"/>
  <c r="AP1408" i="1"/>
  <c r="AQ1408" i="1" s="1"/>
  <c r="AP1409" i="1"/>
  <c r="AQ1409" i="1" s="1"/>
  <c r="AP1410" i="1"/>
  <c r="AQ1410" i="1" s="1"/>
  <c r="AP1411" i="1"/>
  <c r="AQ1411" i="1" s="1"/>
  <c r="AP1412" i="1"/>
  <c r="AQ1412" i="1" s="1"/>
  <c r="AP1413" i="1"/>
  <c r="AQ1413" i="1" s="1"/>
  <c r="AP1414" i="1"/>
  <c r="AQ1414" i="1" s="1"/>
  <c r="AP1415" i="1"/>
  <c r="AQ1415" i="1" s="1"/>
  <c r="AP1416" i="1"/>
  <c r="AQ1416" i="1" s="1"/>
  <c r="AP1417" i="1"/>
  <c r="AQ1417" i="1" s="1"/>
  <c r="AP1418" i="1"/>
  <c r="AQ1418" i="1" s="1"/>
  <c r="AP1419" i="1"/>
  <c r="AQ1419" i="1" s="1"/>
  <c r="AP1420" i="1"/>
  <c r="AQ1420" i="1" s="1"/>
  <c r="AP1421" i="1"/>
  <c r="AQ1421" i="1" s="1"/>
  <c r="AP1422" i="1"/>
  <c r="AQ1422" i="1" s="1"/>
  <c r="AP1423" i="1"/>
  <c r="AQ1423" i="1" s="1"/>
  <c r="AP1424" i="1"/>
  <c r="AQ1424" i="1" s="1"/>
  <c r="AP1425" i="1"/>
  <c r="AQ1425" i="1" s="1"/>
  <c r="AP1426" i="1"/>
  <c r="AQ1426" i="1" s="1"/>
  <c r="AP1427" i="1"/>
  <c r="AQ1427" i="1" s="1"/>
  <c r="AP1428" i="1"/>
  <c r="AQ1428" i="1" s="1"/>
  <c r="AP1429" i="1"/>
  <c r="AQ1429" i="1" s="1"/>
  <c r="AP1430" i="1"/>
  <c r="AQ1430" i="1" s="1"/>
  <c r="AP1431" i="1"/>
  <c r="AQ1431" i="1" s="1"/>
  <c r="AP1432" i="1"/>
  <c r="AQ1432" i="1" s="1"/>
  <c r="AP1433" i="1"/>
  <c r="AQ1433" i="1" s="1"/>
  <c r="AP1434" i="1"/>
  <c r="AQ1434" i="1" s="1"/>
  <c r="AP1435" i="1"/>
  <c r="AQ1435" i="1" s="1"/>
  <c r="AP1436" i="1"/>
  <c r="AQ1436" i="1" s="1"/>
  <c r="AP1437" i="1"/>
  <c r="AQ1437" i="1" s="1"/>
  <c r="AP1438" i="1"/>
  <c r="AQ1438" i="1" s="1"/>
  <c r="AP1439" i="1"/>
  <c r="AQ1439" i="1" s="1"/>
  <c r="AP1440" i="1"/>
  <c r="AQ1440" i="1" s="1"/>
  <c r="AP1441" i="1"/>
  <c r="AQ1441" i="1" s="1"/>
  <c r="AP1442" i="1"/>
  <c r="AQ1442" i="1" s="1"/>
  <c r="AP1443" i="1"/>
  <c r="AQ1443" i="1" s="1"/>
  <c r="AP1444" i="1"/>
  <c r="AQ1444" i="1" s="1"/>
  <c r="AP1445" i="1"/>
  <c r="AQ1445" i="1" s="1"/>
  <c r="AP1446" i="1"/>
  <c r="AQ1446" i="1" s="1"/>
  <c r="AP1447" i="1"/>
  <c r="AQ1447" i="1" s="1"/>
  <c r="AP1448" i="1"/>
  <c r="AQ1448" i="1" s="1"/>
  <c r="AP1449" i="1"/>
  <c r="AQ1449" i="1" s="1"/>
  <c r="AP1450" i="1"/>
  <c r="AQ1450" i="1" s="1"/>
  <c r="AP1451" i="1"/>
  <c r="AQ1451" i="1" s="1"/>
  <c r="AP1452" i="1"/>
  <c r="AQ1452" i="1" s="1"/>
  <c r="AP1453" i="1"/>
  <c r="AQ1453" i="1" s="1"/>
  <c r="AP1454" i="1"/>
  <c r="AQ1454" i="1" s="1"/>
  <c r="AP1455" i="1"/>
  <c r="AQ1455" i="1" s="1"/>
  <c r="AP1456" i="1"/>
  <c r="AQ1456" i="1" s="1"/>
  <c r="AP1457" i="1"/>
  <c r="AQ1457" i="1" s="1"/>
  <c r="AP1458" i="1"/>
  <c r="AQ1458" i="1" s="1"/>
  <c r="AP1459" i="1"/>
  <c r="AQ1459" i="1" s="1"/>
  <c r="AP1460" i="1"/>
  <c r="AQ1460" i="1" s="1"/>
  <c r="AP1461" i="1"/>
  <c r="AQ1461" i="1" s="1"/>
  <c r="AP1462" i="1"/>
  <c r="AQ1462" i="1" s="1"/>
  <c r="AP1463" i="1"/>
  <c r="AQ1463" i="1" s="1"/>
  <c r="AP1464" i="1"/>
  <c r="AQ1464" i="1" s="1"/>
  <c r="AP1465" i="1"/>
  <c r="AQ1465" i="1" s="1"/>
  <c r="AP1466" i="1"/>
  <c r="AQ1466" i="1" s="1"/>
  <c r="AP1467" i="1"/>
  <c r="AQ1467" i="1" s="1"/>
  <c r="AP1468" i="1"/>
  <c r="AQ1468" i="1" s="1"/>
  <c r="AP1469" i="1"/>
  <c r="AQ1469" i="1" s="1"/>
  <c r="AP1470" i="1"/>
  <c r="AQ1470" i="1" s="1"/>
  <c r="AP1471" i="1"/>
  <c r="AQ1471" i="1" s="1"/>
  <c r="AP1472" i="1"/>
  <c r="AQ1472" i="1" s="1"/>
  <c r="AP1473" i="1"/>
  <c r="AQ1473" i="1" s="1"/>
  <c r="AP1474" i="1"/>
  <c r="AQ1474" i="1" s="1"/>
  <c r="AP1475" i="1"/>
  <c r="AQ1475" i="1" s="1"/>
  <c r="AP1476" i="1"/>
  <c r="AQ1476" i="1" s="1"/>
  <c r="AP1477" i="1"/>
  <c r="AQ1477" i="1" s="1"/>
  <c r="AP1478" i="1"/>
  <c r="AQ1478" i="1" s="1"/>
  <c r="AP1479" i="1"/>
  <c r="AQ1479" i="1" s="1"/>
  <c r="AP1480" i="1"/>
  <c r="AQ1480" i="1" s="1"/>
  <c r="AP1481" i="1"/>
  <c r="AQ1481" i="1" s="1"/>
  <c r="AP1482" i="1"/>
  <c r="AQ1482" i="1" s="1"/>
  <c r="AP1483" i="1"/>
  <c r="AQ1483" i="1" s="1"/>
  <c r="AP1484" i="1"/>
  <c r="AQ1484" i="1" s="1"/>
  <c r="AP1485" i="1"/>
  <c r="AQ1485" i="1" s="1"/>
  <c r="AP1486" i="1"/>
  <c r="AQ1486" i="1" s="1"/>
  <c r="AP1487" i="1"/>
  <c r="AQ1487" i="1" s="1"/>
  <c r="AP1488" i="1"/>
  <c r="AQ1488" i="1" s="1"/>
  <c r="AP1489" i="1"/>
  <c r="AQ1489" i="1" s="1"/>
  <c r="AP1490" i="1"/>
  <c r="AQ1490" i="1" s="1"/>
  <c r="AP1491" i="1"/>
  <c r="AQ1491" i="1" s="1"/>
  <c r="AP1492" i="1"/>
  <c r="AQ1492" i="1" s="1"/>
  <c r="AP1493" i="1"/>
  <c r="AQ1493" i="1" s="1"/>
  <c r="AP1494" i="1"/>
  <c r="AQ1494" i="1" s="1"/>
  <c r="AP1495" i="1"/>
  <c r="AQ1495" i="1" s="1"/>
  <c r="AP1496" i="1"/>
  <c r="AQ1496" i="1" s="1"/>
  <c r="AP1497" i="1"/>
  <c r="AQ1497" i="1" s="1"/>
  <c r="AP1498" i="1"/>
  <c r="AQ1498" i="1" s="1"/>
  <c r="AP1499" i="1"/>
  <c r="AQ1499" i="1" s="1"/>
  <c r="AP1500" i="1"/>
  <c r="AQ1500" i="1" s="1"/>
  <c r="AP1501" i="1"/>
  <c r="AQ1501" i="1" s="1"/>
  <c r="AP1502" i="1"/>
  <c r="AQ1502" i="1" s="1"/>
  <c r="AP1503" i="1"/>
  <c r="AQ1503" i="1" s="1"/>
  <c r="AP1504" i="1"/>
  <c r="AQ1504" i="1" s="1"/>
  <c r="AP1505" i="1"/>
  <c r="AQ1505" i="1" s="1"/>
  <c r="AP1506" i="1"/>
  <c r="AQ1506" i="1" s="1"/>
  <c r="AP1507" i="1"/>
  <c r="AQ1507" i="1" s="1"/>
  <c r="AP1508" i="1"/>
  <c r="AQ1508" i="1" s="1"/>
  <c r="AP1509" i="1"/>
  <c r="AQ1509" i="1" s="1"/>
  <c r="AP1510" i="1"/>
  <c r="AQ1510" i="1" s="1"/>
  <c r="AP1511" i="1"/>
  <c r="AQ1511" i="1" s="1"/>
  <c r="AP1512" i="1"/>
  <c r="AQ1512" i="1" s="1"/>
  <c r="AP1513" i="1"/>
  <c r="AQ1513" i="1" s="1"/>
  <c r="AP1514" i="1"/>
  <c r="AQ1514" i="1" s="1"/>
  <c r="AP1515" i="1"/>
  <c r="AQ1515" i="1" s="1"/>
  <c r="AP1516" i="1"/>
  <c r="AQ1516" i="1" s="1"/>
  <c r="AP1517" i="1"/>
  <c r="AQ1517" i="1" s="1"/>
  <c r="AP1518" i="1"/>
  <c r="AQ1518" i="1" s="1"/>
  <c r="AP1519" i="1"/>
  <c r="AQ1519" i="1" s="1"/>
  <c r="AP1520" i="1"/>
  <c r="AQ1520" i="1" s="1"/>
  <c r="AP1521" i="1"/>
  <c r="AQ1521" i="1" s="1"/>
  <c r="AP1522" i="1"/>
  <c r="AQ1522" i="1" s="1"/>
  <c r="AP1523" i="1"/>
  <c r="AQ1523" i="1" s="1"/>
  <c r="AP1524" i="1"/>
  <c r="AQ1524" i="1" s="1"/>
  <c r="AP1525" i="1"/>
  <c r="AQ1525" i="1" s="1"/>
  <c r="AP1526" i="1"/>
  <c r="AQ1526" i="1" s="1"/>
  <c r="AP1527" i="1"/>
  <c r="AQ1527" i="1" s="1"/>
  <c r="AP1528" i="1"/>
  <c r="AQ1528" i="1" s="1"/>
  <c r="AP1529" i="1"/>
  <c r="AQ1529" i="1" s="1"/>
  <c r="AP1530" i="1"/>
  <c r="AQ1530" i="1" s="1"/>
  <c r="AP1531" i="1"/>
  <c r="AQ1531" i="1" s="1"/>
  <c r="AP1532" i="1"/>
  <c r="AQ1532" i="1" s="1"/>
  <c r="AP1533" i="1"/>
  <c r="AQ1533" i="1" s="1"/>
  <c r="AP1534" i="1"/>
  <c r="AQ1534" i="1" s="1"/>
  <c r="AP1535" i="1"/>
  <c r="AQ1535" i="1" s="1"/>
  <c r="AP1536" i="1"/>
  <c r="AQ1536" i="1" s="1"/>
  <c r="AP1537" i="1"/>
  <c r="AQ1537" i="1" s="1"/>
  <c r="AP1538" i="1"/>
  <c r="AQ1538" i="1" s="1"/>
  <c r="AP1539" i="1"/>
  <c r="AQ1539" i="1" s="1"/>
  <c r="AP1540" i="1"/>
  <c r="AQ1540" i="1" s="1"/>
  <c r="AP1541" i="1"/>
  <c r="AQ1541" i="1" s="1"/>
  <c r="AP1542" i="1"/>
  <c r="AQ1542" i="1" s="1"/>
  <c r="AP1543" i="1"/>
  <c r="AQ1543" i="1" s="1"/>
  <c r="AP1544" i="1"/>
  <c r="AQ1544" i="1" s="1"/>
  <c r="AP1545" i="1"/>
  <c r="AQ1545" i="1" s="1"/>
  <c r="AP1546" i="1"/>
  <c r="AQ1546" i="1" s="1"/>
  <c r="AP1547" i="1"/>
  <c r="AQ1547" i="1" s="1"/>
  <c r="AP1548" i="1"/>
  <c r="AQ1548" i="1" s="1"/>
  <c r="AP1549" i="1"/>
  <c r="AQ1549" i="1" s="1"/>
  <c r="AP1550" i="1"/>
  <c r="AQ1550" i="1" s="1"/>
  <c r="AP1551" i="1"/>
  <c r="AQ1551" i="1" s="1"/>
  <c r="AP1552" i="1"/>
  <c r="AQ1552" i="1" s="1"/>
  <c r="AP1553" i="1"/>
  <c r="AQ1553" i="1" s="1"/>
  <c r="AP1554" i="1"/>
  <c r="AQ1554" i="1" s="1"/>
  <c r="AP1555" i="1"/>
  <c r="AQ1555" i="1" s="1"/>
  <c r="AP1556" i="1"/>
  <c r="AQ1556" i="1" s="1"/>
  <c r="AP1557" i="1"/>
  <c r="AQ1557" i="1" s="1"/>
  <c r="AP1558" i="1"/>
  <c r="AQ1558" i="1" s="1"/>
  <c r="AP1559" i="1"/>
  <c r="AQ1559" i="1" s="1"/>
  <c r="AP1560" i="1"/>
  <c r="AQ1560" i="1" s="1"/>
  <c r="AP1561" i="1"/>
  <c r="AQ1561" i="1" s="1"/>
  <c r="AP1562" i="1"/>
  <c r="AQ1562" i="1" s="1"/>
  <c r="AP1563" i="1"/>
  <c r="AQ1563" i="1" s="1"/>
  <c r="AP1564" i="1"/>
  <c r="AQ1564" i="1" s="1"/>
  <c r="AP1565" i="1"/>
  <c r="AQ1565" i="1" s="1"/>
  <c r="AP1566" i="1"/>
  <c r="AQ1566" i="1" s="1"/>
  <c r="AP1567" i="1"/>
  <c r="AQ1567" i="1" s="1"/>
  <c r="AP1568" i="1"/>
  <c r="AQ1568" i="1" s="1"/>
  <c r="AP1569" i="1"/>
  <c r="AQ1569" i="1" s="1"/>
  <c r="AP1570" i="1"/>
  <c r="AQ1570" i="1" s="1"/>
  <c r="AP1571" i="1"/>
  <c r="AQ1571" i="1" s="1"/>
  <c r="AP1572" i="1"/>
  <c r="AQ1572" i="1" s="1"/>
  <c r="AP1573" i="1"/>
  <c r="AQ1573" i="1" s="1"/>
  <c r="AP1574" i="1"/>
  <c r="AQ1574" i="1" s="1"/>
  <c r="AP1575" i="1"/>
  <c r="AQ1575" i="1" s="1"/>
  <c r="AP1576" i="1"/>
  <c r="AQ1576" i="1" s="1"/>
  <c r="AP1577" i="1"/>
  <c r="AQ1577" i="1" s="1"/>
  <c r="AP1578" i="1"/>
  <c r="AQ1578" i="1" s="1"/>
  <c r="AP1579" i="1"/>
  <c r="AQ1579" i="1" s="1"/>
  <c r="AP1580" i="1"/>
  <c r="AQ1580" i="1" s="1"/>
  <c r="AP1581" i="1"/>
  <c r="AQ1581" i="1" s="1"/>
  <c r="AP1582" i="1"/>
  <c r="AQ1582" i="1" s="1"/>
  <c r="AP1583" i="1"/>
  <c r="AQ1583" i="1" s="1"/>
  <c r="AP1584" i="1"/>
  <c r="AQ1584" i="1" s="1"/>
  <c r="AP1585" i="1"/>
  <c r="AQ1585" i="1" s="1"/>
  <c r="AP1586" i="1"/>
  <c r="AQ1586" i="1" s="1"/>
  <c r="AP1587" i="1"/>
  <c r="AQ1587" i="1" s="1"/>
  <c r="AP1588" i="1"/>
  <c r="AQ1588" i="1" s="1"/>
  <c r="AP1589" i="1"/>
  <c r="AQ1589" i="1" s="1"/>
  <c r="AP1590" i="1"/>
  <c r="AQ1590" i="1" s="1"/>
  <c r="AP1591" i="1"/>
  <c r="AQ1591" i="1" s="1"/>
  <c r="AP1592" i="1"/>
  <c r="AQ1592" i="1" s="1"/>
  <c r="AP1593" i="1"/>
  <c r="AQ1593" i="1" s="1"/>
  <c r="AP1594" i="1"/>
  <c r="AQ1594" i="1" s="1"/>
  <c r="AP1595" i="1"/>
  <c r="AQ1595" i="1" s="1"/>
  <c r="AP1596" i="1"/>
  <c r="AQ1596" i="1" s="1"/>
  <c r="AP1597" i="1"/>
  <c r="AQ1597" i="1" s="1"/>
  <c r="AP1598" i="1"/>
  <c r="AQ1598" i="1" s="1"/>
  <c r="AP1599" i="1"/>
  <c r="AQ1599" i="1" s="1"/>
  <c r="AP1600" i="1"/>
  <c r="AQ1600" i="1" s="1"/>
  <c r="AP1601" i="1"/>
  <c r="AQ1601" i="1" s="1"/>
  <c r="AP1602" i="1"/>
  <c r="AQ1602" i="1" s="1"/>
  <c r="AP1603" i="1"/>
  <c r="AQ1603" i="1" s="1"/>
  <c r="AP1604" i="1"/>
  <c r="AQ1604" i="1" s="1"/>
  <c r="AP1605" i="1"/>
  <c r="AQ1605" i="1" s="1"/>
  <c r="AP1606" i="1"/>
  <c r="AQ1606" i="1" s="1"/>
  <c r="AP1607" i="1"/>
  <c r="AQ1607" i="1" s="1"/>
  <c r="AP1608" i="1"/>
  <c r="AQ1608" i="1" s="1"/>
  <c r="AP1609" i="1"/>
  <c r="AQ1609" i="1" s="1"/>
  <c r="AP1610" i="1"/>
  <c r="AQ1610" i="1" s="1"/>
  <c r="AP1611" i="1"/>
  <c r="AQ1611" i="1" s="1"/>
  <c r="AP1612" i="1"/>
  <c r="AQ1612" i="1" s="1"/>
  <c r="AP1613" i="1"/>
  <c r="AQ1613" i="1" s="1"/>
  <c r="AP1614" i="1"/>
  <c r="AQ1614" i="1" s="1"/>
  <c r="AP1615" i="1"/>
  <c r="AQ1615" i="1" s="1"/>
  <c r="AP1616" i="1"/>
  <c r="AQ1616" i="1" s="1"/>
  <c r="AP1617" i="1"/>
  <c r="AQ1617" i="1" s="1"/>
  <c r="AP1618" i="1"/>
  <c r="AQ1618" i="1" s="1"/>
  <c r="AP1619" i="1"/>
  <c r="AQ1619" i="1" s="1"/>
  <c r="AP1620" i="1"/>
  <c r="AQ1620" i="1" s="1"/>
  <c r="AP1621" i="1"/>
  <c r="AQ1621" i="1" s="1"/>
  <c r="AP1622" i="1"/>
  <c r="AQ1622" i="1" s="1"/>
  <c r="AP1623" i="1"/>
  <c r="AQ1623" i="1" s="1"/>
  <c r="AP1624" i="1"/>
  <c r="AQ1624" i="1" s="1"/>
  <c r="AP1625" i="1"/>
  <c r="AQ1625" i="1" s="1"/>
  <c r="AP1626" i="1"/>
  <c r="AQ1626" i="1" s="1"/>
  <c r="AP1627" i="1"/>
  <c r="AQ1627" i="1" s="1"/>
  <c r="AP1628" i="1"/>
  <c r="AQ1628" i="1" s="1"/>
  <c r="AP1629" i="1"/>
  <c r="AQ1629" i="1" s="1"/>
  <c r="AP1630" i="1"/>
  <c r="AQ1630" i="1" s="1"/>
  <c r="AP1631" i="1"/>
  <c r="AQ1631" i="1" s="1"/>
  <c r="AP1632" i="1"/>
  <c r="AQ1632" i="1" s="1"/>
  <c r="AP1633" i="1"/>
  <c r="AQ1633" i="1" s="1"/>
  <c r="AP1634" i="1"/>
  <c r="AQ1634" i="1" s="1"/>
  <c r="AP1635" i="1"/>
  <c r="AQ1635" i="1" s="1"/>
  <c r="AP1636" i="1"/>
  <c r="AQ1636" i="1" s="1"/>
  <c r="AP1637" i="1"/>
  <c r="AQ1637" i="1" s="1"/>
  <c r="AP1638" i="1"/>
  <c r="AQ1638" i="1" s="1"/>
  <c r="AP1639" i="1"/>
  <c r="AQ1639" i="1" s="1"/>
  <c r="AP1640" i="1"/>
  <c r="AQ1640" i="1" s="1"/>
  <c r="AP1641" i="1"/>
  <c r="AQ1641" i="1" s="1"/>
  <c r="AP1642" i="1"/>
  <c r="AQ1642" i="1" s="1"/>
  <c r="AP1643" i="1"/>
  <c r="AQ1643" i="1" s="1"/>
  <c r="AP1644" i="1"/>
  <c r="AQ1644" i="1" s="1"/>
  <c r="AP1645" i="1"/>
  <c r="AQ1645" i="1" s="1"/>
  <c r="AP1646" i="1"/>
  <c r="AQ1646" i="1" s="1"/>
  <c r="AP1647" i="1"/>
  <c r="AQ1647" i="1" s="1"/>
  <c r="AP1648" i="1"/>
  <c r="AQ1648" i="1" s="1"/>
  <c r="AP1649" i="1"/>
  <c r="AQ1649" i="1" s="1"/>
  <c r="AP1650" i="1"/>
  <c r="AQ1650" i="1" s="1"/>
  <c r="AP1651" i="1"/>
  <c r="AQ1651" i="1" s="1"/>
  <c r="AP1652" i="1"/>
  <c r="AQ1652" i="1" s="1"/>
  <c r="AP1653" i="1"/>
  <c r="AQ1653" i="1" s="1"/>
  <c r="AP1654" i="1"/>
  <c r="AQ1654" i="1" s="1"/>
  <c r="AP1655" i="1"/>
  <c r="AQ1655" i="1" s="1"/>
  <c r="AP1656" i="1"/>
  <c r="AQ1656" i="1" s="1"/>
  <c r="AP1657" i="1"/>
  <c r="AQ1657" i="1" s="1"/>
  <c r="AP1658" i="1"/>
  <c r="AQ1658" i="1" s="1"/>
  <c r="AP1659" i="1"/>
  <c r="AQ1659" i="1" s="1"/>
  <c r="AP1660" i="1"/>
  <c r="AQ1660" i="1" s="1"/>
  <c r="AP1661" i="1"/>
  <c r="AQ1661" i="1" s="1"/>
  <c r="AP1662" i="1"/>
  <c r="AQ1662" i="1" s="1"/>
  <c r="AP1663" i="1"/>
  <c r="AQ1663" i="1" s="1"/>
  <c r="AP1664" i="1"/>
  <c r="AQ1664" i="1" s="1"/>
  <c r="AP1665" i="1"/>
  <c r="AQ1665" i="1" s="1"/>
  <c r="AP1666" i="1"/>
  <c r="AQ1666" i="1" s="1"/>
  <c r="AP1667" i="1"/>
  <c r="AQ1667" i="1" s="1"/>
  <c r="AP1668" i="1"/>
  <c r="AQ1668" i="1" s="1"/>
  <c r="AP1669" i="1"/>
  <c r="AQ1669" i="1" s="1"/>
  <c r="AP1670" i="1"/>
  <c r="AQ1670" i="1" s="1"/>
  <c r="AP1671" i="1"/>
  <c r="AQ1671" i="1" s="1"/>
  <c r="AP1672" i="1"/>
  <c r="AQ1672" i="1" s="1"/>
  <c r="AP1673" i="1"/>
  <c r="AQ1673" i="1" s="1"/>
  <c r="AP1674" i="1"/>
  <c r="AQ1674" i="1" s="1"/>
  <c r="AP1675" i="1"/>
  <c r="AQ1675" i="1" s="1"/>
  <c r="AP1676" i="1"/>
  <c r="AQ1676" i="1"/>
  <c r="AP1677" i="1"/>
  <c r="AQ1677" i="1" s="1"/>
  <c r="AP1678" i="1"/>
  <c r="AQ1678" i="1" s="1"/>
  <c r="AP1679" i="1"/>
  <c r="AQ1679" i="1" s="1"/>
  <c r="AP1680" i="1"/>
  <c r="AQ1680" i="1" s="1"/>
  <c r="AP1681" i="1"/>
  <c r="AQ1681" i="1" s="1"/>
  <c r="AP1682" i="1"/>
  <c r="AQ1682" i="1" s="1"/>
  <c r="AP1683" i="1"/>
  <c r="AQ1683" i="1" s="1"/>
  <c r="AP1684" i="1"/>
  <c r="AQ1684" i="1" s="1"/>
  <c r="AP1685" i="1"/>
  <c r="AQ1685" i="1" s="1"/>
  <c r="AP1686" i="1"/>
  <c r="AQ1686" i="1" s="1"/>
  <c r="AP1687" i="1"/>
  <c r="AQ1687" i="1" s="1"/>
  <c r="AP1688" i="1"/>
  <c r="AQ1688" i="1" s="1"/>
  <c r="AP1689" i="1"/>
  <c r="AQ1689" i="1" s="1"/>
  <c r="AP1690" i="1"/>
  <c r="AQ1690" i="1" s="1"/>
  <c r="AP1691" i="1"/>
  <c r="AQ1691" i="1" s="1"/>
  <c r="AP1692" i="1"/>
  <c r="AQ1692" i="1" s="1"/>
  <c r="AP1693" i="1"/>
  <c r="AQ1693" i="1" s="1"/>
  <c r="AP1694" i="1"/>
  <c r="AQ1694" i="1" s="1"/>
  <c r="AP1695" i="1"/>
  <c r="AQ1695" i="1" s="1"/>
  <c r="AP1696" i="1"/>
  <c r="AQ1696" i="1" s="1"/>
  <c r="AP1697" i="1"/>
  <c r="AQ1697" i="1" s="1"/>
  <c r="AP1698" i="1"/>
  <c r="AQ1698" i="1" s="1"/>
  <c r="AP1699" i="1"/>
  <c r="AQ1699" i="1" s="1"/>
  <c r="AP1700" i="1"/>
  <c r="AQ1700" i="1" s="1"/>
  <c r="AP1701" i="1"/>
  <c r="AQ1701" i="1" s="1"/>
  <c r="AP1702" i="1"/>
  <c r="AQ1702" i="1"/>
  <c r="AP1703" i="1"/>
  <c r="AQ1703" i="1" s="1"/>
  <c r="AP1704" i="1"/>
  <c r="AQ1704" i="1" s="1"/>
  <c r="AP1705" i="1"/>
  <c r="AQ1705" i="1" s="1"/>
  <c r="AP1706" i="1"/>
  <c r="AQ1706" i="1" s="1"/>
  <c r="AP1707" i="1"/>
  <c r="AQ1707" i="1" s="1"/>
  <c r="AP1708" i="1"/>
  <c r="AQ1708" i="1" s="1"/>
  <c r="AP1709" i="1"/>
  <c r="AQ1709" i="1" s="1"/>
  <c r="AP1710" i="1"/>
  <c r="AQ1710" i="1" s="1"/>
  <c r="AP1711" i="1"/>
  <c r="AQ1711" i="1" s="1"/>
  <c r="AP1712" i="1"/>
  <c r="AQ1712" i="1" s="1"/>
  <c r="AP1713" i="1"/>
  <c r="AQ1713" i="1" s="1"/>
  <c r="AP1714" i="1"/>
  <c r="AQ1714" i="1" s="1"/>
  <c r="AP1715" i="1"/>
  <c r="AQ1715" i="1" s="1"/>
  <c r="AP1716" i="1"/>
  <c r="AQ1716" i="1"/>
  <c r="AP1717" i="1"/>
  <c r="AQ1717" i="1" s="1"/>
  <c r="AP1718" i="1"/>
  <c r="AQ1718" i="1" s="1"/>
  <c r="AP1719" i="1"/>
  <c r="AQ1719" i="1" s="1"/>
  <c r="AP1720" i="1"/>
  <c r="AQ1720" i="1" s="1"/>
  <c r="AP1721" i="1"/>
  <c r="AQ1721" i="1" s="1"/>
  <c r="AP1722" i="1"/>
  <c r="AQ1722" i="1" s="1"/>
  <c r="AP1723" i="1"/>
  <c r="AQ1723" i="1"/>
  <c r="AP1724" i="1"/>
  <c r="AQ1724" i="1" s="1"/>
  <c r="AP1725" i="1"/>
  <c r="AQ1725" i="1" s="1"/>
  <c r="AP1726" i="1"/>
  <c r="AQ1726" i="1" s="1"/>
  <c r="AP1727" i="1"/>
  <c r="AQ1727" i="1" s="1"/>
  <c r="AP1728" i="1"/>
  <c r="AQ1728" i="1" s="1"/>
  <c r="AP1729" i="1"/>
  <c r="AQ1729" i="1" s="1"/>
  <c r="AP1730" i="1"/>
  <c r="AQ1730" i="1" s="1"/>
  <c r="AP1731" i="1"/>
  <c r="AQ1731" i="1" s="1"/>
  <c r="AP1732" i="1"/>
  <c r="AQ1732" i="1" s="1"/>
  <c r="AP1733" i="1"/>
  <c r="AQ1733" i="1" s="1"/>
  <c r="AP1734" i="1"/>
  <c r="AQ1734" i="1" s="1"/>
  <c r="AP1735" i="1"/>
  <c r="AQ1735" i="1" s="1"/>
  <c r="AP1736" i="1"/>
  <c r="AQ1736" i="1" s="1"/>
  <c r="AP1737" i="1"/>
  <c r="AQ1737" i="1" s="1"/>
  <c r="AP1738" i="1"/>
  <c r="AQ1738" i="1" s="1"/>
  <c r="AP1739" i="1"/>
  <c r="AQ1739" i="1" s="1"/>
  <c r="AP1740" i="1"/>
  <c r="AQ1740" i="1" s="1"/>
  <c r="AP1741" i="1"/>
  <c r="AQ1741" i="1" s="1"/>
  <c r="AP1742" i="1"/>
  <c r="AQ1742" i="1" s="1"/>
  <c r="AP1743" i="1"/>
  <c r="AQ1743" i="1" s="1"/>
  <c r="AP1744" i="1"/>
  <c r="AQ1744" i="1" s="1"/>
  <c r="AP1745" i="1"/>
  <c r="AQ1745" i="1" s="1"/>
  <c r="AP1746" i="1"/>
  <c r="AQ1746" i="1" s="1"/>
  <c r="AP1747" i="1"/>
  <c r="AQ1747" i="1" s="1"/>
  <c r="AP1748" i="1"/>
  <c r="AQ1748" i="1" s="1"/>
  <c r="AP1749" i="1"/>
  <c r="AQ1749" i="1" s="1"/>
  <c r="AP1750" i="1"/>
  <c r="AQ1750" i="1"/>
  <c r="AP1751" i="1"/>
  <c r="AQ1751" i="1" s="1"/>
  <c r="AP1752" i="1"/>
  <c r="AQ1752" i="1" s="1"/>
  <c r="AP1753" i="1"/>
  <c r="AQ1753" i="1" s="1"/>
  <c r="AP1754" i="1"/>
  <c r="AQ1754" i="1" s="1"/>
  <c r="AP1755" i="1"/>
  <c r="AQ1755" i="1" s="1"/>
  <c r="AP1756" i="1"/>
  <c r="AQ1756" i="1" s="1"/>
  <c r="AP1757" i="1"/>
  <c r="AQ1757" i="1" s="1"/>
  <c r="AP1758" i="1"/>
  <c r="AQ1758" i="1" s="1"/>
  <c r="AP1759" i="1"/>
  <c r="AQ1759" i="1" s="1"/>
  <c r="AP1760" i="1"/>
  <c r="AQ1760" i="1" s="1"/>
  <c r="AP1761" i="1"/>
  <c r="AQ1761" i="1" s="1"/>
  <c r="AP1762" i="1"/>
  <c r="AQ1762" i="1" s="1"/>
  <c r="AP1763" i="1"/>
  <c r="AQ1763" i="1" s="1"/>
  <c r="AP1764" i="1"/>
  <c r="AQ1764" i="1" s="1"/>
  <c r="AP1765" i="1"/>
  <c r="AQ1765" i="1" s="1"/>
  <c r="AP1766" i="1"/>
  <c r="AQ1766" i="1" s="1"/>
  <c r="AP1767" i="1"/>
  <c r="AQ1767" i="1" s="1"/>
  <c r="AP1768" i="1"/>
  <c r="AQ1768" i="1" s="1"/>
  <c r="AP1769" i="1"/>
  <c r="AQ1769" i="1" s="1"/>
  <c r="AP1770" i="1"/>
  <c r="AQ1770" i="1" s="1"/>
  <c r="AP1771" i="1"/>
  <c r="AQ1771" i="1" s="1"/>
  <c r="AP1772" i="1"/>
  <c r="AQ1772" i="1" s="1"/>
  <c r="AP1773" i="1"/>
  <c r="AQ1773" i="1" s="1"/>
  <c r="AP1774" i="1"/>
  <c r="AQ1774" i="1" s="1"/>
  <c r="AP1775" i="1"/>
  <c r="AQ1775" i="1" s="1"/>
  <c r="AP1776" i="1"/>
  <c r="AQ1776" i="1" s="1"/>
  <c r="AP1777" i="1"/>
  <c r="AQ1777" i="1" s="1"/>
  <c r="AP1778" i="1"/>
  <c r="AQ1778" i="1" s="1"/>
  <c r="AP1779" i="1"/>
  <c r="AQ1779" i="1" s="1"/>
  <c r="AP1780" i="1"/>
  <c r="AQ1780" i="1" s="1"/>
  <c r="AP1781" i="1"/>
  <c r="AQ1781" i="1" s="1"/>
  <c r="AP1782" i="1"/>
  <c r="AQ1782" i="1" s="1"/>
  <c r="AP1783" i="1"/>
  <c r="AQ1783" i="1" s="1"/>
  <c r="AP1784" i="1"/>
  <c r="AQ1784" i="1" s="1"/>
  <c r="AP1785" i="1"/>
  <c r="AQ1785" i="1" s="1"/>
  <c r="AP1786" i="1"/>
  <c r="AQ1786" i="1"/>
  <c r="AP1787" i="1"/>
  <c r="AQ1787" i="1" s="1"/>
  <c r="AP1788" i="1"/>
  <c r="AQ1788" i="1" s="1"/>
  <c r="AP1789" i="1"/>
  <c r="AQ1789" i="1" s="1"/>
  <c r="AP1790" i="1"/>
  <c r="AQ1790" i="1" s="1"/>
  <c r="AP1791" i="1"/>
  <c r="AQ1791" i="1" s="1"/>
  <c r="AP1792" i="1"/>
  <c r="AQ1792" i="1" s="1"/>
  <c r="AP1793" i="1"/>
  <c r="AQ1793" i="1" s="1"/>
  <c r="AP1794" i="1"/>
  <c r="AQ1794" i="1" s="1"/>
  <c r="AP1795" i="1"/>
  <c r="AQ1795" i="1" s="1"/>
  <c r="AP1796" i="1"/>
  <c r="AQ1796" i="1" s="1"/>
  <c r="AP1797" i="1"/>
  <c r="AQ1797" i="1" s="1"/>
  <c r="AP1798" i="1"/>
  <c r="AQ1798" i="1" s="1"/>
  <c r="AP1799" i="1"/>
  <c r="AQ1799" i="1" s="1"/>
  <c r="AP1800" i="1"/>
  <c r="AQ1800" i="1" s="1"/>
  <c r="AP1801" i="1"/>
  <c r="AQ1801" i="1" s="1"/>
  <c r="AP1802" i="1"/>
  <c r="AQ1802" i="1" s="1"/>
  <c r="AP1803" i="1"/>
  <c r="AQ1803" i="1" s="1"/>
  <c r="AP1804" i="1"/>
  <c r="AQ1804" i="1" s="1"/>
  <c r="AP1805" i="1"/>
  <c r="AQ1805" i="1" s="1"/>
  <c r="AP1806" i="1"/>
  <c r="AQ1806" i="1" s="1"/>
  <c r="AP1807" i="1"/>
  <c r="AQ1807" i="1" s="1"/>
  <c r="AP1808" i="1"/>
  <c r="AQ1808" i="1" s="1"/>
  <c r="AP1809" i="1"/>
  <c r="AQ1809" i="1" s="1"/>
  <c r="AP1810" i="1"/>
  <c r="AQ1810" i="1" s="1"/>
  <c r="AP1811" i="1"/>
  <c r="AQ1811" i="1" s="1"/>
  <c r="AP1812" i="1"/>
  <c r="AQ1812" i="1" s="1"/>
  <c r="AP1813" i="1"/>
  <c r="AQ1813" i="1" s="1"/>
  <c r="AP1814" i="1"/>
  <c r="AQ1814" i="1" s="1"/>
  <c r="AP1815" i="1"/>
  <c r="AQ1815" i="1" s="1"/>
  <c r="AP1816" i="1"/>
  <c r="AQ1816" i="1" s="1"/>
  <c r="AP1817" i="1"/>
  <c r="AQ1817" i="1" s="1"/>
  <c r="AP1818" i="1"/>
  <c r="AQ1818" i="1" s="1"/>
  <c r="AP1819" i="1"/>
  <c r="AQ1819" i="1" s="1"/>
  <c r="AP1820" i="1"/>
  <c r="AQ1820" i="1" s="1"/>
  <c r="AP1821" i="1"/>
  <c r="AQ1821" i="1" s="1"/>
  <c r="AP1822" i="1"/>
  <c r="AQ1822" i="1" s="1"/>
  <c r="AP1823" i="1"/>
  <c r="AQ1823" i="1" s="1"/>
  <c r="AP1824" i="1"/>
  <c r="AQ1824" i="1" s="1"/>
  <c r="AP1825" i="1"/>
  <c r="AQ1825" i="1" s="1"/>
  <c r="AP1826" i="1"/>
  <c r="AQ1826" i="1" s="1"/>
  <c r="AP1827" i="1"/>
  <c r="AQ1827" i="1" s="1"/>
  <c r="AP1828" i="1"/>
  <c r="AQ1828" i="1" s="1"/>
  <c r="AP1829" i="1"/>
  <c r="AQ1829" i="1" s="1"/>
  <c r="AP1830" i="1"/>
  <c r="AQ1830" i="1" s="1"/>
  <c r="AP1831" i="1"/>
  <c r="AQ1831" i="1" s="1"/>
  <c r="AP1832" i="1"/>
  <c r="AQ1832" i="1" s="1"/>
  <c r="AP1833" i="1"/>
  <c r="AQ1833" i="1" s="1"/>
  <c r="AP1834" i="1"/>
  <c r="AQ1834" i="1" s="1"/>
  <c r="AP1835" i="1"/>
  <c r="AQ1835" i="1" s="1"/>
  <c r="AP1836" i="1"/>
  <c r="AQ1836" i="1" s="1"/>
  <c r="AP1837" i="1"/>
  <c r="AQ1837" i="1" s="1"/>
  <c r="AP1838" i="1"/>
  <c r="AQ1838" i="1" s="1"/>
  <c r="AP1839" i="1"/>
  <c r="AQ1839" i="1" s="1"/>
  <c r="AP1840" i="1"/>
  <c r="AQ1840" i="1" s="1"/>
  <c r="AP1841" i="1"/>
  <c r="AQ1841" i="1" s="1"/>
  <c r="AP1842" i="1"/>
  <c r="AQ1842" i="1" s="1"/>
  <c r="AP1843" i="1"/>
  <c r="AQ1843" i="1" s="1"/>
  <c r="AP1844" i="1"/>
  <c r="AQ1844" i="1" s="1"/>
  <c r="AP1845" i="1"/>
  <c r="AQ1845" i="1" s="1"/>
  <c r="AP1846" i="1"/>
  <c r="AQ1846" i="1" s="1"/>
  <c r="AP1847" i="1"/>
  <c r="AQ1847" i="1" s="1"/>
  <c r="AP1848" i="1"/>
  <c r="AQ1848" i="1" s="1"/>
  <c r="AP1849" i="1"/>
  <c r="AQ1849" i="1" s="1"/>
  <c r="AP1850" i="1"/>
  <c r="AQ1850" i="1" s="1"/>
  <c r="AP1851" i="1"/>
  <c r="AQ1851" i="1" s="1"/>
  <c r="AP1852" i="1"/>
  <c r="AQ1852" i="1" s="1"/>
  <c r="AP1853" i="1"/>
  <c r="AQ1853" i="1" s="1"/>
  <c r="AP1854" i="1"/>
  <c r="AQ1854" i="1" s="1"/>
  <c r="AP1855" i="1"/>
  <c r="AQ1855" i="1" s="1"/>
  <c r="AP1856" i="1"/>
  <c r="AQ1856" i="1" s="1"/>
  <c r="AP1857" i="1"/>
  <c r="AQ1857" i="1" s="1"/>
  <c r="AP1858" i="1"/>
  <c r="AQ1858" i="1" s="1"/>
  <c r="AP1859" i="1"/>
  <c r="AQ1859" i="1" s="1"/>
  <c r="AP1860" i="1"/>
  <c r="AQ1860" i="1" s="1"/>
  <c r="AP1861" i="1"/>
  <c r="AQ1861" i="1" s="1"/>
  <c r="AP1862" i="1"/>
  <c r="AQ1862" i="1" s="1"/>
  <c r="AP1863" i="1"/>
  <c r="AQ1863" i="1" s="1"/>
  <c r="AP1864" i="1"/>
  <c r="AQ1864" i="1" s="1"/>
  <c r="AP1865" i="1"/>
  <c r="AQ1865" i="1" s="1"/>
  <c r="AP1866" i="1"/>
  <c r="AQ1866" i="1"/>
  <c r="AP1867" i="1"/>
  <c r="AQ1867" i="1" s="1"/>
  <c r="AP1868" i="1"/>
  <c r="AQ1868" i="1" s="1"/>
  <c r="AP1869" i="1"/>
  <c r="AQ1869" i="1" s="1"/>
  <c r="AP1870" i="1"/>
  <c r="AQ1870" i="1" s="1"/>
  <c r="AP1871" i="1"/>
  <c r="AQ1871" i="1" s="1"/>
  <c r="AP1872" i="1"/>
  <c r="AQ1872" i="1" s="1"/>
  <c r="AP1873" i="1"/>
  <c r="AQ1873" i="1"/>
  <c r="AP1874" i="1"/>
  <c r="AQ1874" i="1" s="1"/>
  <c r="AP1875" i="1"/>
  <c r="AQ1875" i="1" s="1"/>
  <c r="AP1876" i="1"/>
  <c r="AQ1876" i="1"/>
  <c r="AP1877" i="1"/>
  <c r="AQ1877" i="1" s="1"/>
  <c r="AP1878" i="1"/>
  <c r="AQ1878" i="1" s="1"/>
  <c r="AP1879" i="1"/>
  <c r="AQ1879" i="1" s="1"/>
  <c r="AP1880" i="1"/>
  <c r="AQ1880" i="1" s="1"/>
  <c r="AP1881" i="1"/>
  <c r="AQ1881" i="1" s="1"/>
  <c r="AP1882" i="1"/>
  <c r="AQ1882" i="1" s="1"/>
  <c r="AP1883" i="1"/>
  <c r="AQ1883" i="1" s="1"/>
  <c r="AP1884" i="1"/>
  <c r="AQ1884" i="1" s="1"/>
  <c r="AP1885" i="1"/>
  <c r="AQ1885" i="1" s="1"/>
  <c r="AP1886" i="1"/>
  <c r="AQ1886" i="1" s="1"/>
  <c r="AP1887" i="1"/>
  <c r="AQ1887" i="1" s="1"/>
  <c r="AP1888" i="1"/>
  <c r="AQ1888" i="1" s="1"/>
  <c r="AP1889" i="1"/>
  <c r="AQ1889" i="1" s="1"/>
  <c r="AP1890" i="1"/>
  <c r="AQ1890" i="1" s="1"/>
  <c r="AP1891" i="1"/>
  <c r="AQ1891" i="1" s="1"/>
  <c r="AP1892" i="1"/>
  <c r="AQ1892" i="1" s="1"/>
  <c r="AP1893" i="1"/>
  <c r="AQ1893" i="1" s="1"/>
  <c r="AP1894" i="1"/>
  <c r="AQ1894" i="1" s="1"/>
  <c r="AP1895" i="1"/>
  <c r="AQ1895" i="1" s="1"/>
  <c r="AP1896" i="1"/>
  <c r="AQ1896" i="1" s="1"/>
  <c r="AP1897" i="1"/>
  <c r="AQ1897" i="1" s="1"/>
  <c r="AP1898" i="1"/>
  <c r="AQ1898" i="1" s="1"/>
  <c r="AP1899" i="1"/>
  <c r="AQ1899" i="1" s="1"/>
  <c r="AP1900" i="1"/>
  <c r="AQ1900" i="1" s="1"/>
  <c r="AP1901" i="1"/>
  <c r="AQ1901" i="1" s="1"/>
  <c r="AP1902" i="1"/>
  <c r="AQ1902" i="1" s="1"/>
  <c r="AP1903" i="1"/>
  <c r="AQ1903" i="1" s="1"/>
  <c r="AP1904" i="1"/>
  <c r="AQ1904" i="1" s="1"/>
  <c r="AP1905" i="1"/>
  <c r="AQ1905" i="1" s="1"/>
  <c r="AP1906" i="1"/>
  <c r="AQ1906" i="1" s="1"/>
  <c r="AP1907" i="1"/>
  <c r="AQ1907" i="1" s="1"/>
  <c r="AP1908" i="1"/>
  <c r="AQ1908" i="1" s="1"/>
  <c r="AP1909" i="1"/>
  <c r="AQ1909" i="1" s="1"/>
  <c r="AP1910" i="1"/>
  <c r="AQ1910" i="1" s="1"/>
  <c r="AP1911" i="1"/>
  <c r="AQ1911" i="1" s="1"/>
  <c r="AP1912" i="1"/>
  <c r="AQ1912" i="1" s="1"/>
  <c r="AP1913" i="1"/>
  <c r="AQ1913" i="1" s="1"/>
  <c r="AP1914" i="1"/>
  <c r="AQ1914" i="1" s="1"/>
  <c r="AP1915" i="1"/>
  <c r="AQ1915" i="1" s="1"/>
  <c r="AP1916" i="1"/>
  <c r="AQ1916" i="1" s="1"/>
  <c r="AP1917" i="1"/>
  <c r="AQ1917" i="1" s="1"/>
  <c r="AP1918" i="1"/>
  <c r="AQ1918" i="1" s="1"/>
  <c r="AP1919" i="1"/>
  <c r="AQ1919" i="1" s="1"/>
  <c r="AP1920" i="1"/>
  <c r="AQ1920" i="1" s="1"/>
  <c r="AP1921" i="1"/>
  <c r="AQ1921" i="1" s="1"/>
  <c r="AP1922" i="1"/>
  <c r="AQ1922" i="1" s="1"/>
  <c r="AP1923" i="1"/>
  <c r="AQ1923" i="1" s="1"/>
  <c r="AP1924" i="1"/>
  <c r="AQ1924" i="1" s="1"/>
  <c r="AP1925" i="1"/>
  <c r="AQ1925" i="1" s="1"/>
  <c r="AP1926" i="1"/>
  <c r="AQ1926" i="1" s="1"/>
  <c r="AP1927" i="1"/>
  <c r="AQ1927" i="1" s="1"/>
  <c r="AP1928" i="1"/>
  <c r="AQ1928" i="1" s="1"/>
  <c r="AP1929" i="1"/>
  <c r="AQ1929" i="1" s="1"/>
  <c r="AP1930" i="1"/>
  <c r="AQ1930" i="1" s="1"/>
  <c r="AP1931" i="1"/>
  <c r="AQ1931" i="1" s="1"/>
  <c r="AP1932" i="1"/>
  <c r="AQ1932" i="1" s="1"/>
  <c r="AP1933" i="1"/>
  <c r="AQ1933" i="1" s="1"/>
  <c r="AP1934" i="1"/>
  <c r="AQ1934" i="1" s="1"/>
  <c r="AP1935" i="1"/>
  <c r="AQ1935" i="1" s="1"/>
  <c r="AP1936" i="1"/>
  <c r="AQ1936" i="1" s="1"/>
  <c r="AP1937" i="1"/>
  <c r="AQ1937" i="1" s="1"/>
  <c r="AP1938" i="1"/>
  <c r="AQ1938" i="1" s="1"/>
  <c r="AP1939" i="1"/>
  <c r="AQ1939" i="1" s="1"/>
  <c r="AP1940" i="1"/>
  <c r="AQ1940" i="1" s="1"/>
  <c r="AP1941" i="1"/>
  <c r="AQ1941" i="1" s="1"/>
  <c r="AP1942" i="1"/>
  <c r="AQ1942" i="1" s="1"/>
  <c r="AP1943" i="1"/>
  <c r="AQ1943" i="1" s="1"/>
  <c r="AP1944" i="1"/>
  <c r="AQ1944" i="1" s="1"/>
  <c r="AP1945" i="1"/>
  <c r="AQ1945" i="1" s="1"/>
  <c r="AP1946" i="1"/>
  <c r="AQ1946" i="1" s="1"/>
  <c r="AP1947" i="1"/>
  <c r="AQ1947" i="1" s="1"/>
  <c r="AP1948" i="1"/>
  <c r="AQ1948" i="1" s="1"/>
  <c r="AP1949" i="1"/>
  <c r="AQ1949" i="1" s="1"/>
  <c r="AP1950" i="1"/>
  <c r="AQ1950" i="1"/>
  <c r="AP1951" i="1"/>
  <c r="AQ1951" i="1" s="1"/>
  <c r="AP1952" i="1"/>
  <c r="AQ1952" i="1" s="1"/>
  <c r="AP1953" i="1"/>
  <c r="AQ1953" i="1" s="1"/>
  <c r="AP1954" i="1"/>
  <c r="AQ1954" i="1" s="1"/>
  <c r="AP1955" i="1"/>
  <c r="AQ1955" i="1" s="1"/>
  <c r="AP1956" i="1"/>
  <c r="AQ1956" i="1" s="1"/>
  <c r="AP1957" i="1"/>
  <c r="AQ1957" i="1" s="1"/>
  <c r="AP1958" i="1"/>
  <c r="AQ1958" i="1" s="1"/>
  <c r="AP1959" i="1"/>
  <c r="AQ1959" i="1" s="1"/>
  <c r="AP1960" i="1"/>
  <c r="AQ1960" i="1" s="1"/>
  <c r="AP1961" i="1"/>
  <c r="AQ1961" i="1" s="1"/>
  <c r="AP1962" i="1"/>
  <c r="AQ1962" i="1" s="1"/>
  <c r="AP1963" i="1"/>
  <c r="AQ1963" i="1" s="1"/>
  <c r="AP1964" i="1"/>
  <c r="AQ1964" i="1" s="1"/>
  <c r="AP1965" i="1"/>
  <c r="AQ1965" i="1" s="1"/>
  <c r="AP1966" i="1"/>
  <c r="AQ1966" i="1" s="1"/>
  <c r="AP1967" i="1"/>
  <c r="AQ1967" i="1" s="1"/>
  <c r="AP1968" i="1"/>
  <c r="AQ1968" i="1" s="1"/>
  <c r="AP1969" i="1"/>
  <c r="AQ1969" i="1" s="1"/>
  <c r="AP1970" i="1"/>
  <c r="AQ1970" i="1" s="1"/>
  <c r="AP1971" i="1"/>
  <c r="AQ1971" i="1" s="1"/>
  <c r="AP1972" i="1"/>
  <c r="AQ1972" i="1" s="1"/>
  <c r="AP1973" i="1"/>
  <c r="AQ1973" i="1" s="1"/>
  <c r="AP1974" i="1"/>
  <c r="AQ1974" i="1" s="1"/>
  <c r="AP1975" i="1"/>
  <c r="AQ1975" i="1" s="1"/>
  <c r="AP1976" i="1"/>
  <c r="AQ1976" i="1" s="1"/>
  <c r="AP1977" i="1"/>
  <c r="AQ1977" i="1" s="1"/>
  <c r="AP1978" i="1"/>
  <c r="AQ1978" i="1" s="1"/>
  <c r="AP1979" i="1"/>
  <c r="AQ1979" i="1" s="1"/>
  <c r="AP1980" i="1"/>
  <c r="AQ1980" i="1" s="1"/>
  <c r="AP1981" i="1"/>
  <c r="AQ1981" i="1" s="1"/>
  <c r="AP1982" i="1"/>
  <c r="AQ1982" i="1" s="1"/>
  <c r="AP1983" i="1"/>
  <c r="AQ1983" i="1" s="1"/>
  <c r="AP1984" i="1"/>
  <c r="AQ1984" i="1" s="1"/>
  <c r="AP1985" i="1"/>
  <c r="AQ1985" i="1" s="1"/>
  <c r="AP1986" i="1"/>
  <c r="AQ1986" i="1" s="1"/>
  <c r="AP1987" i="1"/>
  <c r="AQ1987" i="1" s="1"/>
  <c r="AP1988" i="1"/>
  <c r="AQ1988" i="1" s="1"/>
  <c r="AP1989" i="1"/>
  <c r="AQ1989" i="1" s="1"/>
  <c r="AP1990" i="1"/>
  <c r="AQ1990" i="1" s="1"/>
  <c r="AP1991" i="1"/>
  <c r="AQ1991" i="1" s="1"/>
  <c r="AP1992" i="1"/>
  <c r="AQ1992" i="1" s="1"/>
  <c r="AP1993" i="1"/>
  <c r="AQ1993" i="1" s="1"/>
  <c r="AP1994" i="1"/>
  <c r="AQ1994" i="1" s="1"/>
  <c r="AP1995" i="1"/>
  <c r="AQ1995" i="1" s="1"/>
  <c r="AP1996" i="1"/>
  <c r="AQ1996" i="1" s="1"/>
  <c r="AP1997" i="1"/>
  <c r="AQ1997" i="1" s="1"/>
  <c r="AP1998" i="1"/>
  <c r="AQ1998" i="1" s="1"/>
  <c r="AP1999" i="1"/>
  <c r="AQ1999" i="1" s="1"/>
  <c r="AP2000" i="1"/>
  <c r="AQ2000" i="1" s="1"/>
  <c r="AP2001" i="1"/>
  <c r="AQ2001" i="1" s="1"/>
  <c r="AP2002" i="1"/>
  <c r="AQ2002" i="1" s="1"/>
  <c r="AP2003" i="1"/>
  <c r="AQ2003" i="1" s="1"/>
  <c r="AP2004" i="1"/>
  <c r="AQ2004" i="1" s="1"/>
  <c r="AP2005" i="1"/>
  <c r="AQ2005" i="1" s="1"/>
  <c r="AP2006" i="1"/>
  <c r="AQ2006" i="1" s="1"/>
  <c r="AP2007" i="1"/>
  <c r="AQ2007" i="1" s="1"/>
  <c r="AP2008" i="1"/>
  <c r="AQ2008" i="1" s="1"/>
  <c r="AP2009" i="1"/>
  <c r="AQ2009" i="1" s="1"/>
  <c r="AP2010" i="1"/>
  <c r="AQ2010" i="1" s="1"/>
  <c r="AP2011" i="1"/>
  <c r="AQ2011" i="1" s="1"/>
  <c r="AP2012" i="1"/>
  <c r="AQ2012" i="1" s="1"/>
  <c r="AP2013" i="1"/>
  <c r="AQ2013" i="1" s="1"/>
  <c r="AP2014" i="1"/>
  <c r="AQ2014" i="1" s="1"/>
  <c r="AP2015" i="1"/>
  <c r="AQ2015" i="1" s="1"/>
  <c r="AP2016" i="1"/>
  <c r="AQ2016" i="1" s="1"/>
  <c r="AP2017" i="1"/>
  <c r="AQ2017" i="1" s="1"/>
  <c r="AP2018" i="1"/>
  <c r="AQ2018" i="1" s="1"/>
  <c r="AP2019" i="1"/>
  <c r="AQ2019" i="1" s="1"/>
  <c r="AP2020" i="1"/>
  <c r="AQ2020" i="1" s="1"/>
  <c r="AP2021" i="1"/>
  <c r="AQ2021" i="1" s="1"/>
  <c r="AP2022" i="1"/>
  <c r="AQ2022" i="1" s="1"/>
  <c r="AP2023" i="1"/>
  <c r="AQ2023" i="1" s="1"/>
  <c r="AP2024" i="1"/>
  <c r="AQ2024" i="1" s="1"/>
  <c r="AP2025" i="1"/>
  <c r="AQ2025" i="1" s="1"/>
  <c r="AP2026" i="1"/>
  <c r="AQ2026" i="1" s="1"/>
  <c r="AP2027" i="1"/>
  <c r="AQ2027" i="1" s="1"/>
  <c r="AP2028" i="1"/>
  <c r="AQ2028" i="1" s="1"/>
  <c r="AP2029" i="1"/>
  <c r="AQ2029" i="1" s="1"/>
  <c r="AP2030" i="1"/>
  <c r="AQ2030" i="1" s="1"/>
  <c r="AP2031" i="1"/>
  <c r="AQ2031" i="1" s="1"/>
  <c r="AP2032" i="1"/>
  <c r="AQ2032" i="1" s="1"/>
  <c r="AP2033" i="1"/>
  <c r="AQ2033" i="1" s="1"/>
  <c r="AP2034" i="1"/>
  <c r="AQ2034" i="1" s="1"/>
  <c r="AP2035" i="1"/>
  <c r="AQ2035" i="1" s="1"/>
  <c r="AP2036" i="1"/>
  <c r="AQ2036" i="1" s="1"/>
  <c r="AP2037" i="1"/>
  <c r="AQ2037" i="1" s="1"/>
  <c r="AP2038" i="1"/>
  <c r="AQ2038" i="1" s="1"/>
  <c r="AP2039" i="1"/>
  <c r="AQ2039" i="1" s="1"/>
  <c r="AP2040" i="1"/>
  <c r="AQ2040" i="1" s="1"/>
  <c r="AP2041" i="1"/>
  <c r="AQ2041" i="1" s="1"/>
  <c r="AP2042" i="1"/>
  <c r="AQ2042" i="1" s="1"/>
  <c r="AP2043" i="1"/>
  <c r="AQ2043" i="1" s="1"/>
  <c r="AP2044" i="1"/>
  <c r="AQ2044" i="1" s="1"/>
  <c r="AP2045" i="1"/>
  <c r="AQ2045" i="1" s="1"/>
  <c r="AP2046" i="1"/>
  <c r="AQ2046" i="1" s="1"/>
  <c r="AP2047" i="1"/>
  <c r="AQ2047" i="1" s="1"/>
  <c r="AP2048" i="1"/>
  <c r="AQ2048" i="1" s="1"/>
  <c r="AP2049" i="1"/>
  <c r="AQ2049" i="1" s="1"/>
  <c r="AP2050" i="1"/>
  <c r="AQ2050" i="1" s="1"/>
  <c r="AP2051" i="1"/>
  <c r="AQ2051" i="1" s="1"/>
  <c r="AP2052" i="1"/>
  <c r="AQ2052" i="1" s="1"/>
  <c r="AP2053" i="1"/>
  <c r="AQ2053" i="1" s="1"/>
  <c r="AP2054" i="1"/>
  <c r="AQ2054" i="1" s="1"/>
  <c r="AP2055" i="1"/>
  <c r="AQ2055" i="1" s="1"/>
  <c r="AP2056" i="1"/>
  <c r="AQ2056" i="1" s="1"/>
  <c r="AP2057" i="1"/>
  <c r="AQ2057" i="1" s="1"/>
  <c r="AP2058" i="1"/>
  <c r="AQ2058" i="1" s="1"/>
  <c r="AP2059" i="1"/>
  <c r="AQ2059" i="1" s="1"/>
  <c r="AP2060" i="1"/>
  <c r="AQ2060" i="1" s="1"/>
  <c r="AP2061" i="1"/>
  <c r="AQ2061" i="1" s="1"/>
  <c r="AP2062" i="1"/>
  <c r="AQ2062" i="1" s="1"/>
  <c r="AP2063" i="1"/>
  <c r="AQ2063" i="1" s="1"/>
  <c r="AP2064" i="1"/>
  <c r="AQ2064" i="1" s="1"/>
  <c r="AP2065" i="1"/>
  <c r="AQ2065" i="1" s="1"/>
  <c r="AP2066" i="1"/>
  <c r="AQ2066" i="1" s="1"/>
  <c r="AP2067" i="1"/>
  <c r="AQ2067" i="1" s="1"/>
  <c r="AP2068" i="1"/>
  <c r="AQ2068" i="1" s="1"/>
  <c r="AP2069" i="1"/>
  <c r="AQ2069" i="1" s="1"/>
  <c r="AP2070" i="1"/>
  <c r="AQ2070" i="1" s="1"/>
  <c r="AP2071" i="1"/>
  <c r="AQ2071" i="1" s="1"/>
  <c r="AP2072" i="1"/>
  <c r="AQ2072" i="1" s="1"/>
  <c r="AP2073" i="1"/>
  <c r="AQ2073" i="1" s="1"/>
  <c r="AP2074" i="1"/>
  <c r="AQ2074" i="1" s="1"/>
  <c r="AP2075" i="1"/>
  <c r="AQ2075" i="1" s="1"/>
  <c r="AP2076" i="1"/>
  <c r="AQ2076" i="1" s="1"/>
  <c r="AP2077" i="1"/>
  <c r="AQ2077" i="1" s="1"/>
  <c r="AP2078" i="1"/>
  <c r="AQ2078" i="1" s="1"/>
  <c r="AP2079" i="1"/>
  <c r="AQ2079" i="1"/>
  <c r="AP2080" i="1"/>
  <c r="AQ2080" i="1" s="1"/>
  <c r="AP2081" i="1"/>
  <c r="AQ2081" i="1" s="1"/>
  <c r="AP2082" i="1"/>
  <c r="AQ2082" i="1" s="1"/>
  <c r="AP2083" i="1"/>
  <c r="AQ2083" i="1" s="1"/>
  <c r="AP2084" i="1"/>
  <c r="AQ2084" i="1" s="1"/>
  <c r="AP2085" i="1"/>
  <c r="AQ2085" i="1" s="1"/>
  <c r="AP2086" i="1"/>
  <c r="AQ2086" i="1" s="1"/>
  <c r="AP2087" i="1"/>
  <c r="AQ2087" i="1" s="1"/>
  <c r="AP2088" i="1"/>
  <c r="AQ2088" i="1" s="1"/>
  <c r="AP2089" i="1"/>
  <c r="AQ2089" i="1" s="1"/>
  <c r="AP2090" i="1"/>
  <c r="AQ2090" i="1" s="1"/>
  <c r="AP2091" i="1"/>
  <c r="AQ2091" i="1"/>
  <c r="AP2092" i="1"/>
  <c r="AQ2092" i="1" s="1"/>
  <c r="AP2093" i="1"/>
  <c r="AQ2093" i="1" s="1"/>
  <c r="AP2094" i="1"/>
  <c r="AQ2094" i="1" s="1"/>
  <c r="AP2095" i="1"/>
  <c r="AQ2095" i="1" s="1"/>
  <c r="AP2096" i="1"/>
  <c r="AQ2096" i="1" s="1"/>
  <c r="AP2097" i="1"/>
  <c r="AQ2097" i="1" s="1"/>
  <c r="AP2098" i="1"/>
  <c r="AQ2098" i="1" s="1"/>
  <c r="AP2099" i="1"/>
  <c r="AQ2099" i="1" s="1"/>
  <c r="AP2100" i="1"/>
  <c r="AQ2100" i="1" s="1"/>
  <c r="AP2101" i="1"/>
  <c r="AQ2101" i="1" s="1"/>
  <c r="AP2102" i="1"/>
  <c r="AQ2102" i="1" s="1"/>
  <c r="AP2103" i="1"/>
  <c r="AQ2103" i="1" s="1"/>
  <c r="AP2104" i="1"/>
  <c r="AQ2104" i="1" s="1"/>
  <c r="AP2105" i="1"/>
  <c r="AQ2105" i="1" s="1"/>
  <c r="AP2106" i="1"/>
  <c r="AQ2106" i="1" s="1"/>
  <c r="AP2107" i="1"/>
  <c r="AQ2107" i="1" s="1"/>
  <c r="AP2108" i="1"/>
  <c r="AQ2108" i="1" s="1"/>
  <c r="AP2109" i="1"/>
  <c r="AQ2109" i="1" s="1"/>
  <c r="AP2110" i="1"/>
  <c r="AQ2110" i="1" s="1"/>
  <c r="AP2111" i="1"/>
  <c r="AQ2111" i="1" s="1"/>
  <c r="AP2112" i="1"/>
  <c r="AQ2112" i="1" s="1"/>
  <c r="AP2113" i="1"/>
  <c r="AQ2113" i="1" s="1"/>
  <c r="AP2114" i="1"/>
  <c r="AQ2114" i="1" s="1"/>
  <c r="AP2115" i="1"/>
  <c r="AQ2115" i="1" s="1"/>
  <c r="AP2116" i="1"/>
  <c r="AQ2116" i="1" s="1"/>
  <c r="AP2117" i="1"/>
  <c r="AQ2117" i="1" s="1"/>
  <c r="AP2118" i="1"/>
  <c r="AQ2118" i="1" s="1"/>
  <c r="AP2119" i="1"/>
  <c r="AQ2119" i="1" s="1"/>
  <c r="AP2120" i="1"/>
  <c r="AQ2120" i="1" s="1"/>
  <c r="AP2121" i="1"/>
  <c r="AQ2121" i="1" s="1"/>
  <c r="AP2122" i="1"/>
  <c r="AQ2122" i="1" s="1"/>
  <c r="AP2123" i="1"/>
  <c r="AQ2123" i="1" s="1"/>
  <c r="AP2124" i="1"/>
  <c r="AQ2124" i="1" s="1"/>
  <c r="AP2125" i="1"/>
  <c r="AQ2125" i="1" s="1"/>
  <c r="AP2126" i="1"/>
  <c r="AQ2126" i="1" s="1"/>
  <c r="AP2127" i="1"/>
  <c r="AQ2127" i="1" s="1"/>
  <c r="AP2128" i="1"/>
  <c r="AQ2128" i="1" s="1"/>
  <c r="AP2129" i="1"/>
  <c r="AQ2129" i="1" s="1"/>
  <c r="AP2130" i="1"/>
  <c r="AQ2130" i="1" s="1"/>
  <c r="AP2131" i="1"/>
  <c r="AQ2131" i="1" s="1"/>
  <c r="AP2132" i="1"/>
  <c r="AQ2132" i="1" s="1"/>
  <c r="AP2133" i="1"/>
  <c r="AQ2133" i="1" s="1"/>
  <c r="AP2134" i="1"/>
  <c r="AQ2134" i="1" s="1"/>
  <c r="AP2135" i="1"/>
  <c r="AQ2135" i="1" s="1"/>
  <c r="AP2136" i="1"/>
  <c r="AQ2136" i="1" s="1"/>
  <c r="AP2137" i="1"/>
  <c r="AQ2137" i="1" s="1"/>
  <c r="AP2138" i="1"/>
  <c r="AQ2138" i="1" s="1"/>
  <c r="AP2139" i="1"/>
  <c r="AQ2139" i="1" s="1"/>
  <c r="AP2140" i="1"/>
  <c r="AQ2140" i="1" s="1"/>
  <c r="AP2141" i="1"/>
  <c r="AQ2141" i="1" s="1"/>
  <c r="AP2142" i="1"/>
  <c r="AQ2142" i="1" s="1"/>
  <c r="AP2143" i="1"/>
  <c r="AQ2143" i="1" s="1"/>
  <c r="AP2144" i="1"/>
  <c r="AQ2144" i="1" s="1"/>
  <c r="AP2145" i="1"/>
  <c r="AQ2145" i="1"/>
  <c r="AP2146" i="1"/>
  <c r="AQ2146" i="1" s="1"/>
  <c r="AP2147" i="1"/>
  <c r="AQ2147" i="1" s="1"/>
  <c r="AP2148" i="1"/>
  <c r="AQ2148" i="1" s="1"/>
  <c r="AP2149" i="1"/>
  <c r="AQ2149" i="1" s="1"/>
  <c r="AP2150" i="1"/>
  <c r="AQ2150" i="1" s="1"/>
  <c r="AP2151" i="1"/>
  <c r="AQ2151" i="1" s="1"/>
  <c r="AP2152" i="1"/>
  <c r="AQ2152" i="1" s="1"/>
  <c r="AP2153" i="1"/>
  <c r="AQ2153" i="1" s="1"/>
  <c r="AP2154" i="1"/>
  <c r="AQ2154" i="1" s="1"/>
  <c r="AP2155" i="1"/>
  <c r="AQ2155" i="1" s="1"/>
  <c r="AP2156" i="1"/>
  <c r="AQ2156" i="1" s="1"/>
  <c r="AP2157" i="1"/>
  <c r="AQ2157" i="1" s="1"/>
  <c r="AP2158" i="1"/>
  <c r="AQ2158" i="1" s="1"/>
  <c r="AP2159" i="1"/>
  <c r="AQ2159" i="1" s="1"/>
  <c r="AP2160" i="1"/>
  <c r="AQ2160" i="1" s="1"/>
  <c r="AP2161" i="1"/>
  <c r="AQ2161" i="1" s="1"/>
  <c r="AP2162" i="1"/>
  <c r="AQ2162" i="1" s="1"/>
  <c r="AP2163" i="1"/>
  <c r="AQ2163" i="1" s="1"/>
  <c r="AP2164" i="1"/>
  <c r="AQ2164" i="1" s="1"/>
  <c r="AP2165" i="1"/>
  <c r="AQ2165" i="1" s="1"/>
  <c r="AP2166" i="1"/>
  <c r="AQ2166" i="1" s="1"/>
  <c r="AP2167" i="1"/>
  <c r="AQ2167" i="1" s="1"/>
  <c r="AP2168" i="1"/>
  <c r="AQ2168" i="1" s="1"/>
  <c r="AP2169" i="1"/>
  <c r="AQ2169" i="1" s="1"/>
  <c r="AP2170" i="1"/>
  <c r="AQ2170" i="1" s="1"/>
  <c r="AP2171" i="1"/>
  <c r="AQ2171" i="1" s="1"/>
  <c r="AP2172" i="1"/>
  <c r="AQ2172" i="1" s="1"/>
  <c r="AP2173" i="1"/>
  <c r="AQ2173" i="1" s="1"/>
  <c r="AP2174" i="1"/>
  <c r="AQ2174" i="1" s="1"/>
  <c r="AP2175" i="1"/>
  <c r="AQ2175" i="1" s="1"/>
  <c r="AP2176" i="1"/>
  <c r="AQ2176" i="1" s="1"/>
  <c r="AP2177" i="1"/>
  <c r="AQ2177" i="1" s="1"/>
  <c r="AP2178" i="1"/>
  <c r="AQ2178" i="1" s="1"/>
  <c r="AP2179" i="1"/>
  <c r="AQ2179" i="1" s="1"/>
  <c r="AP2180" i="1"/>
  <c r="AQ2180" i="1" s="1"/>
  <c r="AP2181" i="1"/>
  <c r="AQ2181" i="1" s="1"/>
  <c r="AP2182" i="1"/>
  <c r="AQ2182" i="1" s="1"/>
  <c r="AP2183" i="1"/>
  <c r="AQ2183" i="1" s="1"/>
  <c r="AP2184" i="1"/>
  <c r="AQ2184" i="1" s="1"/>
  <c r="AP2185" i="1"/>
  <c r="AQ2185" i="1" s="1"/>
  <c r="AP2186" i="1"/>
  <c r="AQ2186" i="1" s="1"/>
  <c r="AP2187" i="1"/>
  <c r="AQ2187" i="1" s="1"/>
  <c r="AP2188" i="1"/>
  <c r="AQ2188" i="1" s="1"/>
  <c r="AP2189" i="1"/>
  <c r="AQ2189" i="1" s="1"/>
  <c r="AP2190" i="1"/>
  <c r="AQ2190" i="1" s="1"/>
  <c r="AP2191" i="1"/>
  <c r="AQ2191" i="1" s="1"/>
  <c r="AP2192" i="1"/>
  <c r="AQ2192" i="1" s="1"/>
  <c r="AP2193" i="1"/>
  <c r="AQ2193" i="1" s="1"/>
  <c r="AP2194" i="1"/>
  <c r="AQ2194" i="1" s="1"/>
  <c r="AP2195" i="1"/>
  <c r="AQ2195" i="1" s="1"/>
  <c r="AP2196" i="1"/>
  <c r="AQ2196" i="1" s="1"/>
  <c r="AP2197" i="1"/>
  <c r="AQ2197" i="1" s="1"/>
  <c r="AP2198" i="1"/>
  <c r="AQ2198" i="1" s="1"/>
  <c r="AP2199" i="1"/>
  <c r="AQ2199" i="1" s="1"/>
  <c r="AP2200" i="1"/>
  <c r="AQ2200" i="1" s="1"/>
  <c r="AP2201" i="1"/>
  <c r="AQ2201" i="1" s="1"/>
  <c r="AP2202" i="1"/>
  <c r="AQ2202" i="1" s="1"/>
  <c r="AP2203" i="1"/>
  <c r="AQ2203" i="1" s="1"/>
  <c r="AP2204" i="1"/>
  <c r="AQ2204" i="1" s="1"/>
  <c r="AP2205" i="1"/>
  <c r="AQ2205" i="1" s="1"/>
  <c r="AP2206" i="1"/>
  <c r="AQ2206" i="1" s="1"/>
  <c r="AP2207" i="1"/>
  <c r="AQ2207" i="1" s="1"/>
  <c r="AP2208" i="1"/>
  <c r="AQ2208" i="1" s="1"/>
  <c r="AP2209" i="1"/>
  <c r="AQ2209" i="1" s="1"/>
  <c r="AP2210" i="1"/>
  <c r="AQ2210" i="1" s="1"/>
  <c r="AP2211" i="1"/>
  <c r="AQ2211" i="1" s="1"/>
  <c r="AP2212" i="1"/>
  <c r="AQ2212" i="1" s="1"/>
  <c r="AP2213" i="1"/>
  <c r="AQ2213" i="1" s="1"/>
  <c r="AP2214" i="1"/>
  <c r="AQ2214" i="1" s="1"/>
  <c r="AP2215" i="1"/>
  <c r="AQ2215" i="1" s="1"/>
  <c r="AP2216" i="1"/>
  <c r="AQ2216" i="1" s="1"/>
  <c r="AP2217" i="1"/>
  <c r="AQ2217" i="1" s="1"/>
  <c r="AP2218" i="1"/>
  <c r="AQ2218" i="1" s="1"/>
  <c r="AP2219" i="1"/>
  <c r="AQ2219" i="1" s="1"/>
  <c r="AP2220" i="1"/>
  <c r="AQ2220" i="1" s="1"/>
  <c r="AP2221" i="1"/>
  <c r="AQ2221" i="1" s="1"/>
  <c r="AP2222" i="1"/>
  <c r="AQ2222" i="1" s="1"/>
  <c r="AP2223" i="1"/>
  <c r="AQ2223" i="1" s="1"/>
  <c r="AP2224" i="1"/>
  <c r="AQ2224" i="1" s="1"/>
  <c r="AP2225" i="1"/>
  <c r="AQ2225" i="1" s="1"/>
  <c r="AP2226" i="1"/>
  <c r="AQ2226" i="1" s="1"/>
  <c r="AP2227" i="1"/>
  <c r="AQ2227" i="1" s="1"/>
  <c r="AP2228" i="1"/>
  <c r="AQ2228" i="1" s="1"/>
  <c r="AP2229" i="1"/>
  <c r="AQ2229" i="1" s="1"/>
  <c r="AP2230" i="1"/>
  <c r="AQ2230" i="1" s="1"/>
  <c r="AP2231" i="1"/>
  <c r="AQ2231" i="1" s="1"/>
  <c r="AP2232" i="1"/>
  <c r="AQ2232" i="1" s="1"/>
  <c r="AP2233" i="1"/>
  <c r="AQ2233" i="1" s="1"/>
  <c r="AP2234" i="1"/>
  <c r="AQ2234" i="1" s="1"/>
  <c r="AP2235" i="1"/>
  <c r="AQ2235" i="1" s="1"/>
  <c r="AP2236" i="1"/>
  <c r="AQ2236" i="1" s="1"/>
  <c r="AP2237" i="1"/>
  <c r="AQ2237" i="1" s="1"/>
  <c r="AP2238" i="1"/>
  <c r="AQ2238" i="1" s="1"/>
  <c r="AP2239" i="1"/>
  <c r="AQ2239" i="1" s="1"/>
  <c r="AP2240" i="1"/>
  <c r="AQ2240" i="1" s="1"/>
  <c r="AP2241" i="1"/>
  <c r="AQ2241" i="1" s="1"/>
  <c r="AP2242" i="1"/>
  <c r="AQ2242" i="1" s="1"/>
  <c r="AP2243" i="1"/>
  <c r="AQ2243" i="1" s="1"/>
  <c r="AP2244" i="1"/>
  <c r="AQ2244" i="1" s="1"/>
  <c r="AP2245" i="1"/>
  <c r="AQ2245" i="1" s="1"/>
  <c r="AP2246" i="1"/>
  <c r="AQ2246" i="1" s="1"/>
  <c r="AP2247" i="1"/>
  <c r="AQ2247" i="1" s="1"/>
  <c r="AP2248" i="1"/>
  <c r="AQ2248" i="1" s="1"/>
  <c r="AP2249" i="1"/>
  <c r="AQ2249" i="1" s="1"/>
  <c r="AP2250" i="1"/>
  <c r="AQ2250" i="1" s="1"/>
  <c r="AP2251" i="1"/>
  <c r="AQ2251" i="1" s="1"/>
  <c r="AP2252" i="1"/>
  <c r="AQ2252" i="1" s="1"/>
  <c r="AP2253" i="1"/>
  <c r="AQ2253" i="1" s="1"/>
  <c r="AP2254" i="1"/>
  <c r="AQ2254" i="1" s="1"/>
  <c r="AP2255" i="1"/>
  <c r="AQ2255" i="1" s="1"/>
  <c r="AP2256" i="1"/>
  <c r="AQ2256" i="1" s="1"/>
  <c r="AP2257" i="1"/>
  <c r="AQ2257" i="1" s="1"/>
  <c r="AP2258" i="1"/>
  <c r="AQ2258" i="1" s="1"/>
  <c r="AP2259" i="1"/>
  <c r="AQ2259" i="1" s="1"/>
  <c r="AP2260" i="1"/>
  <c r="AQ2260" i="1" s="1"/>
  <c r="AP2261" i="1"/>
  <c r="AQ2261" i="1" s="1"/>
  <c r="AP2262" i="1"/>
  <c r="AQ2262" i="1" s="1"/>
  <c r="AP2263" i="1"/>
  <c r="AQ2263" i="1" s="1"/>
  <c r="AP2264" i="1"/>
  <c r="AQ2264" i="1" s="1"/>
  <c r="AP2265" i="1"/>
  <c r="AQ2265" i="1" s="1"/>
  <c r="AP2266" i="1"/>
  <c r="AQ2266" i="1" s="1"/>
  <c r="AP2267" i="1"/>
  <c r="AQ2267" i="1" s="1"/>
  <c r="AP2268" i="1"/>
  <c r="AQ2268" i="1" s="1"/>
  <c r="AP2269" i="1"/>
  <c r="AQ2269" i="1" s="1"/>
  <c r="AP2270" i="1"/>
  <c r="AQ2270" i="1" s="1"/>
  <c r="AP2271" i="1"/>
  <c r="AQ2271" i="1" s="1"/>
  <c r="AP2272" i="1"/>
  <c r="AQ2272" i="1" s="1"/>
  <c r="AP2273" i="1"/>
  <c r="AQ2273" i="1" s="1"/>
  <c r="AP2274" i="1"/>
  <c r="AQ2274" i="1" s="1"/>
  <c r="AP2275" i="1"/>
  <c r="AQ2275" i="1" s="1"/>
  <c r="AP2276" i="1"/>
  <c r="AQ2276" i="1" s="1"/>
  <c r="AP2277" i="1"/>
  <c r="AQ2277" i="1" s="1"/>
  <c r="AP2278" i="1"/>
  <c r="AQ2278" i="1" s="1"/>
  <c r="AP2279" i="1"/>
  <c r="AQ2279" i="1" s="1"/>
  <c r="AP2280" i="1"/>
  <c r="AQ2280" i="1" s="1"/>
  <c r="AP2281" i="1"/>
  <c r="AQ2281" i="1" s="1"/>
  <c r="AP2282" i="1"/>
  <c r="AQ2282" i="1" s="1"/>
  <c r="AP2283" i="1"/>
  <c r="AQ2283" i="1" s="1"/>
  <c r="AP2284" i="1"/>
  <c r="AQ2284" i="1" s="1"/>
  <c r="AP2285" i="1"/>
  <c r="AQ2285" i="1" s="1"/>
  <c r="AP2286" i="1"/>
  <c r="AQ2286" i="1" s="1"/>
  <c r="AP2287" i="1"/>
  <c r="AQ2287" i="1" s="1"/>
  <c r="AP2288" i="1"/>
  <c r="AQ2288" i="1" s="1"/>
  <c r="AP2289" i="1"/>
  <c r="AQ2289" i="1" s="1"/>
  <c r="AP2290" i="1"/>
  <c r="AQ2290" i="1" s="1"/>
  <c r="AP2291" i="1"/>
  <c r="AQ2291" i="1" s="1"/>
  <c r="AP2292" i="1"/>
  <c r="AQ2292" i="1" s="1"/>
  <c r="AP2293" i="1"/>
  <c r="AQ2293" i="1" s="1"/>
  <c r="AP2294" i="1"/>
  <c r="AQ2294" i="1" s="1"/>
  <c r="AP2295" i="1"/>
  <c r="AQ2295" i="1" s="1"/>
  <c r="AP2296" i="1"/>
  <c r="AQ2296" i="1" s="1"/>
  <c r="AP2297" i="1"/>
  <c r="AQ2297" i="1" s="1"/>
  <c r="AP2298" i="1"/>
  <c r="AQ2298" i="1" s="1"/>
  <c r="AP2299" i="1"/>
  <c r="AQ2299" i="1" s="1"/>
  <c r="AP2300" i="1"/>
  <c r="AQ2300" i="1" s="1"/>
  <c r="AP2301" i="1"/>
  <c r="AQ2301" i="1" s="1"/>
  <c r="AP2302" i="1"/>
  <c r="AQ2302" i="1" s="1"/>
  <c r="AP2303" i="1"/>
  <c r="AQ2303" i="1" s="1"/>
  <c r="AP2304" i="1"/>
  <c r="AQ2304" i="1" s="1"/>
  <c r="AP2305" i="1"/>
  <c r="AQ2305" i="1" s="1"/>
  <c r="AP2306" i="1"/>
  <c r="AQ2306" i="1" s="1"/>
  <c r="AP2307" i="1"/>
  <c r="AQ2307" i="1" s="1"/>
  <c r="AP2308" i="1"/>
  <c r="AQ2308" i="1" s="1"/>
  <c r="AP2309" i="1"/>
  <c r="AQ2309" i="1" s="1"/>
  <c r="AP2310" i="1"/>
  <c r="AQ2310" i="1" s="1"/>
  <c r="AP2311" i="1"/>
  <c r="AQ2311" i="1" s="1"/>
  <c r="AP2312" i="1"/>
  <c r="AQ2312" i="1" s="1"/>
  <c r="AP2313" i="1"/>
  <c r="AQ2313" i="1" s="1"/>
  <c r="AP2314" i="1"/>
  <c r="AQ2314" i="1" s="1"/>
  <c r="AP2315" i="1"/>
  <c r="AQ2315" i="1" s="1"/>
  <c r="AP2316" i="1"/>
  <c r="AQ2316" i="1" s="1"/>
  <c r="AP2317" i="1"/>
  <c r="AQ2317" i="1" s="1"/>
  <c r="AP2318" i="1"/>
  <c r="AQ2318" i="1" s="1"/>
  <c r="AP2319" i="1"/>
  <c r="AQ2319" i="1" s="1"/>
  <c r="AP2320" i="1"/>
  <c r="AQ2320" i="1" s="1"/>
  <c r="AP2321" i="1"/>
  <c r="AQ2321" i="1" s="1"/>
  <c r="AP2322" i="1"/>
  <c r="AQ2322" i="1" s="1"/>
  <c r="AP2323" i="1"/>
  <c r="AQ2323" i="1" s="1"/>
  <c r="AP2324" i="1"/>
  <c r="AQ2324" i="1" s="1"/>
  <c r="AP2325" i="1"/>
  <c r="AQ2325" i="1" s="1"/>
  <c r="AP2326" i="1"/>
  <c r="AQ2326" i="1" s="1"/>
  <c r="AP2327" i="1"/>
  <c r="AQ2327" i="1" s="1"/>
  <c r="AP2328" i="1"/>
  <c r="AQ2328" i="1" s="1"/>
  <c r="AP2329" i="1"/>
  <c r="AQ2329" i="1" s="1"/>
  <c r="AP2330" i="1"/>
  <c r="AQ2330" i="1" s="1"/>
  <c r="AP2331" i="1"/>
  <c r="AQ2331" i="1" s="1"/>
  <c r="AP2332" i="1"/>
  <c r="AQ2332" i="1" s="1"/>
  <c r="AP2333" i="1"/>
  <c r="AQ2333" i="1" s="1"/>
  <c r="AP2334" i="1"/>
  <c r="AQ2334" i="1" s="1"/>
  <c r="AP2335" i="1"/>
  <c r="AQ2335" i="1" s="1"/>
  <c r="AP2336" i="1"/>
  <c r="AQ2336" i="1" s="1"/>
  <c r="AP2337" i="1"/>
  <c r="AQ2337" i="1" s="1"/>
  <c r="AP2338" i="1"/>
  <c r="AQ2338" i="1" s="1"/>
  <c r="AP2339" i="1"/>
  <c r="AQ2339" i="1" s="1"/>
  <c r="AP2340" i="1"/>
  <c r="AQ2340" i="1" s="1"/>
  <c r="AP2341" i="1"/>
  <c r="AQ2341" i="1" s="1"/>
  <c r="AP2342" i="1"/>
  <c r="AQ2342" i="1" s="1"/>
  <c r="AP2343" i="1"/>
  <c r="AQ2343" i="1" s="1"/>
  <c r="AP2344" i="1"/>
  <c r="AQ2344" i="1" s="1"/>
  <c r="AP2345" i="1"/>
  <c r="AQ2345" i="1" s="1"/>
  <c r="AP2346" i="1"/>
  <c r="AQ2346" i="1" s="1"/>
  <c r="AP2347" i="1"/>
  <c r="AQ2347" i="1" s="1"/>
  <c r="AP2348" i="1"/>
  <c r="AQ2348" i="1" s="1"/>
  <c r="AP2349" i="1"/>
  <c r="AQ2349" i="1" s="1"/>
  <c r="AP2350" i="1"/>
  <c r="AQ2350" i="1" s="1"/>
  <c r="AP2351" i="1"/>
  <c r="AQ2351" i="1" s="1"/>
  <c r="AP2352" i="1"/>
  <c r="AQ2352" i="1" s="1"/>
  <c r="AP2353" i="1"/>
  <c r="AQ2353" i="1" s="1"/>
  <c r="AP2354" i="1"/>
  <c r="AQ2354" i="1" s="1"/>
  <c r="AP2355" i="1"/>
  <c r="AQ2355" i="1" s="1"/>
  <c r="AP2356" i="1"/>
  <c r="AQ2356" i="1" s="1"/>
  <c r="AP2357" i="1"/>
  <c r="AQ2357" i="1" s="1"/>
  <c r="AP2358" i="1"/>
  <c r="AQ2358" i="1" s="1"/>
  <c r="AP2359" i="1"/>
  <c r="AQ2359" i="1" s="1"/>
  <c r="AP2360" i="1"/>
  <c r="AQ2360" i="1" s="1"/>
  <c r="AP2361" i="1"/>
  <c r="AQ2361" i="1" s="1"/>
  <c r="AP2362" i="1"/>
  <c r="AQ2362" i="1" s="1"/>
  <c r="AP2363" i="1"/>
  <c r="AQ2363" i="1" s="1"/>
  <c r="AP2364" i="1"/>
  <c r="AQ2364" i="1" s="1"/>
  <c r="AP2365" i="1"/>
  <c r="AQ2365" i="1" s="1"/>
  <c r="AP2366" i="1"/>
  <c r="AQ2366" i="1" s="1"/>
  <c r="AP2367" i="1"/>
  <c r="AQ2367" i="1" s="1"/>
  <c r="AP2368" i="1"/>
  <c r="AQ2368" i="1" s="1"/>
  <c r="AP2369" i="1"/>
  <c r="AQ2369" i="1" s="1"/>
  <c r="AP2370" i="1"/>
  <c r="AQ2370" i="1" s="1"/>
  <c r="AP2371" i="1"/>
  <c r="AQ2371" i="1" s="1"/>
  <c r="AP2372" i="1"/>
  <c r="AQ2372" i="1" s="1"/>
  <c r="AP2373" i="1"/>
  <c r="AQ2373" i="1" s="1"/>
  <c r="AP2374" i="1"/>
  <c r="AQ2374" i="1" s="1"/>
  <c r="AP2375" i="1"/>
  <c r="AQ2375" i="1" s="1"/>
  <c r="AP2376" i="1"/>
  <c r="AQ2376" i="1" s="1"/>
  <c r="AP2377" i="1"/>
  <c r="AQ2377" i="1" s="1"/>
  <c r="AP2378" i="1"/>
  <c r="AQ2378" i="1" s="1"/>
  <c r="AP2379" i="1"/>
  <c r="AQ2379" i="1" s="1"/>
  <c r="AP2380" i="1"/>
  <c r="AQ2380" i="1" s="1"/>
  <c r="AP2381" i="1"/>
  <c r="AQ2381" i="1" s="1"/>
  <c r="AP2382" i="1"/>
  <c r="AQ2382" i="1" s="1"/>
  <c r="AP2383" i="1"/>
  <c r="AQ2383" i="1" s="1"/>
  <c r="AP2384" i="1"/>
  <c r="AQ2384" i="1" s="1"/>
  <c r="AP2385" i="1"/>
  <c r="AQ2385" i="1" s="1"/>
  <c r="AP2386" i="1"/>
  <c r="AQ2386" i="1" s="1"/>
  <c r="AP2387" i="1"/>
  <c r="AQ2387" i="1" s="1"/>
  <c r="AP2388" i="1"/>
  <c r="AQ2388" i="1" s="1"/>
  <c r="AP2389" i="1"/>
  <c r="AQ2389" i="1" s="1"/>
  <c r="AP2390" i="1"/>
  <c r="AQ2390" i="1" s="1"/>
  <c r="AP2391" i="1"/>
  <c r="AQ2391" i="1" s="1"/>
  <c r="AP2392" i="1"/>
  <c r="AQ2392" i="1" s="1"/>
  <c r="AP2393" i="1"/>
  <c r="AQ2393" i="1" s="1"/>
  <c r="AP2394" i="1"/>
  <c r="AQ2394" i="1" s="1"/>
  <c r="AP2395" i="1"/>
  <c r="AQ2395" i="1" s="1"/>
  <c r="AP2396" i="1"/>
  <c r="AQ2396" i="1" s="1"/>
  <c r="AP2397" i="1"/>
  <c r="AQ2397" i="1" s="1"/>
  <c r="AP2398" i="1"/>
  <c r="AQ2398" i="1" s="1"/>
  <c r="AP2399" i="1"/>
  <c r="AQ2399" i="1" s="1"/>
  <c r="AP2400" i="1"/>
  <c r="AQ2400" i="1" s="1"/>
  <c r="AP2401" i="1"/>
  <c r="AQ2401" i="1" s="1"/>
  <c r="AP2402" i="1"/>
  <c r="AQ2402" i="1" s="1"/>
  <c r="AP2403" i="1"/>
  <c r="AQ2403" i="1" s="1"/>
  <c r="AP2404" i="1"/>
  <c r="AQ2404" i="1" s="1"/>
  <c r="AP2405" i="1"/>
  <c r="AQ2405" i="1" s="1"/>
  <c r="AP2406" i="1"/>
  <c r="AQ2406" i="1" s="1"/>
  <c r="AP2407" i="1"/>
  <c r="AQ2407" i="1" s="1"/>
  <c r="AP2408" i="1"/>
  <c r="AQ2408" i="1" s="1"/>
  <c r="AP2409" i="1"/>
  <c r="AQ2409" i="1" s="1"/>
  <c r="AP2410" i="1"/>
  <c r="AQ2410" i="1" s="1"/>
  <c r="AP2411" i="1"/>
  <c r="AQ2411" i="1" s="1"/>
  <c r="AP2412" i="1"/>
  <c r="AQ2412" i="1" s="1"/>
  <c r="AP2413" i="1"/>
  <c r="AQ2413" i="1" s="1"/>
  <c r="AP2414" i="1"/>
  <c r="AQ2414" i="1" s="1"/>
  <c r="AP2415" i="1"/>
  <c r="AQ2415" i="1" s="1"/>
  <c r="AP2416" i="1"/>
  <c r="AQ2416" i="1" s="1"/>
  <c r="AP2417" i="1"/>
  <c r="AQ2417" i="1" s="1"/>
  <c r="AP2418" i="1"/>
  <c r="AQ2418" i="1" s="1"/>
  <c r="AP2419" i="1"/>
  <c r="AQ2419" i="1" s="1"/>
  <c r="AP2420" i="1"/>
  <c r="AQ2420" i="1" s="1"/>
  <c r="AP2421" i="1"/>
  <c r="AQ2421" i="1" s="1"/>
  <c r="AP2422" i="1"/>
  <c r="AQ2422" i="1" s="1"/>
  <c r="AP2423" i="1"/>
  <c r="AQ2423" i="1" s="1"/>
  <c r="AP2424" i="1"/>
  <c r="AQ2424" i="1" s="1"/>
  <c r="AP2425" i="1"/>
  <c r="AQ2425" i="1" s="1"/>
  <c r="AP2426" i="1"/>
  <c r="AQ2426" i="1" s="1"/>
  <c r="AP2427" i="1"/>
  <c r="AQ2427" i="1" s="1"/>
  <c r="AP2428" i="1"/>
  <c r="AQ2428" i="1" s="1"/>
  <c r="AP2429" i="1"/>
  <c r="AQ2429" i="1" s="1"/>
  <c r="AP2430" i="1"/>
  <c r="AQ2430" i="1" s="1"/>
  <c r="AP2431" i="1"/>
  <c r="AQ2431" i="1" s="1"/>
  <c r="AP2432" i="1"/>
  <c r="AQ2432" i="1" s="1"/>
  <c r="AP2433" i="1"/>
  <c r="AQ2433" i="1" s="1"/>
  <c r="AP2434" i="1"/>
  <c r="AQ2434" i="1" s="1"/>
  <c r="AP2435" i="1"/>
  <c r="AQ2435" i="1" s="1"/>
  <c r="AP2436" i="1"/>
  <c r="AQ2436" i="1" s="1"/>
  <c r="AP2437" i="1"/>
  <c r="AQ2437" i="1" s="1"/>
  <c r="AP2438" i="1"/>
  <c r="AQ2438" i="1" s="1"/>
  <c r="AP2439" i="1"/>
  <c r="AQ2439" i="1" s="1"/>
  <c r="AP2440" i="1"/>
  <c r="AQ2440" i="1" s="1"/>
  <c r="AP2441" i="1"/>
  <c r="AQ2441" i="1" s="1"/>
  <c r="AP2442" i="1"/>
  <c r="AQ2442" i="1" s="1"/>
  <c r="AP2443" i="1"/>
  <c r="AQ2443" i="1" s="1"/>
  <c r="AP2444" i="1"/>
  <c r="AQ2444" i="1" s="1"/>
  <c r="AP2445" i="1"/>
  <c r="AQ2445" i="1" s="1"/>
  <c r="AP2446" i="1"/>
  <c r="AQ2446" i="1" s="1"/>
  <c r="AP2447" i="1"/>
  <c r="AQ2447" i="1" s="1"/>
  <c r="AP2448" i="1"/>
  <c r="AQ2448" i="1" s="1"/>
  <c r="AP2449" i="1"/>
  <c r="AQ2449" i="1" s="1"/>
  <c r="AP2450" i="1"/>
  <c r="AQ2450" i="1" s="1"/>
  <c r="AP2451" i="1"/>
  <c r="AQ2451" i="1" s="1"/>
  <c r="AP2452" i="1"/>
  <c r="AQ2452" i="1" s="1"/>
  <c r="AP2453" i="1"/>
  <c r="AQ2453" i="1" s="1"/>
  <c r="AP2454" i="1"/>
  <c r="AQ2454" i="1" s="1"/>
  <c r="AP2455" i="1"/>
  <c r="AQ2455" i="1" s="1"/>
  <c r="AP2456" i="1"/>
  <c r="AQ2456" i="1" s="1"/>
  <c r="AP2457" i="1"/>
  <c r="AQ2457" i="1" s="1"/>
  <c r="AP2458" i="1"/>
  <c r="AQ2458" i="1" s="1"/>
  <c r="AP2459" i="1"/>
  <c r="AQ2459" i="1" s="1"/>
  <c r="AP2460" i="1"/>
  <c r="AQ2460" i="1" s="1"/>
  <c r="AP2461" i="1"/>
  <c r="AQ2461" i="1" s="1"/>
  <c r="AP2462" i="1"/>
  <c r="AQ2462" i="1" s="1"/>
  <c r="AP2463" i="1"/>
  <c r="AQ2463" i="1" s="1"/>
  <c r="AP2464" i="1"/>
  <c r="AQ2464" i="1" s="1"/>
  <c r="AP2465" i="1"/>
  <c r="AQ2465" i="1" s="1"/>
  <c r="AP2466" i="1"/>
  <c r="AQ2466" i="1" s="1"/>
  <c r="AP2467" i="1"/>
  <c r="AQ2467" i="1" s="1"/>
  <c r="AP2468" i="1"/>
  <c r="AQ2468" i="1" s="1"/>
  <c r="AP2469" i="1"/>
  <c r="AQ2469" i="1" s="1"/>
  <c r="AP2470" i="1"/>
  <c r="AQ2470" i="1" s="1"/>
  <c r="AP2471" i="1"/>
  <c r="AQ2471" i="1" s="1"/>
  <c r="AP2472" i="1"/>
  <c r="AQ2472" i="1" s="1"/>
  <c r="AP2473" i="1"/>
  <c r="AQ2473" i="1" s="1"/>
  <c r="AP2474" i="1"/>
  <c r="AQ2474" i="1" s="1"/>
  <c r="AP2475" i="1"/>
  <c r="AQ2475" i="1" s="1"/>
  <c r="AP2476" i="1"/>
  <c r="AQ2476" i="1" s="1"/>
  <c r="AP2477" i="1"/>
  <c r="AQ2477" i="1" s="1"/>
  <c r="AP2478" i="1"/>
  <c r="AQ2478" i="1" s="1"/>
  <c r="AP2479" i="1"/>
  <c r="AQ2479" i="1" s="1"/>
  <c r="AP2480" i="1"/>
  <c r="AQ2480" i="1" s="1"/>
  <c r="AP2481" i="1"/>
  <c r="AQ2481" i="1" s="1"/>
  <c r="AP2482" i="1"/>
  <c r="AQ2482" i="1" s="1"/>
  <c r="AP2483" i="1"/>
  <c r="AQ2483" i="1" s="1"/>
  <c r="AP2484" i="1"/>
  <c r="AQ2484" i="1" s="1"/>
  <c r="AP2485" i="1"/>
  <c r="AQ2485" i="1" s="1"/>
  <c r="AP2486" i="1"/>
  <c r="AQ2486" i="1" s="1"/>
  <c r="AP2487" i="1"/>
  <c r="AQ2487" i="1" s="1"/>
  <c r="AP2488" i="1"/>
  <c r="AQ2488" i="1" s="1"/>
  <c r="AP2489" i="1"/>
  <c r="AQ2489" i="1" s="1"/>
  <c r="AP2490" i="1"/>
  <c r="AQ2490" i="1" s="1"/>
  <c r="AP2491" i="1"/>
  <c r="AQ2491" i="1" s="1"/>
  <c r="AP2492" i="1"/>
  <c r="AQ2492" i="1" s="1"/>
  <c r="AP2493" i="1"/>
  <c r="AQ2493" i="1" s="1"/>
  <c r="AP2494" i="1"/>
  <c r="AQ2494" i="1" s="1"/>
  <c r="AP2495" i="1"/>
  <c r="AQ2495" i="1" s="1"/>
  <c r="AP2496" i="1"/>
  <c r="AQ2496" i="1" s="1"/>
  <c r="AP2497" i="1"/>
  <c r="AQ2497" i="1" s="1"/>
  <c r="AP2498" i="1"/>
  <c r="AQ2498" i="1" s="1"/>
  <c r="AP2499" i="1"/>
  <c r="AQ2499" i="1" s="1"/>
  <c r="AP2500" i="1"/>
  <c r="AQ2500" i="1" s="1"/>
  <c r="AP2501" i="1"/>
  <c r="AQ2501" i="1" s="1"/>
  <c r="AP2502" i="1"/>
  <c r="AQ2502" i="1" s="1"/>
  <c r="AP2503" i="1"/>
  <c r="AQ2503" i="1" s="1"/>
  <c r="AP2504" i="1"/>
  <c r="AQ2504" i="1" s="1"/>
  <c r="AP2505" i="1"/>
  <c r="AQ2505" i="1" s="1"/>
  <c r="AP2506" i="1"/>
  <c r="AQ2506" i="1" s="1"/>
  <c r="AP2507" i="1"/>
  <c r="AQ2507" i="1" s="1"/>
  <c r="AP2508" i="1"/>
  <c r="AQ2508" i="1" s="1"/>
  <c r="AP2509" i="1"/>
  <c r="AQ2509" i="1" s="1"/>
  <c r="AP2510" i="1"/>
  <c r="AQ2510" i="1" s="1"/>
  <c r="AP2511" i="1"/>
  <c r="AQ2511" i="1" s="1"/>
  <c r="AP2512" i="1"/>
  <c r="AQ2512" i="1" s="1"/>
  <c r="AP2513" i="1"/>
  <c r="AQ2513" i="1" s="1"/>
  <c r="AP2514" i="1"/>
  <c r="AQ2514" i="1" s="1"/>
  <c r="AP2515" i="1"/>
  <c r="AQ2515" i="1" s="1"/>
  <c r="AP2516" i="1"/>
  <c r="AQ2516" i="1" s="1"/>
  <c r="AP2517" i="1"/>
  <c r="AQ2517" i="1" s="1"/>
  <c r="AP2518" i="1"/>
  <c r="AQ2518" i="1" s="1"/>
  <c r="AP2519" i="1"/>
  <c r="AQ2519" i="1" s="1"/>
  <c r="AP2520" i="1"/>
  <c r="AQ2520" i="1" s="1"/>
  <c r="AP2521" i="1"/>
  <c r="AQ2521" i="1" s="1"/>
  <c r="AP2522" i="1"/>
  <c r="AQ2522" i="1" s="1"/>
  <c r="AP2523" i="1"/>
  <c r="AQ2523" i="1" s="1"/>
  <c r="AP2524" i="1"/>
  <c r="AQ2524" i="1" s="1"/>
  <c r="AP2525" i="1"/>
  <c r="AQ2525" i="1" s="1"/>
  <c r="AP2526" i="1"/>
  <c r="AQ2526" i="1" s="1"/>
  <c r="AP2527" i="1"/>
  <c r="AQ2527" i="1" s="1"/>
  <c r="AP2528" i="1"/>
  <c r="AQ2528" i="1" s="1"/>
  <c r="AP2529" i="1"/>
  <c r="AQ2529" i="1" s="1"/>
  <c r="AP2530" i="1"/>
  <c r="AQ2530" i="1" s="1"/>
  <c r="AP2531" i="1"/>
  <c r="AQ2531" i="1" s="1"/>
  <c r="AP2532" i="1"/>
  <c r="AQ2532" i="1" s="1"/>
  <c r="AP2533" i="1"/>
  <c r="AQ2533" i="1" s="1"/>
  <c r="AP2534" i="1"/>
  <c r="AQ2534" i="1" s="1"/>
  <c r="AP2535" i="1"/>
  <c r="AQ2535" i="1" s="1"/>
  <c r="AP2536" i="1"/>
  <c r="AQ2536" i="1" s="1"/>
  <c r="AP2537" i="1"/>
  <c r="AQ2537" i="1" s="1"/>
  <c r="AP2538" i="1"/>
  <c r="AQ2538" i="1" s="1"/>
  <c r="AP2539" i="1"/>
  <c r="AQ2539" i="1" s="1"/>
  <c r="AP2540" i="1"/>
  <c r="AQ2540" i="1" s="1"/>
  <c r="AP2541" i="1"/>
  <c r="AQ2541" i="1" s="1"/>
  <c r="AP2542" i="1"/>
  <c r="AQ2542" i="1" s="1"/>
  <c r="AP2543" i="1"/>
  <c r="AQ2543" i="1" s="1"/>
  <c r="AP2544" i="1"/>
  <c r="AQ2544" i="1" s="1"/>
  <c r="AP2545" i="1"/>
  <c r="AQ2545" i="1" s="1"/>
  <c r="AP2546" i="1"/>
  <c r="AQ2546" i="1" s="1"/>
  <c r="AP2547" i="1"/>
  <c r="AQ2547" i="1" s="1"/>
  <c r="AP2548" i="1"/>
  <c r="AQ2548" i="1" s="1"/>
  <c r="AP2549" i="1"/>
  <c r="AQ2549" i="1" s="1"/>
  <c r="AP2550" i="1"/>
  <c r="AQ2550" i="1" s="1"/>
  <c r="AP2551" i="1"/>
  <c r="AQ2551" i="1" s="1"/>
  <c r="AP2552" i="1"/>
  <c r="AQ2552" i="1" s="1"/>
  <c r="AP2553" i="1"/>
  <c r="AQ2553" i="1" s="1"/>
  <c r="AP2554" i="1"/>
  <c r="AQ2554" i="1" s="1"/>
  <c r="AP2555" i="1"/>
  <c r="AQ2555" i="1" s="1"/>
  <c r="AP2556" i="1"/>
  <c r="AQ2556" i="1" s="1"/>
  <c r="AP2557" i="1"/>
  <c r="AQ2557" i="1" s="1"/>
  <c r="AP2558" i="1"/>
  <c r="AQ2558" i="1" s="1"/>
  <c r="AP2559" i="1"/>
  <c r="AQ2559" i="1" s="1"/>
  <c r="AP2560" i="1"/>
  <c r="AQ2560" i="1" s="1"/>
  <c r="AP2561" i="1"/>
  <c r="AQ2561" i="1" s="1"/>
  <c r="AP2562" i="1"/>
  <c r="AQ2562" i="1" s="1"/>
  <c r="AP2563" i="1"/>
  <c r="AQ2563" i="1" s="1"/>
  <c r="AP2564" i="1"/>
  <c r="AQ2564" i="1" s="1"/>
  <c r="AP2565" i="1"/>
  <c r="AQ2565" i="1" s="1"/>
  <c r="AP2566" i="1"/>
  <c r="AQ2566" i="1" s="1"/>
  <c r="AP2567" i="1"/>
  <c r="AQ2567" i="1" s="1"/>
  <c r="AP2568" i="1"/>
  <c r="AQ2568" i="1" s="1"/>
  <c r="AP2569" i="1"/>
  <c r="AQ2569" i="1" s="1"/>
  <c r="AP2570" i="1"/>
  <c r="AQ2570" i="1" s="1"/>
  <c r="AP2571" i="1"/>
  <c r="AQ2571" i="1" s="1"/>
  <c r="AP2572" i="1"/>
  <c r="AQ2572" i="1" s="1"/>
  <c r="AP2573" i="1"/>
  <c r="AQ2573" i="1" s="1"/>
  <c r="AP2574" i="1"/>
  <c r="AQ2574" i="1" s="1"/>
  <c r="AP2575" i="1"/>
  <c r="AQ2575" i="1" s="1"/>
  <c r="AP2576" i="1"/>
  <c r="AQ2576" i="1" s="1"/>
  <c r="AP2577" i="1"/>
  <c r="AQ2577" i="1" s="1"/>
  <c r="AP2578" i="1"/>
  <c r="AQ2578" i="1" s="1"/>
  <c r="AP2579" i="1"/>
  <c r="AQ2579" i="1" s="1"/>
  <c r="AP2580" i="1"/>
  <c r="AQ2580" i="1" s="1"/>
  <c r="AP2581" i="1"/>
  <c r="AQ2581" i="1" s="1"/>
  <c r="AP2582" i="1"/>
  <c r="AQ2582" i="1" s="1"/>
  <c r="AP2583" i="1"/>
  <c r="AQ2583" i="1" s="1"/>
  <c r="AP2584" i="1"/>
  <c r="AQ2584" i="1" s="1"/>
  <c r="AP2585" i="1"/>
  <c r="AQ2585" i="1" s="1"/>
  <c r="AP2586" i="1"/>
  <c r="AQ2586" i="1" s="1"/>
  <c r="AP2587" i="1"/>
  <c r="AQ2587" i="1" s="1"/>
  <c r="AP2588" i="1"/>
  <c r="AQ2588" i="1" s="1"/>
  <c r="AP2589" i="1"/>
  <c r="AQ2589" i="1" s="1"/>
  <c r="AP2590" i="1"/>
  <c r="AQ2590" i="1" s="1"/>
  <c r="AP2591" i="1"/>
  <c r="AQ2591" i="1" s="1"/>
  <c r="AP2592" i="1"/>
  <c r="AQ2592" i="1" s="1"/>
  <c r="AP2593" i="1"/>
  <c r="AQ2593" i="1" s="1"/>
  <c r="AP2594" i="1"/>
  <c r="AQ2594" i="1" s="1"/>
  <c r="AP2595" i="1"/>
  <c r="AQ2595" i="1" s="1"/>
  <c r="AP2596" i="1"/>
  <c r="AQ2596" i="1" s="1"/>
  <c r="AP2597" i="1"/>
  <c r="AQ2597" i="1" s="1"/>
  <c r="AP2598" i="1"/>
  <c r="AQ2598" i="1" s="1"/>
  <c r="AP2599" i="1"/>
  <c r="AQ2599" i="1" s="1"/>
  <c r="AP2600" i="1"/>
  <c r="AQ2600" i="1" s="1"/>
  <c r="AP2601" i="1"/>
  <c r="AQ2601" i="1" s="1"/>
  <c r="AP2602" i="1"/>
  <c r="AQ2602" i="1" s="1"/>
  <c r="AP2603" i="1"/>
  <c r="AQ2603" i="1" s="1"/>
  <c r="AP2604" i="1"/>
  <c r="AQ2604" i="1" s="1"/>
  <c r="AP2605" i="1"/>
  <c r="AQ2605" i="1" s="1"/>
  <c r="AP2606" i="1"/>
  <c r="AQ2606" i="1" s="1"/>
  <c r="AP2607" i="1"/>
  <c r="AQ2607" i="1" s="1"/>
  <c r="AP2608" i="1"/>
  <c r="AQ2608" i="1" s="1"/>
  <c r="AP2609" i="1"/>
  <c r="AQ2609" i="1" s="1"/>
  <c r="AP2610" i="1"/>
  <c r="AQ2610" i="1" s="1"/>
  <c r="AP2611" i="1"/>
  <c r="AQ2611" i="1" s="1"/>
  <c r="AP2612" i="1"/>
  <c r="AQ2612" i="1" s="1"/>
  <c r="AP2613" i="1"/>
  <c r="AQ2613" i="1" s="1"/>
  <c r="AP2614" i="1"/>
  <c r="AQ2614" i="1" s="1"/>
  <c r="AP2615" i="1"/>
  <c r="AQ2615" i="1" s="1"/>
  <c r="AP2616" i="1"/>
  <c r="AQ2616" i="1" s="1"/>
  <c r="AP2617" i="1"/>
  <c r="AQ2617" i="1" s="1"/>
  <c r="AP2618" i="1"/>
  <c r="AQ2618" i="1" s="1"/>
  <c r="AP2619" i="1"/>
  <c r="AQ2619" i="1" s="1"/>
  <c r="AP2620" i="1"/>
  <c r="AQ2620" i="1" s="1"/>
  <c r="AP2621" i="1"/>
  <c r="AQ2621" i="1" s="1"/>
  <c r="AP2622" i="1"/>
  <c r="AQ2622" i="1" s="1"/>
  <c r="AP2623" i="1"/>
  <c r="AQ2623" i="1" s="1"/>
  <c r="AP2624" i="1"/>
  <c r="AQ2624" i="1" s="1"/>
  <c r="AP2625" i="1"/>
  <c r="AQ2625" i="1" s="1"/>
  <c r="AP2626" i="1"/>
  <c r="AQ2626" i="1" s="1"/>
  <c r="AP2627" i="1"/>
  <c r="AQ2627" i="1" s="1"/>
  <c r="AP2628" i="1"/>
  <c r="AQ2628" i="1" s="1"/>
  <c r="AP2629" i="1"/>
  <c r="AQ2629" i="1" s="1"/>
  <c r="AP2630" i="1"/>
  <c r="AQ2630" i="1" s="1"/>
  <c r="AP2631" i="1"/>
  <c r="AQ2631" i="1" s="1"/>
  <c r="AP2632" i="1"/>
  <c r="AQ2632" i="1" s="1"/>
  <c r="AP2633" i="1"/>
  <c r="AQ2633" i="1" s="1"/>
  <c r="AP2634" i="1"/>
  <c r="AQ2634" i="1" s="1"/>
  <c r="AP2635" i="1"/>
  <c r="AQ2635" i="1" s="1"/>
  <c r="AP2636" i="1"/>
  <c r="AQ2636" i="1" s="1"/>
  <c r="AP2637" i="1"/>
  <c r="AQ2637" i="1" s="1"/>
  <c r="AP2638" i="1"/>
  <c r="AQ2638" i="1" s="1"/>
  <c r="AP2639" i="1"/>
  <c r="AQ2639" i="1" s="1"/>
  <c r="AP2640" i="1"/>
  <c r="AQ2640" i="1" s="1"/>
  <c r="AP2641" i="1"/>
  <c r="AQ2641" i="1" s="1"/>
  <c r="AP2642" i="1"/>
  <c r="AQ2642" i="1" s="1"/>
  <c r="AP2643" i="1"/>
  <c r="AQ2643" i="1" s="1"/>
  <c r="AP2644" i="1"/>
  <c r="AQ2644" i="1" s="1"/>
  <c r="AP2645" i="1"/>
  <c r="AQ2645" i="1" s="1"/>
  <c r="AP2646" i="1"/>
  <c r="AQ2646" i="1" s="1"/>
  <c r="AP2647" i="1"/>
  <c r="AQ2647" i="1" s="1"/>
  <c r="AP2648" i="1"/>
  <c r="AQ2648" i="1" s="1"/>
  <c r="AP2649" i="1"/>
  <c r="AQ2649" i="1" s="1"/>
  <c r="AP2650" i="1"/>
  <c r="AQ2650" i="1" s="1"/>
  <c r="AP2651" i="1"/>
  <c r="AQ2651" i="1" s="1"/>
  <c r="AP2652" i="1"/>
  <c r="AQ2652" i="1" s="1"/>
  <c r="AP2653" i="1"/>
  <c r="AQ2653" i="1" s="1"/>
  <c r="AP2654" i="1"/>
  <c r="AQ2654" i="1" s="1"/>
  <c r="AP2655" i="1"/>
  <c r="AQ2655" i="1" s="1"/>
  <c r="AP2656" i="1"/>
  <c r="AQ2656" i="1" s="1"/>
  <c r="AP2657" i="1"/>
  <c r="AQ2657" i="1" s="1"/>
  <c r="AP2658" i="1"/>
  <c r="AQ2658" i="1" s="1"/>
  <c r="AP2659" i="1"/>
  <c r="AQ2659" i="1" s="1"/>
  <c r="AP2660" i="1"/>
  <c r="AQ2660" i="1" s="1"/>
  <c r="AS2307" i="1" l="1"/>
  <c r="AS2133" i="1"/>
  <c r="AS1234" i="1"/>
  <c r="AS955" i="1"/>
  <c r="AS822" i="1"/>
  <c r="AS2146" i="1"/>
  <c r="AS2247" i="1"/>
  <c r="AS2485" i="1"/>
  <c r="AS2453" i="1"/>
  <c r="AS2341" i="1"/>
  <c r="AS1861" i="1"/>
  <c r="AS1845" i="1"/>
  <c r="AS829" i="1"/>
  <c r="AS2468" i="1"/>
  <c r="AS2135" i="1"/>
  <c r="AS1527" i="1"/>
  <c r="AS1451" i="1"/>
  <c r="AS1073" i="1"/>
  <c r="AS1380" i="1"/>
  <c r="AS2209" i="1"/>
  <c r="AS1570" i="1"/>
  <c r="AS1531" i="1"/>
  <c r="AS1355" i="1"/>
  <c r="AS856" i="1"/>
  <c r="AR794" i="1"/>
  <c r="AS2191" i="1"/>
  <c r="AS870" i="1"/>
  <c r="E4" i="1"/>
  <c r="F4" i="1" s="1"/>
  <c r="F3" i="1"/>
  <c r="AS1538" i="1"/>
  <c r="AS1486" i="1"/>
  <c r="AS1465" i="1"/>
  <c r="AS1273" i="1"/>
  <c r="AS1021" i="1"/>
  <c r="AS2219" i="1"/>
  <c r="AS2195" i="1"/>
  <c r="AS2187" i="1"/>
  <c r="AS1522" i="1"/>
  <c r="AS531" i="1"/>
  <c r="AS1829" i="1"/>
  <c r="AS1409" i="1"/>
  <c r="AS1396" i="1"/>
  <c r="AS1316" i="1"/>
  <c r="AR2304" i="1"/>
  <c r="AS2264" i="1"/>
  <c r="AS2153" i="1"/>
  <c r="AS1387" i="1"/>
  <c r="AS1307" i="1"/>
  <c r="AS1178" i="1"/>
  <c r="AS1033" i="1"/>
  <c r="AS886" i="1"/>
  <c r="AS836" i="1"/>
  <c r="AS792" i="1"/>
  <c r="AS785" i="1"/>
  <c r="AS2500" i="1"/>
  <c r="AS2342" i="1"/>
  <c r="AS1243" i="1"/>
  <c r="AS2292" i="1"/>
  <c r="AS2152" i="1"/>
  <c r="AS2310" i="1"/>
  <c r="AS2263" i="1"/>
  <c r="AS2255" i="1"/>
  <c r="AS2232" i="1"/>
  <c r="AS2169" i="1"/>
  <c r="AR1932" i="1"/>
  <c r="AS1445" i="1"/>
  <c r="AS1394" i="1"/>
  <c r="AS1305" i="1"/>
  <c r="AS1022" i="1"/>
  <c r="AS778" i="1"/>
  <c r="AS2421" i="1"/>
  <c r="AS2389" i="1"/>
  <c r="AS1585" i="1"/>
  <c r="AS991" i="1"/>
  <c r="AS2261" i="1"/>
  <c r="AS2238" i="1"/>
  <c r="AS1797" i="1"/>
  <c r="AS2451" i="1"/>
  <c r="AS2419" i="1"/>
  <c r="AS2100" i="1"/>
  <c r="AS1990" i="1"/>
  <c r="AS1976" i="1"/>
  <c r="AS1956" i="1"/>
  <c r="AS1950" i="1"/>
  <c r="AS1539" i="1"/>
  <c r="AS1511" i="1"/>
  <c r="AS1393" i="1"/>
  <c r="AS876" i="1"/>
  <c r="AS810" i="1"/>
  <c r="AS797" i="1"/>
  <c r="AS2299" i="1"/>
  <c r="AS2291" i="1"/>
  <c r="AS2251" i="1"/>
  <c r="AS2244" i="1"/>
  <c r="AS2167" i="1"/>
  <c r="AS2092" i="1"/>
  <c r="AS1518" i="1"/>
  <c r="AS1280" i="1"/>
  <c r="AS989" i="1"/>
  <c r="AS943" i="1"/>
  <c r="AS611" i="1"/>
  <c r="AS1293" i="1"/>
  <c r="AR2424" i="1"/>
  <c r="AR2425" i="1" s="1"/>
  <c r="AR2426" i="1" s="1"/>
  <c r="AR2427" i="1" s="1"/>
  <c r="AR2428" i="1" s="1"/>
  <c r="AR2429" i="1" s="1"/>
  <c r="AR2430" i="1" s="1"/>
  <c r="AR2431" i="1" s="1"/>
  <c r="AR2432" i="1" s="1"/>
  <c r="AR2433" i="1" s="1"/>
  <c r="AR2434" i="1" s="1"/>
  <c r="AR2435" i="1" s="1"/>
  <c r="AR2436" i="1" s="1"/>
  <c r="AR2437" i="1" s="1"/>
  <c r="AR2368" i="1"/>
  <c r="AS2289" i="1"/>
  <c r="AS2257" i="1"/>
  <c r="AS2242" i="1"/>
  <c r="AS2016" i="1"/>
  <c r="AS1974" i="1"/>
  <c r="AS1954" i="1"/>
  <c r="AS1948" i="1"/>
  <c r="AS1933" i="1"/>
  <c r="AS1828" i="1"/>
  <c r="AS1813" i="1"/>
  <c r="AS1523" i="1"/>
  <c r="AS1468" i="1"/>
  <c r="AS1370" i="1"/>
  <c r="AS1153" i="1"/>
  <c r="AS1023" i="1"/>
  <c r="AS563" i="1"/>
  <c r="AS1574" i="1"/>
  <c r="AS1567" i="1"/>
  <c r="AS1546" i="1"/>
  <c r="AS1408" i="1"/>
  <c r="AS1361" i="1"/>
  <c r="AS1332" i="1"/>
  <c r="AS1225" i="1"/>
  <c r="AS1003" i="1"/>
  <c r="AS916" i="1"/>
  <c r="AS2597" i="1"/>
  <c r="AS2438" i="1"/>
  <c r="AR2423" i="1"/>
  <c r="AS2338" i="1"/>
  <c r="AS2275" i="1"/>
  <c r="AS2198" i="1"/>
  <c r="AS2154" i="1"/>
  <c r="AS2147" i="1"/>
  <c r="AS2064" i="1"/>
  <c r="AS1966" i="1"/>
  <c r="AS1587" i="1"/>
  <c r="AS1553" i="1"/>
  <c r="AS1519" i="1"/>
  <c r="AS1250" i="1"/>
  <c r="AS959" i="1"/>
  <c r="AR2617" i="1"/>
  <c r="AS2483" i="1"/>
  <c r="AS2436" i="1"/>
  <c r="AS2405" i="1"/>
  <c r="AS2336" i="1"/>
  <c r="AS2320" i="1"/>
  <c r="AS2274" i="1"/>
  <c r="AS2212" i="1"/>
  <c r="AS2048" i="1"/>
  <c r="AS1917" i="1"/>
  <c r="AS1877" i="1"/>
  <c r="AR1793" i="1"/>
  <c r="AS1543" i="1"/>
  <c r="AS1510" i="1"/>
  <c r="AS1456" i="1"/>
  <c r="AS1429" i="1"/>
  <c r="AS1291" i="1"/>
  <c r="AS957" i="1"/>
  <c r="AS898" i="1"/>
  <c r="AS760" i="1"/>
  <c r="AS737" i="1"/>
  <c r="AS730" i="1"/>
  <c r="AS716" i="1"/>
  <c r="AS624" i="1"/>
  <c r="AS2357" i="1"/>
  <c r="AS2280" i="1"/>
  <c r="AS2179" i="1"/>
  <c r="AS1563" i="1"/>
  <c r="AS1515" i="1"/>
  <c r="AS1208" i="1"/>
  <c r="AS1117" i="1"/>
  <c r="AS1101" i="1"/>
  <c r="AS971" i="1"/>
  <c r="AS896" i="1"/>
  <c r="AR824" i="1"/>
  <c r="AR825" i="1" s="1"/>
  <c r="AR826" i="1" s="1"/>
  <c r="AR827" i="1" s="1"/>
  <c r="AR828" i="1" s="1"/>
  <c r="AR829" i="1" s="1"/>
  <c r="AR830" i="1" s="1"/>
  <c r="AR831" i="1" s="1"/>
  <c r="AR832" i="1" s="1"/>
  <c r="AS615" i="1"/>
  <c r="AS2472" i="1"/>
  <c r="AS2080" i="1"/>
  <c r="AR1923" i="1"/>
  <c r="AR1924" i="1" s="1"/>
  <c r="AR1925" i="1" s="1"/>
  <c r="AR1926" i="1" s="1"/>
  <c r="AR1927" i="1" s="1"/>
  <c r="AR1928" i="1" s="1"/>
  <c r="AR1929" i="1" s="1"/>
  <c r="AS1555" i="1"/>
  <c r="AS1245" i="1"/>
  <c r="AS1036" i="1"/>
  <c r="AS1028" i="1"/>
  <c r="AS2471" i="1"/>
  <c r="AR2456" i="1"/>
  <c r="AS2440" i="1"/>
  <c r="AS2433" i="1"/>
  <c r="AS2386" i="1"/>
  <c r="AR2316" i="1"/>
  <c r="AS2278" i="1"/>
  <c r="AS2270" i="1"/>
  <c r="AS2223" i="1"/>
  <c r="AS2157" i="1"/>
  <c r="AS2144" i="1"/>
  <c r="AS2125" i="1"/>
  <c r="AS1575" i="1"/>
  <c r="AS1027" i="1"/>
  <c r="AS649" i="1"/>
  <c r="AS1581" i="1"/>
  <c r="AS1559" i="1"/>
  <c r="AS1182" i="1"/>
  <c r="AS1169" i="1"/>
  <c r="AS1087" i="1"/>
  <c r="AS700" i="1"/>
  <c r="AS591" i="1"/>
  <c r="AS583" i="1"/>
  <c r="AS2464" i="1"/>
  <c r="AS2391" i="1"/>
  <c r="AS2354" i="1"/>
  <c r="AS2288" i="1"/>
  <c r="AS2190" i="1"/>
  <c r="AS2347" i="1"/>
  <c r="AS2340" i="1"/>
  <c r="AS2296" i="1"/>
  <c r="AS2183" i="1"/>
  <c r="AS1786" i="1"/>
  <c r="AS2449" i="1"/>
  <c r="AS2353" i="1"/>
  <c r="AS2204" i="1"/>
  <c r="AS1485" i="1"/>
  <c r="AS1479" i="1"/>
  <c r="AS1426" i="1"/>
  <c r="AS1175" i="1"/>
  <c r="AS2621" i="1"/>
  <c r="AS2498" i="1"/>
  <c r="AS2469" i="1"/>
  <c r="AS2454" i="1"/>
  <c r="AS2404" i="1"/>
  <c r="AS2396" i="1"/>
  <c r="AS2383" i="1"/>
  <c r="AS2375" i="1"/>
  <c r="AS2368" i="1"/>
  <c r="AS2339" i="1"/>
  <c r="AS2331" i="1"/>
  <c r="AS2323" i="1"/>
  <c r="AS2308" i="1"/>
  <c r="AS2271" i="1"/>
  <c r="AS2248" i="1"/>
  <c r="AS2241" i="1"/>
  <c r="AS2203" i="1"/>
  <c r="AS2196" i="1"/>
  <c r="AS2168" i="1"/>
  <c r="AS2141" i="1"/>
  <c r="AS1998" i="1"/>
  <c r="AS1586" i="1"/>
  <c r="AS1565" i="1"/>
  <c r="AS1530" i="1"/>
  <c r="AS1472" i="1"/>
  <c r="AS1419" i="1"/>
  <c r="AS1411" i="1"/>
  <c r="AS1241" i="1"/>
  <c r="AS1236" i="1"/>
  <c r="AS1217" i="1"/>
  <c r="AS1139" i="1"/>
  <c r="AS1132" i="1"/>
  <c r="AS1057" i="1"/>
  <c r="AS1972" i="1"/>
  <c r="AS1812" i="1"/>
  <c r="AS2499" i="1"/>
  <c r="AS2463" i="1"/>
  <c r="AS2435" i="1"/>
  <c r="AS2390" i="1"/>
  <c r="AS2295" i="1"/>
  <c r="AS2211" i="1"/>
  <c r="AS2176" i="1"/>
  <c r="AR2032" i="1"/>
  <c r="AR2033" i="1" s="1"/>
  <c r="AR2034" i="1" s="1"/>
  <c r="AR2035" i="1" s="1"/>
  <c r="AR2036" i="1" s="1"/>
  <c r="AR2037" i="1" s="1"/>
  <c r="AR2038" i="1" s="1"/>
  <c r="AR2039" i="1" s="1"/>
  <c r="AR2040" i="1" s="1"/>
  <c r="AR2041" i="1" s="1"/>
  <c r="AR2042" i="1" s="1"/>
  <c r="AR2043" i="1" s="1"/>
  <c r="AR2044" i="1" s="1"/>
  <c r="AR2045" i="1" s="1"/>
  <c r="AR2046" i="1" s="1"/>
  <c r="AR2047" i="1" s="1"/>
  <c r="AR2048" i="1" s="1"/>
  <c r="AR2049" i="1" s="1"/>
  <c r="AR2050" i="1" s="1"/>
  <c r="AR2051" i="1" s="1"/>
  <c r="AR2052" i="1" s="1"/>
  <c r="AR2053" i="1" s="1"/>
  <c r="AR2054" i="1" s="1"/>
  <c r="AR2055" i="1" s="1"/>
  <c r="AR2056" i="1" s="1"/>
  <c r="AR2057" i="1" s="1"/>
  <c r="AR2058" i="1" s="1"/>
  <c r="AR2059" i="1" s="1"/>
  <c r="AR2060" i="1" s="1"/>
  <c r="AR2061" i="1" s="1"/>
  <c r="AR2062" i="1" s="1"/>
  <c r="AR2063" i="1" s="1"/>
  <c r="AR2064" i="1" s="1"/>
  <c r="AR2065" i="1" s="1"/>
  <c r="AR2066" i="1" s="1"/>
  <c r="AR2067" i="1" s="1"/>
  <c r="AR2068" i="1" s="1"/>
  <c r="AR2069" i="1" s="1"/>
  <c r="AR2070" i="1" s="1"/>
  <c r="AR2071" i="1" s="1"/>
  <c r="AR2072" i="1" s="1"/>
  <c r="AR2073" i="1" s="1"/>
  <c r="AR2074" i="1" s="1"/>
  <c r="AR2075" i="1" s="1"/>
  <c r="AR2076" i="1" s="1"/>
  <c r="AR2077" i="1" s="1"/>
  <c r="AR2078" i="1" s="1"/>
  <c r="AR2079" i="1" s="1"/>
  <c r="AR2080" i="1" s="1"/>
  <c r="AR2081" i="1" s="1"/>
  <c r="AR2082" i="1" s="1"/>
  <c r="AR2083" i="1" s="1"/>
  <c r="AR2084" i="1" s="1"/>
  <c r="AR2085" i="1" s="1"/>
  <c r="AR2086" i="1" s="1"/>
  <c r="AR2087" i="1" s="1"/>
  <c r="AR2088" i="1" s="1"/>
  <c r="AR2089" i="1" s="1"/>
  <c r="AR2090" i="1" s="1"/>
  <c r="AR2091" i="1" s="1"/>
  <c r="AR2092" i="1" s="1"/>
  <c r="AR2093" i="1" s="1"/>
  <c r="AR2094" i="1" s="1"/>
  <c r="AR2095" i="1" s="1"/>
  <c r="AR2096" i="1" s="1"/>
  <c r="AR2097" i="1" s="1"/>
  <c r="AR2098" i="1" s="1"/>
  <c r="AR2099" i="1" s="1"/>
  <c r="AR2100" i="1" s="1"/>
  <c r="AR2101" i="1" s="1"/>
  <c r="AR2102" i="1" s="1"/>
  <c r="AR2103" i="1" s="1"/>
  <c r="AR2104" i="1" s="1"/>
  <c r="AR2105" i="1" s="1"/>
  <c r="AR2106" i="1" s="1"/>
  <c r="AR2107" i="1" s="1"/>
  <c r="AR2108" i="1" s="1"/>
  <c r="AR2109" i="1" s="1"/>
  <c r="AR2110" i="1" s="1"/>
  <c r="AR2111" i="1" s="1"/>
  <c r="AR2112" i="1" s="1"/>
  <c r="AR2113" i="1" s="1"/>
  <c r="AR2114" i="1" s="1"/>
  <c r="AR2115" i="1" s="1"/>
  <c r="AR2116" i="1" s="1"/>
  <c r="AR2117" i="1" s="1"/>
  <c r="AR2118" i="1" s="1"/>
  <c r="AR2119" i="1" s="1"/>
  <c r="AR2120" i="1" s="1"/>
  <c r="AR2121" i="1" s="1"/>
  <c r="AR2122" i="1" s="1"/>
  <c r="AR2123" i="1" s="1"/>
  <c r="AR2124" i="1" s="1"/>
  <c r="AR2125" i="1" s="1"/>
  <c r="AR2126" i="1" s="1"/>
  <c r="AR2127" i="1" s="1"/>
  <c r="AR2128" i="1" s="1"/>
  <c r="AR2129" i="1" s="1"/>
  <c r="AR2130" i="1" s="1"/>
  <c r="AR2131" i="1" s="1"/>
  <c r="AR2132" i="1" s="1"/>
  <c r="AR2133" i="1" s="1"/>
  <c r="AR2134" i="1" s="1"/>
  <c r="AR2135" i="1" s="1"/>
  <c r="AR2136" i="1" s="1"/>
  <c r="AR2137" i="1" s="1"/>
  <c r="AR2138" i="1" s="1"/>
  <c r="AR2139" i="1" s="1"/>
  <c r="AR2140" i="1" s="1"/>
  <c r="AR2141" i="1" s="1"/>
  <c r="AR2142" i="1" s="1"/>
  <c r="AR2143" i="1" s="1"/>
  <c r="AR2144" i="1" s="1"/>
  <c r="AR2145" i="1" s="1"/>
  <c r="AR2146" i="1" s="1"/>
  <c r="AR2147" i="1" s="1"/>
  <c r="AR2148" i="1" s="1"/>
  <c r="AR2149" i="1" s="1"/>
  <c r="AR2150" i="1" s="1"/>
  <c r="AR2151" i="1" s="1"/>
  <c r="AR2152" i="1" s="1"/>
  <c r="AR2153" i="1" s="1"/>
  <c r="AR2154" i="1" s="1"/>
  <c r="AR2155" i="1" s="1"/>
  <c r="AR2156" i="1" s="1"/>
  <c r="AR2157" i="1" s="1"/>
  <c r="AR2158" i="1" s="1"/>
  <c r="AR2159" i="1" s="1"/>
  <c r="AR2160" i="1" s="1"/>
  <c r="AR2161" i="1" s="1"/>
  <c r="AR2162" i="1" s="1"/>
  <c r="AR2163" i="1" s="1"/>
  <c r="AR2164" i="1" s="1"/>
  <c r="AR2165" i="1" s="1"/>
  <c r="AR2166" i="1" s="1"/>
  <c r="AR2167" i="1" s="1"/>
  <c r="AR2168" i="1" s="1"/>
  <c r="AR2169" i="1" s="1"/>
  <c r="AR2170" i="1" s="1"/>
  <c r="AR2171" i="1" s="1"/>
  <c r="AR2172" i="1" s="1"/>
  <c r="AR2173" i="1" s="1"/>
  <c r="AR2174" i="1" s="1"/>
  <c r="AR2175" i="1" s="1"/>
  <c r="AR2176" i="1" s="1"/>
  <c r="AR2177" i="1" s="1"/>
  <c r="AR2178" i="1" s="1"/>
  <c r="AR2179" i="1" s="1"/>
  <c r="AR2180" i="1" s="1"/>
  <c r="AR2181" i="1" s="1"/>
  <c r="AR2182" i="1" s="1"/>
  <c r="AS1763" i="1"/>
  <c r="AS1042" i="1"/>
  <c r="AS2470" i="1"/>
  <c r="AS2369" i="1"/>
  <c r="AS2325" i="1"/>
  <c r="AS2309" i="1"/>
  <c r="AS2491" i="1"/>
  <c r="AS2384" i="1"/>
  <c r="AS2303" i="1"/>
  <c r="AS2182" i="1"/>
  <c r="AS1558" i="1"/>
  <c r="AS2488" i="1"/>
  <c r="AS2402" i="1"/>
  <c r="AS2373" i="1"/>
  <c r="AS2351" i="1"/>
  <c r="AS2095" i="1"/>
  <c r="AS1915" i="1"/>
  <c r="AS1755" i="1"/>
  <c r="AS1591" i="1"/>
  <c r="AS1549" i="1"/>
  <c r="AS1542" i="1"/>
  <c r="AS1289" i="1"/>
  <c r="AS668" i="1"/>
  <c r="AS603" i="1"/>
  <c r="AS2399" i="1"/>
  <c r="AS1978" i="1"/>
  <c r="AS2420" i="1"/>
  <c r="AS2496" i="1"/>
  <c r="AS2395" i="1"/>
  <c r="AS2388" i="1"/>
  <c r="AS2173" i="1"/>
  <c r="AR2646" i="1"/>
  <c r="AR2647" i="1" s="1"/>
  <c r="AR2648" i="1" s="1"/>
  <c r="AR2649" i="1" s="1"/>
  <c r="AR2650" i="1" s="1"/>
  <c r="AR2651" i="1" s="1"/>
  <c r="AR2652" i="1" s="1"/>
  <c r="AR2653" i="1" s="1"/>
  <c r="AR2654" i="1" s="1"/>
  <c r="AR2655" i="1" s="1"/>
  <c r="AR2656" i="1" s="1"/>
  <c r="AR2657" i="1" s="1"/>
  <c r="AR2658" i="1" s="1"/>
  <c r="AR2659" i="1" s="1"/>
  <c r="AR2660" i="1" s="1"/>
  <c r="AS2495" i="1"/>
  <c r="AS2481" i="1"/>
  <c r="AS2467" i="1"/>
  <c r="AS2459" i="1"/>
  <c r="AS2452" i="1"/>
  <c r="AR2438" i="1"/>
  <c r="AS2417" i="1"/>
  <c r="AS2401" i="1"/>
  <c r="AS2222" i="1"/>
  <c r="AS2215" i="1"/>
  <c r="AS2201" i="1"/>
  <c r="AS1590" i="1"/>
  <c r="AS1082" i="1"/>
  <c r="AS975" i="1"/>
  <c r="AS801" i="1"/>
  <c r="AS2273" i="1"/>
  <c r="AS1958" i="1"/>
  <c r="AS2629" i="1"/>
  <c r="AS2484" i="1"/>
  <c r="AS2226" i="1"/>
  <c r="AS2432" i="1"/>
  <c r="AS2231" i="1"/>
  <c r="AS2127" i="1"/>
  <c r="AS1930" i="1"/>
  <c r="AR1930" i="1"/>
  <c r="AR1931" i="1" s="1"/>
  <c r="AS2653" i="1"/>
  <c r="AS2637" i="1"/>
  <c r="AS2605" i="1"/>
  <c r="AR2553" i="1"/>
  <c r="AR2554" i="1" s="1"/>
  <c r="AS2501" i="1"/>
  <c r="AS2486" i="1"/>
  <c r="AS2466" i="1"/>
  <c r="AR2458" i="1"/>
  <c r="AR2444" i="1"/>
  <c r="AR2445" i="1" s="1"/>
  <c r="AR2446" i="1" s="1"/>
  <c r="AR2447" i="1" s="1"/>
  <c r="AR2448" i="1" s="1"/>
  <c r="AR2449" i="1" s="1"/>
  <c r="AR2450" i="1" s="1"/>
  <c r="AR2451" i="1" s="1"/>
  <c r="AR2452" i="1" s="1"/>
  <c r="AR2453" i="1" s="1"/>
  <c r="AR2454" i="1" s="1"/>
  <c r="AR2455" i="1" s="1"/>
  <c r="AS2422" i="1"/>
  <c r="AS2387" i="1"/>
  <c r="AS2379" i="1"/>
  <c r="AS2371" i="1"/>
  <c r="AR2356" i="1"/>
  <c r="AR2357" i="1" s="1"/>
  <c r="AR2358" i="1" s="1"/>
  <c r="AR2359" i="1" s="1"/>
  <c r="AR2360" i="1" s="1"/>
  <c r="AR2361" i="1" s="1"/>
  <c r="AR2362" i="1" s="1"/>
  <c r="AR2363" i="1" s="1"/>
  <c r="AR2364" i="1" s="1"/>
  <c r="AR2365" i="1" s="1"/>
  <c r="AR2366" i="1" s="1"/>
  <c r="AR2367" i="1" s="1"/>
  <c r="AS2335" i="1"/>
  <c r="AS2327" i="1"/>
  <c r="AS2305" i="1"/>
  <c r="AR2267" i="1"/>
  <c r="AS2260" i="1"/>
  <c r="AS2245" i="1"/>
  <c r="AS2151" i="1"/>
  <c r="AS2112" i="1"/>
  <c r="AS1941" i="1"/>
  <c r="AS1860" i="1"/>
  <c r="AS1603" i="1"/>
  <c r="AS1554" i="1"/>
  <c r="AS1547" i="1"/>
  <c r="AS1494" i="1"/>
  <c r="AS1462" i="1"/>
  <c r="AS1347" i="1"/>
  <c r="AS842" i="1"/>
  <c r="AS689" i="1"/>
  <c r="AS854" i="1"/>
  <c r="AS771" i="1"/>
  <c r="AS667" i="1"/>
  <c r="AS537" i="1"/>
  <c r="AS2343" i="1"/>
  <c r="AS2321" i="1"/>
  <c r="AS2254" i="1"/>
  <c r="AS2239" i="1"/>
  <c r="AS2217" i="1"/>
  <c r="AS2188" i="1"/>
  <c r="AS2181" i="1"/>
  <c r="AS2175" i="1"/>
  <c r="AS2162" i="1"/>
  <c r="AS2149" i="1"/>
  <c r="AS2143" i="1"/>
  <c r="AS2068" i="1"/>
  <c r="AS2030" i="1"/>
  <c r="AS1984" i="1"/>
  <c r="AR1751" i="1"/>
  <c r="AR1752" i="1" s="1"/>
  <c r="AR1753" i="1" s="1"/>
  <c r="AR1754" i="1" s="1"/>
  <c r="AR1755" i="1" s="1"/>
  <c r="AR1756" i="1" s="1"/>
  <c r="AR1757" i="1" s="1"/>
  <c r="AR1758" i="1" s="1"/>
  <c r="AR1759" i="1" s="1"/>
  <c r="AR1760" i="1" s="1"/>
  <c r="AR1761" i="1" s="1"/>
  <c r="AR1762" i="1" s="1"/>
  <c r="AR1763" i="1" s="1"/>
  <c r="AR1764" i="1" s="1"/>
  <c r="AR1765" i="1" s="1"/>
  <c r="AR1766" i="1" s="1"/>
  <c r="AR1767" i="1" s="1"/>
  <c r="AR1768" i="1" s="1"/>
  <c r="AR1769" i="1" s="1"/>
  <c r="AR1770" i="1" s="1"/>
  <c r="AR1771" i="1" s="1"/>
  <c r="AR1772" i="1" s="1"/>
  <c r="AR1773" i="1" s="1"/>
  <c r="AR1774" i="1" s="1"/>
  <c r="AR1775" i="1" s="1"/>
  <c r="AR1776" i="1" s="1"/>
  <c r="AR1777" i="1" s="1"/>
  <c r="AR1778" i="1" s="1"/>
  <c r="AR1779" i="1" s="1"/>
  <c r="AR1780" i="1" s="1"/>
  <c r="AR1781" i="1" s="1"/>
  <c r="AR1782" i="1" s="1"/>
  <c r="AR1783" i="1" s="1"/>
  <c r="AR1784" i="1" s="1"/>
  <c r="AR1785" i="1" s="1"/>
  <c r="AR1786" i="1" s="1"/>
  <c r="AR1787" i="1" s="1"/>
  <c r="AR1788" i="1" s="1"/>
  <c r="AR1789" i="1" s="1"/>
  <c r="AS1579" i="1"/>
  <c r="AS1571" i="1"/>
  <c r="AS1402" i="1"/>
  <c r="AS1379" i="1"/>
  <c r="AS1331" i="1"/>
  <c r="AS1137" i="1"/>
  <c r="AS1048" i="1"/>
  <c r="AS1034" i="1"/>
  <c r="AS941" i="1"/>
  <c r="AS880" i="1"/>
  <c r="AS833" i="1"/>
  <c r="AS812" i="1"/>
  <c r="AS627" i="1"/>
  <c r="AS595" i="1"/>
  <c r="AS567" i="1"/>
  <c r="AS1180" i="1"/>
  <c r="AS1174" i="1"/>
  <c r="AS925" i="1"/>
  <c r="AS891" i="1"/>
  <c r="AS844" i="1"/>
  <c r="AS838" i="1"/>
  <c r="AS691" i="1"/>
  <c r="AS2214" i="1"/>
  <c r="AS2207" i="1"/>
  <c r="AS2193" i="1"/>
  <c r="AS2160" i="1"/>
  <c r="AS2128" i="1"/>
  <c r="AS2060" i="1"/>
  <c r="AS1968" i="1"/>
  <c r="AS1962" i="1"/>
  <c r="AS1754" i="1"/>
  <c r="AS1602" i="1"/>
  <c r="AS1526" i="1"/>
  <c r="AS1414" i="1"/>
  <c r="AS1376" i="1"/>
  <c r="AS1364" i="1"/>
  <c r="AS1251" i="1"/>
  <c r="AS1167" i="1"/>
  <c r="AS1038" i="1"/>
  <c r="AS1020" i="1"/>
  <c r="AS1005" i="1"/>
  <c r="AS987" i="1"/>
  <c r="AS732" i="1"/>
  <c r="AS625" i="1"/>
  <c r="AS557" i="1"/>
  <c r="AS541" i="1"/>
  <c r="AS2258" i="1"/>
  <c r="AS2235" i="1"/>
  <c r="AS2228" i="1"/>
  <c r="AS2220" i="1"/>
  <c r="AS2206" i="1"/>
  <c r="AS2199" i="1"/>
  <c r="AS2185" i="1"/>
  <c r="AS2178" i="1"/>
  <c r="AS2165" i="1"/>
  <c r="AS2159" i="1"/>
  <c r="AS2104" i="1"/>
  <c r="AR1980" i="1"/>
  <c r="AR1981" i="1" s="1"/>
  <c r="AR1982" i="1" s="1"/>
  <c r="AR1983" i="1" s="1"/>
  <c r="AR1984" i="1" s="1"/>
  <c r="AR1985" i="1" s="1"/>
  <c r="AR1986" i="1" s="1"/>
  <c r="AR1987" i="1" s="1"/>
  <c r="AS1781" i="1"/>
  <c r="AS1595" i="1"/>
  <c r="AS1569" i="1"/>
  <c r="AS1493" i="1"/>
  <c r="AS1362" i="1"/>
  <c r="AS1200" i="1"/>
  <c r="AS1148" i="1"/>
  <c r="AR1078" i="1"/>
  <c r="AS2120" i="1"/>
  <c r="AS2136" i="1"/>
  <c r="AS2056" i="1"/>
  <c r="AS2613" i="1"/>
  <c r="AR2614" i="1"/>
  <c r="AS2111" i="1"/>
  <c r="AS2072" i="1"/>
  <c r="AS2063" i="1"/>
  <c r="AS2640" i="1"/>
  <c r="AS2337" i="1"/>
  <c r="AS2324" i="1"/>
  <c r="AS2294" i="1"/>
  <c r="AS2290" i="1"/>
  <c r="AS2283" i="1"/>
  <c r="AS2277" i="1"/>
  <c r="AS2272" i="1"/>
  <c r="AS2266" i="1"/>
  <c r="AS2259" i="1"/>
  <c r="AS2253" i="1"/>
  <c r="AS2240" i="1"/>
  <c r="AS2234" i="1"/>
  <c r="AS2227" i="1"/>
  <c r="AS2221" i="1"/>
  <c r="AS2216" i="1"/>
  <c r="AS2205" i="1"/>
  <c r="AS2200" i="1"/>
  <c r="AS2189" i="1"/>
  <c r="AS2184" i="1"/>
  <c r="AS2121" i="1"/>
  <c r="AS2122" i="1"/>
  <c r="AS2103" i="1"/>
  <c r="AS2071" i="1"/>
  <c r="AS1944" i="1"/>
  <c r="AS1892" i="1"/>
  <c r="AR1873" i="1"/>
  <c r="AS1724" i="1"/>
  <c r="AS1578" i="1"/>
  <c r="AS1535" i="1"/>
  <c r="AS2172" i="1"/>
  <c r="AS2140" i="1"/>
  <c r="AS1780" i="1"/>
  <c r="AS1779" i="1"/>
  <c r="AS2600" i="1"/>
  <c r="AS2497" i="1"/>
  <c r="AS2355" i="1"/>
  <c r="AS2656" i="1"/>
  <c r="AS2616" i="1"/>
  <c r="AS2544" i="1"/>
  <c r="AS2479" i="1"/>
  <c r="AS2450" i="1"/>
  <c r="AS2443" i="1"/>
  <c r="AS2415" i="1"/>
  <c r="AS2407" i="1"/>
  <c r="AS2367" i="1"/>
  <c r="AS2359" i="1"/>
  <c r="AS2306" i="1"/>
  <c r="AS2265" i="1"/>
  <c r="AS2252" i="1"/>
  <c r="AS2246" i="1"/>
  <c r="AS2210" i="1"/>
  <c r="AS2194" i="1"/>
  <c r="AS2130" i="1"/>
  <c r="AS2126" i="1"/>
  <c r="AS2047" i="1"/>
  <c r="AS1960" i="1"/>
  <c r="AS1905" i="1"/>
  <c r="AS1898" i="1"/>
  <c r="AS1583" i="1"/>
  <c r="AS2480" i="1"/>
  <c r="AS2434" i="1"/>
  <c r="AS2372" i="1"/>
  <c r="AS2536" i="1"/>
  <c r="AR2442" i="1"/>
  <c r="AS2437" i="1"/>
  <c r="AS2406" i="1"/>
  <c r="AS2358" i="1"/>
  <c r="AS2293" i="1"/>
  <c r="AS2276" i="1"/>
  <c r="AR2183" i="1"/>
  <c r="AR2184" i="1" s="1"/>
  <c r="AR2185" i="1" s="1"/>
  <c r="AR2186" i="1" s="1"/>
  <c r="AR2187" i="1" s="1"/>
  <c r="AR2188" i="1" s="1"/>
  <c r="AR2189" i="1" s="1"/>
  <c r="AR2190" i="1" s="1"/>
  <c r="AR2191" i="1" s="1"/>
  <c r="AR2192" i="1" s="1"/>
  <c r="AR2193" i="1" s="1"/>
  <c r="AR2194" i="1" s="1"/>
  <c r="AR2195" i="1" s="1"/>
  <c r="AR2196" i="1" s="1"/>
  <c r="AR2197" i="1" s="1"/>
  <c r="AR2198" i="1" s="1"/>
  <c r="AR2199" i="1" s="1"/>
  <c r="AR2200" i="1" s="1"/>
  <c r="AR2201" i="1" s="1"/>
  <c r="AR2202" i="1" s="1"/>
  <c r="AR2203" i="1" s="1"/>
  <c r="AR2204" i="1" s="1"/>
  <c r="AR2205" i="1" s="1"/>
  <c r="AR2206" i="1" s="1"/>
  <c r="AR2207" i="1" s="1"/>
  <c r="AR2208" i="1" s="1"/>
  <c r="AR2209" i="1" s="1"/>
  <c r="AR2210" i="1" s="1"/>
  <c r="AR2211" i="1" s="1"/>
  <c r="AR2212" i="1" s="1"/>
  <c r="AR2213" i="1" s="1"/>
  <c r="AR2214" i="1" s="1"/>
  <c r="AR2215" i="1" s="1"/>
  <c r="AR2216" i="1" s="1"/>
  <c r="AR2217" i="1" s="1"/>
  <c r="AR2218" i="1" s="1"/>
  <c r="AR2219" i="1" s="1"/>
  <c r="AR2220" i="1" s="1"/>
  <c r="AR2221" i="1" s="1"/>
  <c r="AR2222" i="1" s="1"/>
  <c r="AR2223" i="1" s="1"/>
  <c r="AR2224" i="1" s="1"/>
  <c r="AR2225" i="1" s="1"/>
  <c r="AR2226" i="1" s="1"/>
  <c r="AR2227" i="1" s="1"/>
  <c r="AR2228" i="1" s="1"/>
  <c r="AR2229" i="1" s="1"/>
  <c r="AR2230" i="1" s="1"/>
  <c r="AR2231" i="1" s="1"/>
  <c r="AR2232" i="1" s="1"/>
  <c r="AR2233" i="1" s="1"/>
  <c r="AR2234" i="1" s="1"/>
  <c r="AR2235" i="1" s="1"/>
  <c r="AR2236" i="1" s="1"/>
  <c r="AR2237" i="1" s="1"/>
  <c r="AR2238" i="1" s="1"/>
  <c r="AR2239" i="1" s="1"/>
  <c r="AR2240" i="1" s="1"/>
  <c r="AR2241" i="1" s="1"/>
  <c r="AR2242" i="1" s="1"/>
  <c r="AR2243" i="1" s="1"/>
  <c r="AR2244" i="1" s="1"/>
  <c r="AR2245" i="1" s="1"/>
  <c r="AR2246" i="1" s="1"/>
  <c r="AR2247" i="1" s="1"/>
  <c r="AR2248" i="1" s="1"/>
  <c r="AR2249" i="1" s="1"/>
  <c r="AR2250" i="1" s="1"/>
  <c r="AR2251" i="1" s="1"/>
  <c r="AR2252" i="1" s="1"/>
  <c r="AR2253" i="1" s="1"/>
  <c r="AR2254" i="1" s="1"/>
  <c r="AR2255" i="1" s="1"/>
  <c r="AR2256" i="1" s="1"/>
  <c r="AR2257" i="1" s="1"/>
  <c r="AR2258" i="1" s="1"/>
  <c r="AR2259" i="1" s="1"/>
  <c r="AR2260" i="1" s="1"/>
  <c r="AR2261" i="1" s="1"/>
  <c r="AR2262" i="1" s="1"/>
  <c r="AR2263" i="1" s="1"/>
  <c r="AR2264" i="1" s="1"/>
  <c r="AR2265" i="1" s="1"/>
  <c r="AR2266" i="1" s="1"/>
  <c r="AS2170" i="1"/>
  <c r="AS2137" i="1"/>
  <c r="AS2138" i="1"/>
  <c r="AS2134" i="1"/>
  <c r="AS2088" i="1"/>
  <c r="AS2079" i="1"/>
  <c r="AS2427" i="1"/>
  <c r="AS2311" i="1"/>
  <c r="AS2528" i="1"/>
  <c r="AS2174" i="1"/>
  <c r="AS2166" i="1"/>
  <c r="AS2158" i="1"/>
  <c r="AS2150" i="1"/>
  <c r="AS2142" i="1"/>
  <c r="AS1770" i="1"/>
  <c r="AS1727" i="1"/>
  <c r="AS1594" i="1"/>
  <c r="AS1551" i="1"/>
  <c r="AS1502" i="1"/>
  <c r="AS2385" i="1"/>
  <c r="AS2584" i="1"/>
  <c r="AS2520" i="1"/>
  <c r="AS2487" i="1"/>
  <c r="AS2465" i="1"/>
  <c r="AS2448" i="1"/>
  <c r="AS2431" i="1"/>
  <c r="AS2374" i="1"/>
  <c r="AS2370" i="1"/>
  <c r="AS2326" i="1"/>
  <c r="AS2322" i="1"/>
  <c r="AS2315" i="1"/>
  <c r="AS2287" i="1"/>
  <c r="AS2269" i="1"/>
  <c r="AS2256" i="1"/>
  <c r="AS2250" i="1"/>
  <c r="AS2243" i="1"/>
  <c r="AS2237" i="1"/>
  <c r="AS2224" i="1"/>
  <c r="AS2213" i="1"/>
  <c r="AS2208" i="1"/>
  <c r="AS2197" i="1"/>
  <c r="AS2192" i="1"/>
  <c r="AS2096" i="1"/>
  <c r="AS2087" i="1"/>
  <c r="AS2038" i="1"/>
  <c r="AS1982" i="1"/>
  <c r="AS1970" i="1"/>
  <c r="AS1952" i="1"/>
  <c r="AS1876" i="1"/>
  <c r="AS1796" i="1"/>
  <c r="AS1599" i="1"/>
  <c r="AS1434" i="1"/>
  <c r="AS2156" i="1"/>
  <c r="AS1914" i="1"/>
  <c r="AS2645" i="1"/>
  <c r="AS2319" i="1"/>
  <c r="AS2648" i="1"/>
  <c r="AS2608" i="1"/>
  <c r="AS2576" i="1"/>
  <c r="AS2512" i="1"/>
  <c r="AS2482" i="1"/>
  <c r="AS2475" i="1"/>
  <c r="AS2447" i="1"/>
  <c r="AR2440" i="1"/>
  <c r="AS2418" i="1"/>
  <c r="AS2411" i="1"/>
  <c r="AS2400" i="1"/>
  <c r="AS2363" i="1"/>
  <c r="AS2352" i="1"/>
  <c r="AS2304" i="1"/>
  <c r="AS2279" i="1"/>
  <c r="AS2268" i="1"/>
  <c r="AS2262" i="1"/>
  <c r="AS2249" i="1"/>
  <c r="AS2236" i="1"/>
  <c r="AS2230" i="1"/>
  <c r="AS2218" i="1"/>
  <c r="AS2202" i="1"/>
  <c r="AS2186" i="1"/>
  <c r="AS2124" i="1"/>
  <c r="AS2076" i="1"/>
  <c r="AS2055" i="1"/>
  <c r="AR1946" i="1"/>
  <c r="AR1933" i="1"/>
  <c r="AR1934" i="1" s="1"/>
  <c r="AR1935" i="1" s="1"/>
  <c r="AR1936" i="1" s="1"/>
  <c r="AR1937" i="1" s="1"/>
  <c r="AS1909" i="1"/>
  <c r="AS1562" i="1"/>
  <c r="AS1514" i="1"/>
  <c r="AS2560" i="1"/>
  <c r="AS2552" i="1"/>
  <c r="AS2455" i="1"/>
  <c r="AS2416" i="1"/>
  <c r="AS2403" i="1"/>
  <c r="AS2632" i="1"/>
  <c r="AS2592" i="1"/>
  <c r="AS2624" i="1"/>
  <c r="AS2568" i="1"/>
  <c r="AS2504" i="1"/>
  <c r="AS2456" i="1"/>
  <c r="AR2439" i="1"/>
  <c r="AS2428" i="1"/>
  <c r="AS2356" i="1"/>
  <c r="AS2267" i="1"/>
  <c r="AS2131" i="1"/>
  <c r="AS2119" i="1"/>
  <c r="AS2032" i="1"/>
  <c r="AS2022" i="1"/>
  <c r="AR1412" i="1"/>
  <c r="AR1413" i="1" s="1"/>
  <c r="AR1414" i="1" s="1"/>
  <c r="AR1415" i="1" s="1"/>
  <c r="AR1416" i="1" s="1"/>
  <c r="AR1417" i="1" s="1"/>
  <c r="AR1418" i="1" s="1"/>
  <c r="AR1419" i="1" s="1"/>
  <c r="AR1420" i="1" s="1"/>
  <c r="AR1421" i="1" s="1"/>
  <c r="AR1422" i="1" s="1"/>
  <c r="AR1423" i="1" s="1"/>
  <c r="AR1424" i="1" s="1"/>
  <c r="AR1425" i="1" s="1"/>
  <c r="AR1426" i="1" s="1"/>
  <c r="AR1427" i="1" s="1"/>
  <c r="AR1428" i="1" s="1"/>
  <c r="AR1429" i="1" s="1"/>
  <c r="AR1430" i="1" s="1"/>
  <c r="AR1431" i="1" s="1"/>
  <c r="AR1432" i="1" s="1"/>
  <c r="AR1433" i="1" s="1"/>
  <c r="AR1434" i="1" s="1"/>
  <c r="AR1435" i="1" s="1"/>
  <c r="AR1436" i="1" s="1"/>
  <c r="AR1437" i="1" s="1"/>
  <c r="AR1438" i="1" s="1"/>
  <c r="AR1439" i="1" s="1"/>
  <c r="AR1440" i="1" s="1"/>
  <c r="AR1441" i="1" s="1"/>
  <c r="AR1442" i="1" s="1"/>
  <c r="AR1443" i="1" s="1"/>
  <c r="AR1444" i="1" s="1"/>
  <c r="AR1445" i="1" s="1"/>
  <c r="AR1446" i="1" s="1"/>
  <c r="AR1447" i="1" s="1"/>
  <c r="AR1448" i="1" s="1"/>
  <c r="AR1449" i="1" s="1"/>
  <c r="AR1450" i="1" s="1"/>
  <c r="AR1451" i="1" s="1"/>
  <c r="AR1452" i="1" s="1"/>
  <c r="AR1453" i="1" s="1"/>
  <c r="AR1454" i="1" s="1"/>
  <c r="AR1455" i="1" s="1"/>
  <c r="AR1456" i="1" s="1"/>
  <c r="AR1457" i="1" s="1"/>
  <c r="AR1458" i="1" s="1"/>
  <c r="AR1459" i="1" s="1"/>
  <c r="AS1401" i="1"/>
  <c r="AS1298" i="1"/>
  <c r="AS1252" i="1"/>
  <c r="AS1162" i="1"/>
  <c r="AS1054" i="1"/>
  <c r="AS1007" i="1"/>
  <c r="AS973" i="1"/>
  <c r="AS940" i="1"/>
  <c r="AS906" i="1"/>
  <c r="AS698" i="1"/>
  <c r="AS675" i="1"/>
  <c r="AS641" i="1"/>
  <c r="AS575" i="1"/>
  <c r="AS1942" i="1"/>
  <c r="AS1573" i="1"/>
  <c r="AS1557" i="1"/>
  <c r="AS1541" i="1"/>
  <c r="AS1509" i="1"/>
  <c r="AS1328" i="1"/>
  <c r="AS1161" i="1"/>
  <c r="AS1155" i="1"/>
  <c r="AS972" i="1"/>
  <c r="AS939" i="1"/>
  <c r="AS932" i="1"/>
  <c r="AS721" i="1"/>
  <c r="AS714" i="1"/>
  <c r="AS640" i="1"/>
  <c r="AS1764" i="1"/>
  <c r="AS1753" i="1"/>
  <c r="AR1726" i="1"/>
  <c r="AR1727" i="1" s="1"/>
  <c r="AR1728" i="1" s="1"/>
  <c r="AR1729" i="1" s="1"/>
  <c r="AR1730" i="1" s="1"/>
  <c r="AR1731" i="1" s="1"/>
  <c r="AR1732" i="1" s="1"/>
  <c r="AR1733" i="1" s="1"/>
  <c r="AR1734" i="1" s="1"/>
  <c r="AR1735" i="1" s="1"/>
  <c r="AR1736" i="1" s="1"/>
  <c r="AR1737" i="1" s="1"/>
  <c r="AR1738" i="1" s="1"/>
  <c r="AR1739" i="1" s="1"/>
  <c r="AR1740" i="1" s="1"/>
  <c r="AR1741" i="1" s="1"/>
  <c r="AR1742" i="1" s="1"/>
  <c r="AR1743" i="1" s="1"/>
  <c r="AR1744" i="1" s="1"/>
  <c r="AR1745" i="1" s="1"/>
  <c r="AR1746" i="1" s="1"/>
  <c r="AR1747" i="1" s="1"/>
  <c r="AR1748" i="1" s="1"/>
  <c r="AR1749" i="1" s="1"/>
  <c r="AR1750" i="1" s="1"/>
  <c r="AS1711" i="1"/>
  <c r="AS1844" i="1"/>
  <c r="AS1795" i="1"/>
  <c r="AS1598" i="1"/>
  <c r="AS1582" i="1"/>
  <c r="AS1577" i="1"/>
  <c r="AS1566" i="1"/>
  <c r="AS1561" i="1"/>
  <c r="AS1550" i="1"/>
  <c r="AS1545" i="1"/>
  <c r="AS1534" i="1"/>
  <c r="AS1501" i="1"/>
  <c r="AS1454" i="1"/>
  <c r="AS1314" i="1"/>
  <c r="AS1231" i="1"/>
  <c r="AS1084" i="1"/>
  <c r="AS1044" i="1"/>
  <c r="AS1019" i="1"/>
  <c r="AS769" i="1"/>
  <c r="AS762" i="1"/>
  <c r="AS633" i="1"/>
  <c r="AS587" i="1"/>
  <c r="AS559" i="1"/>
  <c r="AS1345" i="1"/>
  <c r="AS1339" i="1"/>
  <c r="AS1077" i="1"/>
  <c r="AS753" i="1"/>
  <c r="AS579" i="1"/>
  <c r="AS571" i="1"/>
  <c r="AS1282" i="1"/>
  <c r="AS1076" i="1"/>
  <c r="AS1049" i="1"/>
  <c r="AS1772" i="1"/>
  <c r="AS1476" i="1"/>
  <c r="AS1369" i="1"/>
  <c r="AS1344" i="1"/>
  <c r="AS1318" i="1"/>
  <c r="AS1267" i="1"/>
  <c r="AR1131" i="1"/>
  <c r="AR1132" i="1" s="1"/>
  <c r="AR1133" i="1" s="1"/>
  <c r="AR1134" i="1" s="1"/>
  <c r="AR1135" i="1" s="1"/>
  <c r="AR1136" i="1" s="1"/>
  <c r="AR1137" i="1" s="1"/>
  <c r="AR1138" i="1" s="1"/>
  <c r="AR1139" i="1" s="1"/>
  <c r="AR1140" i="1" s="1"/>
  <c r="AR1141" i="1" s="1"/>
  <c r="AR1142" i="1" s="1"/>
  <c r="AR1143" i="1" s="1"/>
  <c r="AR1144" i="1" s="1"/>
  <c r="AR1145" i="1" s="1"/>
  <c r="AR1146" i="1" s="1"/>
  <c r="AR1147" i="1" s="1"/>
  <c r="AR616" i="1"/>
  <c r="AR617" i="1" s="1"/>
  <c r="AR618" i="1" s="1"/>
  <c r="AR619" i="1" s="1"/>
  <c r="AR620" i="1" s="1"/>
  <c r="AR621" i="1" s="1"/>
  <c r="AR622" i="1" s="1"/>
  <c r="AR623" i="1" s="1"/>
  <c r="AR624" i="1" s="1"/>
  <c r="AR625" i="1" s="1"/>
  <c r="AR626" i="1" s="1"/>
  <c r="AR627" i="1" s="1"/>
  <c r="AR628" i="1" s="1"/>
  <c r="AR629" i="1" s="1"/>
  <c r="AR630" i="1" s="1"/>
  <c r="AR631" i="1" s="1"/>
  <c r="AR632" i="1" s="1"/>
  <c r="AR633" i="1" s="1"/>
  <c r="AR634" i="1" s="1"/>
  <c r="AR635" i="1" s="1"/>
  <c r="AR636" i="1" s="1"/>
  <c r="AR637" i="1" s="1"/>
  <c r="AR638" i="1" s="1"/>
  <c r="AR639" i="1" s="1"/>
  <c r="AR640" i="1" s="1"/>
  <c r="AR641" i="1" s="1"/>
  <c r="AR642" i="1" s="1"/>
  <c r="AR643" i="1" s="1"/>
  <c r="AR644" i="1" s="1"/>
  <c r="AR645" i="1" s="1"/>
  <c r="AR646" i="1" s="1"/>
  <c r="AR647" i="1" s="1"/>
  <c r="AR648" i="1" s="1"/>
  <c r="AR649" i="1" s="1"/>
  <c r="AR650" i="1" s="1"/>
  <c r="AR651" i="1" s="1"/>
  <c r="AR652" i="1" s="1"/>
  <c r="AR653" i="1" s="1"/>
  <c r="AR654" i="1" s="1"/>
  <c r="AR655" i="1" s="1"/>
  <c r="AR656" i="1" s="1"/>
  <c r="AS1197" i="1"/>
  <c r="AS861" i="1"/>
  <c r="AR851" i="1"/>
  <c r="AR852" i="1" s="1"/>
  <c r="AR853" i="1" s="1"/>
  <c r="AR854" i="1" s="1"/>
  <c r="AR855" i="1" s="1"/>
  <c r="AR856" i="1" s="1"/>
  <c r="AR857" i="1" s="1"/>
  <c r="AR858" i="1" s="1"/>
  <c r="AR859" i="1" s="1"/>
  <c r="AR860" i="1" s="1"/>
  <c r="AR861" i="1" s="1"/>
  <c r="AR862" i="1" s="1"/>
  <c r="AR863" i="1" s="1"/>
  <c r="AR864" i="1" s="1"/>
  <c r="AR865" i="1" s="1"/>
  <c r="AR866" i="1" s="1"/>
  <c r="AR867" i="1" s="1"/>
  <c r="AR868" i="1" s="1"/>
  <c r="AR869" i="1" s="1"/>
  <c r="AR870" i="1" s="1"/>
  <c r="AR871" i="1" s="1"/>
  <c r="AR872" i="1" s="1"/>
  <c r="AR873" i="1" s="1"/>
  <c r="AR874" i="1" s="1"/>
  <c r="AR875" i="1" s="1"/>
  <c r="AR876" i="1" s="1"/>
  <c r="AR877" i="1" s="1"/>
  <c r="AR878" i="1" s="1"/>
  <c r="AR879" i="1" s="1"/>
  <c r="AR880" i="1" s="1"/>
  <c r="AR881" i="1" s="1"/>
  <c r="AR882" i="1" s="1"/>
  <c r="AR883" i="1" s="1"/>
  <c r="AR884" i="1" s="1"/>
  <c r="AR885" i="1" s="1"/>
  <c r="AR886" i="1" s="1"/>
  <c r="AR887" i="1" s="1"/>
  <c r="AR888" i="1" s="1"/>
  <c r="AR889" i="1" s="1"/>
  <c r="AR890" i="1" s="1"/>
  <c r="AR891" i="1" s="1"/>
  <c r="AR892" i="1" s="1"/>
  <c r="AR893" i="1" s="1"/>
  <c r="AR894" i="1" s="1"/>
  <c r="AR895" i="1" s="1"/>
  <c r="AR896" i="1" s="1"/>
  <c r="AR897" i="1" s="1"/>
  <c r="AR898" i="1" s="1"/>
  <c r="AR899" i="1" s="1"/>
  <c r="AR900" i="1" s="1"/>
  <c r="AR901" i="1" s="1"/>
  <c r="AR902" i="1" s="1"/>
  <c r="AR903" i="1" s="1"/>
  <c r="AR904" i="1" s="1"/>
  <c r="AR905" i="1" s="1"/>
  <c r="AR906" i="1" s="1"/>
  <c r="AR907" i="1" s="1"/>
  <c r="AR908" i="1" s="1"/>
  <c r="AR909" i="1" s="1"/>
  <c r="AR910" i="1" s="1"/>
  <c r="AR911" i="1" s="1"/>
  <c r="AR912" i="1" s="1"/>
  <c r="AR913" i="1" s="1"/>
  <c r="AR914" i="1" s="1"/>
  <c r="AR915" i="1" s="1"/>
  <c r="AR916" i="1" s="1"/>
  <c r="AR917" i="1" s="1"/>
  <c r="AR918" i="1" s="1"/>
  <c r="AR919" i="1" s="1"/>
  <c r="AR920" i="1" s="1"/>
  <c r="AR921" i="1" s="1"/>
  <c r="AR922" i="1" s="1"/>
  <c r="AR923" i="1" s="1"/>
  <c r="AR924" i="1" s="1"/>
  <c r="AR925" i="1" s="1"/>
  <c r="AR926" i="1" s="1"/>
  <c r="AR927" i="1" s="1"/>
  <c r="AR928" i="1" s="1"/>
  <c r="AR929" i="1" s="1"/>
  <c r="AR930" i="1" s="1"/>
  <c r="AR931" i="1" s="1"/>
  <c r="AR932" i="1" s="1"/>
  <c r="AR933" i="1" s="1"/>
  <c r="AR934" i="1" s="1"/>
  <c r="AR935" i="1" s="1"/>
  <c r="AR936" i="1" s="1"/>
  <c r="AR937" i="1" s="1"/>
  <c r="AR938" i="1" s="1"/>
  <c r="AR939" i="1" s="1"/>
  <c r="AR940" i="1" s="1"/>
  <c r="AR941" i="1" s="1"/>
  <c r="AR942" i="1" s="1"/>
  <c r="AR943" i="1" s="1"/>
  <c r="AR944" i="1" s="1"/>
  <c r="AR945" i="1" s="1"/>
  <c r="AR946" i="1" s="1"/>
  <c r="AR947" i="1" s="1"/>
  <c r="AR948" i="1" s="1"/>
  <c r="AR949" i="1" s="1"/>
  <c r="AR950" i="1" s="1"/>
  <c r="AR951" i="1" s="1"/>
  <c r="AR952" i="1" s="1"/>
  <c r="AR953" i="1" s="1"/>
  <c r="AR954" i="1" s="1"/>
  <c r="AR955" i="1" s="1"/>
  <c r="AR956" i="1" s="1"/>
  <c r="AR957" i="1" s="1"/>
  <c r="AR958" i="1" s="1"/>
  <c r="AR959" i="1" s="1"/>
  <c r="AR960" i="1" s="1"/>
  <c r="AR961" i="1" s="1"/>
  <c r="AR962" i="1" s="1"/>
  <c r="AR963" i="1" s="1"/>
  <c r="AR964" i="1" s="1"/>
  <c r="AR965" i="1" s="1"/>
  <c r="AR966" i="1" s="1"/>
  <c r="AR967" i="1" s="1"/>
  <c r="AR968" i="1" s="1"/>
  <c r="AR969" i="1" s="1"/>
  <c r="AR970" i="1" s="1"/>
  <c r="AR971" i="1" s="1"/>
  <c r="AR972" i="1" s="1"/>
  <c r="AR973" i="1" s="1"/>
  <c r="AR974" i="1" s="1"/>
  <c r="AR975" i="1" s="1"/>
  <c r="AR976" i="1" s="1"/>
  <c r="AR977" i="1" s="1"/>
  <c r="AR978" i="1" s="1"/>
  <c r="AR979" i="1" s="1"/>
  <c r="AR980" i="1" s="1"/>
  <c r="AR981" i="1" s="1"/>
  <c r="AR982" i="1" s="1"/>
  <c r="AR983" i="1" s="1"/>
  <c r="AR984" i="1" s="1"/>
  <c r="AR985" i="1" s="1"/>
  <c r="AR986" i="1" s="1"/>
  <c r="AR987" i="1" s="1"/>
  <c r="AR988" i="1" s="1"/>
  <c r="AR989" i="1" s="1"/>
  <c r="AR990" i="1" s="1"/>
  <c r="AR991" i="1" s="1"/>
  <c r="AR992" i="1" s="1"/>
  <c r="AR993" i="1" s="1"/>
  <c r="AR994" i="1" s="1"/>
  <c r="AR995" i="1" s="1"/>
  <c r="AR996" i="1" s="1"/>
  <c r="AR997" i="1" s="1"/>
  <c r="AR998" i="1" s="1"/>
  <c r="AR999" i="1" s="1"/>
  <c r="AR1000" i="1" s="1"/>
  <c r="AR1001" i="1" s="1"/>
  <c r="AR1002" i="1" s="1"/>
  <c r="AR1003" i="1" s="1"/>
  <c r="AR1004" i="1" s="1"/>
  <c r="AR1005" i="1" s="1"/>
  <c r="AR1006" i="1" s="1"/>
  <c r="AR1007" i="1" s="1"/>
  <c r="AR1008" i="1" s="1"/>
  <c r="AR1009" i="1" s="1"/>
  <c r="AR1010" i="1" s="1"/>
  <c r="AR1011" i="1" s="1"/>
  <c r="AR1012" i="1" s="1"/>
  <c r="AR1013" i="1" s="1"/>
  <c r="AR1014" i="1" s="1"/>
  <c r="AR1015" i="1" s="1"/>
  <c r="AR1016" i="1" s="1"/>
  <c r="AR1017" i="1" s="1"/>
  <c r="AR1018" i="1" s="1"/>
  <c r="AR1019" i="1" s="1"/>
  <c r="AR1020" i="1" s="1"/>
  <c r="AR1021" i="1" s="1"/>
  <c r="AR1022" i="1" s="1"/>
  <c r="AR1023" i="1" s="1"/>
  <c r="AR1024" i="1" s="1"/>
  <c r="AR1025" i="1" s="1"/>
  <c r="AR1026" i="1" s="1"/>
  <c r="AR1027" i="1" s="1"/>
  <c r="AR1028" i="1" s="1"/>
  <c r="AR1029" i="1" s="1"/>
  <c r="AR1030" i="1" s="1"/>
  <c r="AR1031" i="1" s="1"/>
  <c r="AR1032" i="1" s="1"/>
  <c r="AR1033" i="1" s="1"/>
  <c r="AR1034" i="1" s="1"/>
  <c r="AR1035" i="1" s="1"/>
  <c r="AR1036" i="1" s="1"/>
  <c r="AR1037" i="1" s="1"/>
  <c r="AR1038" i="1" s="1"/>
  <c r="AR1039" i="1" s="1"/>
  <c r="AR1040" i="1" s="1"/>
  <c r="AR1041" i="1" s="1"/>
  <c r="AR1042" i="1" s="1"/>
  <c r="AR1043" i="1" s="1"/>
  <c r="AR1044" i="1" s="1"/>
  <c r="AR1045" i="1" s="1"/>
  <c r="AR1046" i="1" s="1"/>
  <c r="AR1047" i="1" s="1"/>
  <c r="AR1048" i="1" s="1"/>
  <c r="AR1049" i="1" s="1"/>
  <c r="AR1050" i="1" s="1"/>
  <c r="AR1051" i="1" s="1"/>
  <c r="AR1052" i="1" s="1"/>
  <c r="AR1053" i="1" s="1"/>
  <c r="AR1054" i="1" s="1"/>
  <c r="AR1055" i="1" s="1"/>
  <c r="AR1056" i="1" s="1"/>
  <c r="AR1057" i="1" s="1"/>
  <c r="AR1058" i="1" s="1"/>
  <c r="AR1059" i="1" s="1"/>
  <c r="AR1060" i="1" s="1"/>
  <c r="AR1061" i="1" s="1"/>
  <c r="AR1062" i="1" s="1"/>
  <c r="AR1063" i="1" s="1"/>
  <c r="AR1064" i="1" s="1"/>
  <c r="AR1065" i="1" s="1"/>
  <c r="AR1066" i="1" s="1"/>
  <c r="AR1067" i="1" s="1"/>
  <c r="AR1068" i="1" s="1"/>
  <c r="AR1069" i="1" s="1"/>
  <c r="AR1070" i="1" s="1"/>
  <c r="AR1071" i="1" s="1"/>
  <c r="AR1072" i="1" s="1"/>
  <c r="AR1073" i="1" s="1"/>
  <c r="AR1074" i="1" s="1"/>
  <c r="AR1075" i="1" s="1"/>
  <c r="AR1076" i="1" s="1"/>
  <c r="AR1077" i="1" s="1"/>
  <c r="AS1113" i="1"/>
  <c r="AS1088" i="1"/>
  <c r="AR1079" i="1"/>
  <c r="AS1058" i="1"/>
  <c r="AS988" i="1"/>
  <c r="AS824" i="1"/>
  <c r="AS599" i="1"/>
  <c r="AS1464" i="1"/>
  <c r="AS1004" i="1"/>
  <c r="AS804" i="1"/>
  <c r="AS794" i="1"/>
  <c r="AS643" i="1"/>
  <c r="AS1216" i="1"/>
  <c r="AS746" i="1"/>
  <c r="AS902" i="1"/>
  <c r="AS884" i="1"/>
  <c r="AS673" i="1"/>
  <c r="AR657" i="1"/>
  <c r="AS607" i="1"/>
  <c r="AS529" i="1"/>
  <c r="AS1453" i="1"/>
  <c r="AS1428" i="1"/>
  <c r="AS1193" i="1"/>
  <c r="AS1056" i="1"/>
  <c r="AS956" i="1"/>
  <c r="AS924" i="1"/>
  <c r="AS918" i="1"/>
  <c r="AS696" i="1"/>
  <c r="AS651" i="1"/>
  <c r="AS1065" i="1"/>
  <c r="AS868" i="1"/>
  <c r="AS826" i="1"/>
  <c r="AS2603" i="1"/>
  <c r="AS2602" i="1"/>
  <c r="AS2026" i="1"/>
  <c r="AS2659" i="1"/>
  <c r="AS2658" i="1"/>
  <c r="AS2546" i="1"/>
  <c r="AS2547" i="1"/>
  <c r="AS2606" i="1"/>
  <c r="AS2607" i="1"/>
  <c r="AS2589" i="1"/>
  <c r="AS2574" i="1"/>
  <c r="AS2575" i="1"/>
  <c r="AS2538" i="1"/>
  <c r="AS2539" i="1"/>
  <c r="AS2525" i="1"/>
  <c r="AS2511" i="1"/>
  <c r="AS2510" i="1"/>
  <c r="AS2591" i="1"/>
  <c r="AS2590" i="1"/>
  <c r="AS1919" i="1"/>
  <c r="AS2519" i="1"/>
  <c r="AS2518" i="1"/>
  <c r="AR2010" i="1"/>
  <c r="AR2011" i="1" s="1"/>
  <c r="AS2010" i="1"/>
  <c r="AS2635" i="1"/>
  <c r="AS2634" i="1"/>
  <c r="AS2595" i="1"/>
  <c r="AS2594" i="1"/>
  <c r="AS2567" i="1"/>
  <c r="AS2566" i="1"/>
  <c r="AS2530" i="1"/>
  <c r="AS2531" i="1"/>
  <c r="AS2517" i="1"/>
  <c r="AS2503" i="1"/>
  <c r="AS2502" i="1"/>
  <c r="AS2106" i="1"/>
  <c r="AS2042" i="1"/>
  <c r="AS2643" i="1"/>
  <c r="AS2642" i="1"/>
  <c r="AR2555" i="1"/>
  <c r="AR2556" i="1" s="1"/>
  <c r="AR2557" i="1" s="1"/>
  <c r="AR2558" i="1" s="1"/>
  <c r="AR2559" i="1" s="1"/>
  <c r="AR2560" i="1" s="1"/>
  <c r="AR2561" i="1" s="1"/>
  <c r="AR2562" i="1" s="1"/>
  <c r="AR2563" i="1" s="1"/>
  <c r="AR2564" i="1" s="1"/>
  <c r="AR2565" i="1" s="1"/>
  <c r="AR2566" i="1" s="1"/>
  <c r="AR2567" i="1" s="1"/>
  <c r="AR2568" i="1" s="1"/>
  <c r="AR2569" i="1" s="1"/>
  <c r="AR2570" i="1" s="1"/>
  <c r="AR2571" i="1" s="1"/>
  <c r="AR2572" i="1" s="1"/>
  <c r="AR2573" i="1" s="1"/>
  <c r="AR2574" i="1" s="1"/>
  <c r="AR2575" i="1" s="1"/>
  <c r="AR2576" i="1" s="1"/>
  <c r="AR2577" i="1" s="1"/>
  <c r="AR2578" i="1" s="1"/>
  <c r="AR2579" i="1" s="1"/>
  <c r="AR2580" i="1" s="1"/>
  <c r="AR2581" i="1" s="1"/>
  <c r="AR2582" i="1" s="1"/>
  <c r="AR2583" i="1" s="1"/>
  <c r="AR2584" i="1" s="1"/>
  <c r="AR2585" i="1" s="1"/>
  <c r="AR2586" i="1" s="1"/>
  <c r="AR2587" i="1" s="1"/>
  <c r="AR2588" i="1" s="1"/>
  <c r="AR2589" i="1" s="1"/>
  <c r="AR2590" i="1" s="1"/>
  <c r="AR2591" i="1" s="1"/>
  <c r="AR2592" i="1" s="1"/>
  <c r="AR2593" i="1" s="1"/>
  <c r="AS2554" i="1"/>
  <c r="AS2555" i="1"/>
  <c r="AS2619" i="1"/>
  <c r="AS2618" i="1"/>
  <c r="AS2623" i="1"/>
  <c r="AS2622" i="1"/>
  <c r="AS2581" i="1"/>
  <c r="AS2651" i="1"/>
  <c r="AS2650" i="1"/>
  <c r="AR2612" i="1"/>
  <c r="AR2613" i="1" s="1"/>
  <c r="AS2587" i="1"/>
  <c r="AS2586" i="1"/>
  <c r="AS2573" i="1"/>
  <c r="AS2558" i="1"/>
  <c r="AS2559" i="1"/>
  <c r="AS2523" i="1"/>
  <c r="AS2522" i="1"/>
  <c r="AS2509" i="1"/>
  <c r="AS2526" i="1"/>
  <c r="AS2527" i="1"/>
  <c r="AS2533" i="1"/>
  <c r="AS2639" i="1"/>
  <c r="AS2638" i="1"/>
  <c r="AS2578" i="1"/>
  <c r="AS2579" i="1"/>
  <c r="AS2565" i="1"/>
  <c r="AR2551" i="1"/>
  <c r="AR2552" i="1" s="1"/>
  <c r="AS2551" i="1"/>
  <c r="AS2550" i="1"/>
  <c r="AS2514" i="1"/>
  <c r="AS2515" i="1"/>
  <c r="AS2114" i="1"/>
  <c r="AS2050" i="1"/>
  <c r="AS1997" i="1"/>
  <c r="AS1996" i="1"/>
  <c r="AS2631" i="1"/>
  <c r="AS2630" i="1"/>
  <c r="AS2583" i="1"/>
  <c r="AS2582" i="1"/>
  <c r="AS2082" i="1"/>
  <c r="AS2599" i="1"/>
  <c r="AS2598" i="1"/>
  <c r="AS2654" i="1"/>
  <c r="AS2655" i="1"/>
  <c r="AR2615" i="1"/>
  <c r="AS2615" i="1"/>
  <c r="AR2616" i="1"/>
  <c r="AS2614" i="1"/>
  <c r="AS2571" i="1"/>
  <c r="AS2570" i="1"/>
  <c r="AS2557" i="1"/>
  <c r="AS2543" i="1"/>
  <c r="AS2542" i="1"/>
  <c r="AS2507" i="1"/>
  <c r="AS2506" i="1"/>
  <c r="AS1903" i="1"/>
  <c r="AS2541" i="1"/>
  <c r="AS2647" i="1"/>
  <c r="AS2646" i="1"/>
  <c r="AS2611" i="1"/>
  <c r="AS2610" i="1"/>
  <c r="AS2627" i="1"/>
  <c r="AS2626" i="1"/>
  <c r="AS2562" i="1"/>
  <c r="AS2563" i="1"/>
  <c r="AS2549" i="1"/>
  <c r="AS2535" i="1"/>
  <c r="AS2534" i="1"/>
  <c r="AS2074" i="1"/>
  <c r="AS2051" i="1"/>
  <c r="AS1874" i="1"/>
  <c r="AR1874" i="1"/>
  <c r="AR1875" i="1" s="1"/>
  <c r="AS1807" i="1"/>
  <c r="AS1278" i="1"/>
  <c r="AS2489" i="1"/>
  <c r="AS2393" i="1"/>
  <c r="AS2281" i="1"/>
  <c r="AS2070" i="1"/>
  <c r="AS2058" i="1"/>
  <c r="AS2034" i="1"/>
  <c r="AS2017" i="1"/>
  <c r="AS2013" i="1"/>
  <c r="AS2012" i="1"/>
  <c r="AS2005" i="1"/>
  <c r="AS1940" i="1"/>
  <c r="AS1939" i="1"/>
  <c r="AS1935" i="1"/>
  <c r="AS1894" i="1"/>
  <c r="AS1834" i="1"/>
  <c r="AS1761" i="1"/>
  <c r="AS1746" i="1"/>
  <c r="AS1617" i="1"/>
  <c r="AS1296" i="1"/>
  <c r="AR2457" i="1"/>
  <c r="AR2441" i="1"/>
  <c r="AR2409" i="1"/>
  <c r="AR2410" i="1" s="1"/>
  <c r="AR2411" i="1" s="1"/>
  <c r="AR2412" i="1" s="1"/>
  <c r="AR2413" i="1" s="1"/>
  <c r="AR2414" i="1" s="1"/>
  <c r="AR2415" i="1" s="1"/>
  <c r="AR2416" i="1" s="1"/>
  <c r="AR2417" i="1" s="1"/>
  <c r="AR2418" i="1" s="1"/>
  <c r="AR2419" i="1" s="1"/>
  <c r="AR2420" i="1" s="1"/>
  <c r="AR2421" i="1" s="1"/>
  <c r="AR2422" i="1" s="1"/>
  <c r="AS2099" i="1"/>
  <c r="AS2069" i="1"/>
  <c r="AS2062" i="1"/>
  <c r="AS2004" i="1"/>
  <c r="AR1995" i="1"/>
  <c r="AS1995" i="1"/>
  <c r="AR1991" i="1"/>
  <c r="AR1992" i="1" s="1"/>
  <c r="AR1993" i="1" s="1"/>
  <c r="AR1994" i="1" s="1"/>
  <c r="AS1991" i="1"/>
  <c r="AS1986" i="1"/>
  <c r="AS1893" i="1"/>
  <c r="AS1858" i="1"/>
  <c r="AS1848" i="1"/>
  <c r="AS1839" i="1"/>
  <c r="AS1810" i="1"/>
  <c r="AS1791" i="1"/>
  <c r="AS1745" i="1"/>
  <c r="AS1700" i="1"/>
  <c r="AS1695" i="1"/>
  <c r="AS1690" i="1"/>
  <c r="AS1636" i="1"/>
  <c r="AS1631" i="1"/>
  <c r="AS1616" i="1"/>
  <c r="AS2085" i="1"/>
  <c r="AS2066" i="1"/>
  <c r="AS2027" i="1"/>
  <c r="AS1864" i="1"/>
  <c r="AS1378" i="1"/>
  <c r="AS2476" i="1"/>
  <c r="AS2473" i="1"/>
  <c r="AS2348" i="1"/>
  <c r="AS2345" i="1"/>
  <c r="AS2297" i="1"/>
  <c r="AS2077" i="1"/>
  <c r="AS2424" i="1"/>
  <c r="AS2408" i="1"/>
  <c r="AS2392" i="1"/>
  <c r="AS2376" i="1"/>
  <c r="AS2360" i="1"/>
  <c r="AS2344" i="1"/>
  <c r="AS2328" i="1"/>
  <c r="AS2312" i="1"/>
  <c r="AS2118" i="1"/>
  <c r="AS2091" i="1"/>
  <c r="AS2061" i="1"/>
  <c r="AS2054" i="1"/>
  <c r="AS2008" i="1"/>
  <c r="AR2003" i="1"/>
  <c r="AR2004" i="1" s="1"/>
  <c r="AR2005" i="1" s="1"/>
  <c r="AR2006" i="1" s="1"/>
  <c r="AR2007" i="1" s="1"/>
  <c r="AR2008" i="1" s="1"/>
  <c r="AR2009" i="1" s="1"/>
  <c r="AS2003" i="1"/>
  <c r="AS1985" i="1"/>
  <c r="AS1980" i="1"/>
  <c r="AS1882" i="1"/>
  <c r="AS1785" i="1"/>
  <c r="AS1759" i="1"/>
  <c r="AS1704" i="1"/>
  <c r="AS1699" i="1"/>
  <c r="AS2023" i="1"/>
  <c r="AS1987" i="1"/>
  <c r="AS1890" i="1"/>
  <c r="AS2492" i="1"/>
  <c r="AS2444" i="1"/>
  <c r="AS2441" i="1"/>
  <c r="AS2380" i="1"/>
  <c r="AS2163" i="1"/>
  <c r="AS2084" i="1"/>
  <c r="AS2043" i="1"/>
  <c r="AS2494" i="1"/>
  <c r="AS2478" i="1"/>
  <c r="AS2462" i="1"/>
  <c r="AS2446" i="1"/>
  <c r="AS2430" i="1"/>
  <c r="AS2414" i="1"/>
  <c r="AS2398" i="1"/>
  <c r="AS2382" i="1"/>
  <c r="AS2366" i="1"/>
  <c r="AS2350" i="1"/>
  <c r="AS2334" i="1"/>
  <c r="AS2318" i="1"/>
  <c r="AS2302" i="1"/>
  <c r="AS2286" i="1"/>
  <c r="AS2233" i="1"/>
  <c r="AS2229" i="1"/>
  <c r="AS2225" i="1"/>
  <c r="AS2117" i="1"/>
  <c r="AS2110" i="1"/>
  <c r="AS2098" i="1"/>
  <c r="AS2083" i="1"/>
  <c r="AS2053" i="1"/>
  <c r="AS2046" i="1"/>
  <c r="AS2029" i="1"/>
  <c r="AS2028" i="1"/>
  <c r="AS2021" i="1"/>
  <c r="AS1994" i="1"/>
  <c r="AS1938" i="1"/>
  <c r="AR1938" i="1"/>
  <c r="AR1939" i="1" s="1"/>
  <c r="AR1940" i="1" s="1"/>
  <c r="AR1941" i="1" s="1"/>
  <c r="AR1942" i="1" s="1"/>
  <c r="AR1943" i="1" s="1"/>
  <c r="AR1944" i="1" s="1"/>
  <c r="AS1929" i="1"/>
  <c r="AS1887" i="1"/>
  <c r="AS1842" i="1"/>
  <c r="AS1818" i="1"/>
  <c r="AS1784" i="1"/>
  <c r="AS1758" i="1"/>
  <c r="AS1749" i="1"/>
  <c r="AS1717" i="1"/>
  <c r="AS1640" i="1"/>
  <c r="AS2115" i="1"/>
  <c r="AS1740" i="1"/>
  <c r="AS501" i="1"/>
  <c r="AS2425" i="1"/>
  <c r="AS2377" i="1"/>
  <c r="AS2332" i="1"/>
  <c r="AS2329" i="1"/>
  <c r="AS2316" i="1"/>
  <c r="AS2107" i="1"/>
  <c r="AR2594" i="1"/>
  <c r="AR2595" i="1" s="1"/>
  <c r="AR2596" i="1" s="1"/>
  <c r="AR2597" i="1" s="1"/>
  <c r="AR2598" i="1" s="1"/>
  <c r="AR2599" i="1" s="1"/>
  <c r="AR2600" i="1" s="1"/>
  <c r="AR2601" i="1" s="1"/>
  <c r="AR2602" i="1" s="1"/>
  <c r="AR2603" i="1" s="1"/>
  <c r="AR2604" i="1" s="1"/>
  <c r="AR2605" i="1" s="1"/>
  <c r="AR2606" i="1" s="1"/>
  <c r="AR2607" i="1" s="1"/>
  <c r="AR2608" i="1" s="1"/>
  <c r="AR2609" i="1" s="1"/>
  <c r="AR2610" i="1" s="1"/>
  <c r="AR2611" i="1" s="1"/>
  <c r="AR2459" i="1"/>
  <c r="AR2460" i="1" s="1"/>
  <c r="AR2461" i="1" s="1"/>
  <c r="AR2443" i="1"/>
  <c r="AR2315" i="1"/>
  <c r="AS2171" i="1"/>
  <c r="AS2155" i="1"/>
  <c r="AS2139" i="1"/>
  <c r="AS2123" i="1"/>
  <c r="AS2116" i="1"/>
  <c r="AS2109" i="1"/>
  <c r="AS2102" i="1"/>
  <c r="AS2090" i="1"/>
  <c r="AS2075" i="1"/>
  <c r="AS2052" i="1"/>
  <c r="AS2045" i="1"/>
  <c r="AS2037" i="1"/>
  <c r="AS2020" i="1"/>
  <c r="AS2011" i="1"/>
  <c r="AS2007" i="1"/>
  <c r="AS2002" i="1"/>
  <c r="AS1928" i="1"/>
  <c r="AS1923" i="1"/>
  <c r="AS1907" i="1"/>
  <c r="AS1866" i="1"/>
  <c r="AS1823" i="1"/>
  <c r="AS1794" i="1"/>
  <c r="AR1794" i="1"/>
  <c r="AR1795" i="1" s="1"/>
  <c r="AR1796" i="1" s="1"/>
  <c r="AR1797" i="1" s="1"/>
  <c r="AR1798" i="1" s="1"/>
  <c r="AS1789" i="1"/>
  <c r="AS1737" i="1"/>
  <c r="AS2078" i="1"/>
  <c r="AS1926" i="1"/>
  <c r="AS1925" i="1"/>
  <c r="AS1855" i="1"/>
  <c r="AS1383" i="1"/>
  <c r="AS1382" i="1"/>
  <c r="AS2457" i="1"/>
  <c r="AS2300" i="1"/>
  <c r="AS2039" i="1"/>
  <c r="AR2618" i="1"/>
  <c r="AR2619" i="1" s="1"/>
  <c r="AR2620" i="1" s="1"/>
  <c r="AR2621" i="1" s="1"/>
  <c r="AR2622" i="1" s="1"/>
  <c r="AR2623" i="1" s="1"/>
  <c r="AR2624" i="1" s="1"/>
  <c r="AR2625" i="1" s="1"/>
  <c r="AR2626" i="1" s="1"/>
  <c r="AR2627" i="1" s="1"/>
  <c r="AR2628" i="1" s="1"/>
  <c r="AR2629" i="1" s="1"/>
  <c r="AR2630" i="1" s="1"/>
  <c r="AR2631" i="1" s="1"/>
  <c r="AR2632" i="1" s="1"/>
  <c r="AR2633" i="1" s="1"/>
  <c r="AR2634" i="1" s="1"/>
  <c r="AR2635" i="1" s="1"/>
  <c r="AR2636" i="1" s="1"/>
  <c r="AR2637" i="1" s="1"/>
  <c r="AR2638" i="1" s="1"/>
  <c r="AR2639" i="1" s="1"/>
  <c r="AR2640" i="1" s="1"/>
  <c r="AR2641" i="1" s="1"/>
  <c r="AR2642" i="1" s="1"/>
  <c r="AR2643" i="1" s="1"/>
  <c r="AR2644" i="1" s="1"/>
  <c r="AR2645" i="1" s="1"/>
  <c r="AR2462" i="1"/>
  <c r="AR2463" i="1" s="1"/>
  <c r="AR2464" i="1" s="1"/>
  <c r="AR2465" i="1" s="1"/>
  <c r="AR2466" i="1" s="1"/>
  <c r="AR2467" i="1" s="1"/>
  <c r="AR2468" i="1" s="1"/>
  <c r="AR2469" i="1" s="1"/>
  <c r="AR2470" i="1" s="1"/>
  <c r="AR2471" i="1" s="1"/>
  <c r="AR2472" i="1" s="1"/>
  <c r="AR2473" i="1" s="1"/>
  <c r="AR2474" i="1" s="1"/>
  <c r="AR2475" i="1" s="1"/>
  <c r="AR2476" i="1" s="1"/>
  <c r="AR2477" i="1" s="1"/>
  <c r="AR2478" i="1" s="1"/>
  <c r="AR2479" i="1" s="1"/>
  <c r="AR2480" i="1" s="1"/>
  <c r="AR2481" i="1" s="1"/>
  <c r="AR2482" i="1" s="1"/>
  <c r="AR2483" i="1" s="1"/>
  <c r="AR2484" i="1" s="1"/>
  <c r="AR2485" i="1" s="1"/>
  <c r="AR2486" i="1" s="1"/>
  <c r="AR2487" i="1" s="1"/>
  <c r="AR2488" i="1" s="1"/>
  <c r="AR2489" i="1" s="1"/>
  <c r="AR2490" i="1" s="1"/>
  <c r="AR2491" i="1" s="1"/>
  <c r="AR2492" i="1" s="1"/>
  <c r="AR2493" i="1" s="1"/>
  <c r="AR2494" i="1" s="1"/>
  <c r="AR2495" i="1" s="1"/>
  <c r="AR2496" i="1" s="1"/>
  <c r="AR2497" i="1" s="1"/>
  <c r="AR2498" i="1" s="1"/>
  <c r="AR2499" i="1" s="1"/>
  <c r="AR2500" i="1" s="1"/>
  <c r="AR2501" i="1" s="1"/>
  <c r="AR2502" i="1" s="1"/>
  <c r="AR2503" i="1" s="1"/>
  <c r="AR2504" i="1" s="1"/>
  <c r="AR2505" i="1" s="1"/>
  <c r="AR2506" i="1" s="1"/>
  <c r="AR2507" i="1" s="1"/>
  <c r="AR2508" i="1" s="1"/>
  <c r="AR2509" i="1" s="1"/>
  <c r="AR2510" i="1" s="1"/>
  <c r="AR2511" i="1" s="1"/>
  <c r="AR2512" i="1" s="1"/>
  <c r="AR2513" i="1" s="1"/>
  <c r="AR2514" i="1" s="1"/>
  <c r="AR2515" i="1" s="1"/>
  <c r="AR2516" i="1" s="1"/>
  <c r="AR2517" i="1" s="1"/>
  <c r="AR2518" i="1" s="1"/>
  <c r="AR2519" i="1" s="1"/>
  <c r="AR2520" i="1" s="1"/>
  <c r="AR2521" i="1" s="1"/>
  <c r="AR2522" i="1" s="1"/>
  <c r="AR2523" i="1" s="1"/>
  <c r="AR2524" i="1" s="1"/>
  <c r="AR2525" i="1" s="1"/>
  <c r="AR2526" i="1" s="1"/>
  <c r="AR2527" i="1" s="1"/>
  <c r="AR2528" i="1" s="1"/>
  <c r="AR2529" i="1" s="1"/>
  <c r="AR2530" i="1" s="1"/>
  <c r="AR2531" i="1" s="1"/>
  <c r="AR2532" i="1" s="1"/>
  <c r="AR2533" i="1" s="1"/>
  <c r="AR2534" i="1" s="1"/>
  <c r="AR2535" i="1" s="1"/>
  <c r="AR2536" i="1" s="1"/>
  <c r="AR2537" i="1" s="1"/>
  <c r="AR2538" i="1" s="1"/>
  <c r="AR2539" i="1" s="1"/>
  <c r="AR2540" i="1" s="1"/>
  <c r="AR2541" i="1" s="1"/>
  <c r="AR2542" i="1" s="1"/>
  <c r="AR2543" i="1" s="1"/>
  <c r="AR2544" i="1" s="1"/>
  <c r="AR2545" i="1" s="1"/>
  <c r="AR2546" i="1" s="1"/>
  <c r="AR2547" i="1" s="1"/>
  <c r="AR2548" i="1" s="1"/>
  <c r="AR2549" i="1" s="1"/>
  <c r="AR2550" i="1" s="1"/>
  <c r="AS2660" i="1"/>
  <c r="AS2652" i="1"/>
  <c r="AS2644" i="1"/>
  <c r="AS2636" i="1"/>
  <c r="AS2628" i="1"/>
  <c r="AS2620" i="1"/>
  <c r="AS2612" i="1"/>
  <c r="AS2604" i="1"/>
  <c r="AS2596" i="1"/>
  <c r="AS2588" i="1"/>
  <c r="AS2580" i="1"/>
  <c r="AS2572" i="1"/>
  <c r="AS2564" i="1"/>
  <c r="AS2556" i="1"/>
  <c r="AS2548" i="1"/>
  <c r="AS2540" i="1"/>
  <c r="AS2532" i="1"/>
  <c r="AS2524" i="1"/>
  <c r="AS2516" i="1"/>
  <c r="AS2508" i="1"/>
  <c r="AS2490" i="1"/>
  <c r="AS2474" i="1"/>
  <c r="AS2458" i="1"/>
  <c r="AS2442" i="1"/>
  <c r="AS2439" i="1"/>
  <c r="AS2426" i="1"/>
  <c r="AS2423" i="1"/>
  <c r="AS2410" i="1"/>
  <c r="AS2394" i="1"/>
  <c r="AS2378" i="1"/>
  <c r="AR2369" i="1"/>
  <c r="AR2370" i="1" s="1"/>
  <c r="AR2371" i="1" s="1"/>
  <c r="AR2372" i="1" s="1"/>
  <c r="AR2373" i="1" s="1"/>
  <c r="AR2374" i="1" s="1"/>
  <c r="AR2375" i="1" s="1"/>
  <c r="AR2376" i="1" s="1"/>
  <c r="AR2377" i="1" s="1"/>
  <c r="AR2378" i="1" s="1"/>
  <c r="AR2379" i="1" s="1"/>
  <c r="AR2380" i="1" s="1"/>
  <c r="AR2381" i="1" s="1"/>
  <c r="AR2382" i="1" s="1"/>
  <c r="AR2383" i="1" s="1"/>
  <c r="AR2384" i="1" s="1"/>
  <c r="AR2385" i="1" s="1"/>
  <c r="AR2386" i="1" s="1"/>
  <c r="AR2387" i="1" s="1"/>
  <c r="AR2388" i="1" s="1"/>
  <c r="AR2389" i="1" s="1"/>
  <c r="AR2390" i="1" s="1"/>
  <c r="AR2391" i="1" s="1"/>
  <c r="AR2392" i="1" s="1"/>
  <c r="AR2393" i="1" s="1"/>
  <c r="AR2394" i="1" s="1"/>
  <c r="AR2395" i="1" s="1"/>
  <c r="AR2396" i="1" s="1"/>
  <c r="AR2397" i="1" s="1"/>
  <c r="AR2398" i="1" s="1"/>
  <c r="AR2399" i="1" s="1"/>
  <c r="AR2400" i="1" s="1"/>
  <c r="AR2401" i="1" s="1"/>
  <c r="AR2402" i="1" s="1"/>
  <c r="AR2403" i="1" s="1"/>
  <c r="AR2404" i="1" s="1"/>
  <c r="AR2405" i="1" s="1"/>
  <c r="AR2406" i="1" s="1"/>
  <c r="AR2407" i="1" s="1"/>
  <c r="AR2408" i="1" s="1"/>
  <c r="AS2362" i="1"/>
  <c r="AS2346" i="1"/>
  <c r="AS2330" i="1"/>
  <c r="AS2314" i="1"/>
  <c r="AR2305" i="1"/>
  <c r="AR2306" i="1" s="1"/>
  <c r="AR2307" i="1" s="1"/>
  <c r="AR2308" i="1" s="1"/>
  <c r="AR2309" i="1" s="1"/>
  <c r="AR2310" i="1" s="1"/>
  <c r="AR2311" i="1" s="1"/>
  <c r="AR2312" i="1" s="1"/>
  <c r="AR2313" i="1" s="1"/>
  <c r="AR2314" i="1" s="1"/>
  <c r="AS2298" i="1"/>
  <c r="AS2282" i="1"/>
  <c r="AS2177" i="1"/>
  <c r="AS2161" i="1"/>
  <c r="AS2145" i="1"/>
  <c r="AS2129" i="1"/>
  <c r="AS2108" i="1"/>
  <c r="AS2101" i="1"/>
  <c r="AS2094" i="1"/>
  <c r="AS2067" i="1"/>
  <c r="AS2044" i="1"/>
  <c r="AS2036" i="1"/>
  <c r="AS2024" i="1"/>
  <c r="AS2019" i="1"/>
  <c r="AS2006" i="1"/>
  <c r="AS2001" i="1"/>
  <c r="AR1989" i="1"/>
  <c r="AR1990" i="1" s="1"/>
  <c r="AS1989" i="1"/>
  <c r="AS1937" i="1"/>
  <c r="AS1912" i="1"/>
  <c r="AS1880" i="1"/>
  <c r="AS1871" i="1"/>
  <c r="AS1768" i="1"/>
  <c r="AS1722" i="1"/>
  <c r="AR2317" i="1"/>
  <c r="AR2318" i="1" s="1"/>
  <c r="AR2319" i="1" s="1"/>
  <c r="AR2320" i="1" s="1"/>
  <c r="AR2321" i="1" s="1"/>
  <c r="AR2322" i="1" s="1"/>
  <c r="AR2323" i="1" s="1"/>
  <c r="AR2324" i="1" s="1"/>
  <c r="AR2325" i="1" s="1"/>
  <c r="AR2326" i="1" s="1"/>
  <c r="AR2327" i="1" s="1"/>
  <c r="AR2328" i="1" s="1"/>
  <c r="AR2329" i="1" s="1"/>
  <c r="AR2330" i="1" s="1"/>
  <c r="AR2331" i="1" s="1"/>
  <c r="AR2332" i="1" s="1"/>
  <c r="AR2333" i="1" s="1"/>
  <c r="AR2334" i="1" s="1"/>
  <c r="AR2335" i="1" s="1"/>
  <c r="AR2336" i="1" s="1"/>
  <c r="AR2337" i="1" s="1"/>
  <c r="AR2338" i="1" s="1"/>
  <c r="AR2339" i="1" s="1"/>
  <c r="AR2340" i="1" s="1"/>
  <c r="AR2341" i="1" s="1"/>
  <c r="AR2342" i="1" s="1"/>
  <c r="AR2343" i="1" s="1"/>
  <c r="AR2344" i="1" s="1"/>
  <c r="AR2345" i="1" s="1"/>
  <c r="AR2346" i="1" s="1"/>
  <c r="AR2347" i="1" s="1"/>
  <c r="AR2348" i="1" s="1"/>
  <c r="AR2349" i="1" s="1"/>
  <c r="AR2350" i="1" s="1"/>
  <c r="AR2351" i="1" s="1"/>
  <c r="AR2352" i="1" s="1"/>
  <c r="AR2353" i="1" s="1"/>
  <c r="AR2354" i="1" s="1"/>
  <c r="AR2355" i="1" s="1"/>
  <c r="AS2018" i="1"/>
  <c r="AS395" i="1"/>
  <c r="AS2460" i="1"/>
  <c r="AS2412" i="1"/>
  <c r="AS2409" i="1"/>
  <c r="AS2364" i="1"/>
  <c r="AS2361" i="1"/>
  <c r="AS2313" i="1"/>
  <c r="AS2284" i="1"/>
  <c r="AS2657" i="1"/>
  <c r="AS2649" i="1"/>
  <c r="AS2641" i="1"/>
  <c r="AS2633" i="1"/>
  <c r="AS2625" i="1"/>
  <c r="AS2617" i="1"/>
  <c r="AS2609" i="1"/>
  <c r="AS2601" i="1"/>
  <c r="AS2593" i="1"/>
  <c r="AS2585" i="1"/>
  <c r="AS2577" i="1"/>
  <c r="AS2569" i="1"/>
  <c r="AS2561" i="1"/>
  <c r="AS2553" i="1"/>
  <c r="AS2545" i="1"/>
  <c r="AS2537" i="1"/>
  <c r="AS2529" i="1"/>
  <c r="AS2521" i="1"/>
  <c r="AS2513" i="1"/>
  <c r="AS2505" i="1"/>
  <c r="AS2493" i="1"/>
  <c r="AS2477" i="1"/>
  <c r="AS2461" i="1"/>
  <c r="AS2445" i="1"/>
  <c r="AS2429" i="1"/>
  <c r="AS2413" i="1"/>
  <c r="AS2397" i="1"/>
  <c r="AS2381" i="1"/>
  <c r="AS2365" i="1"/>
  <c r="AS2349" i="1"/>
  <c r="AS2333" i="1"/>
  <c r="AS2317" i="1"/>
  <c r="AS2301" i="1"/>
  <c r="AS2285" i="1"/>
  <c r="AR2272" i="1"/>
  <c r="AR2273" i="1" s="1"/>
  <c r="AR2274" i="1" s="1"/>
  <c r="AR2275" i="1" s="1"/>
  <c r="AR2276" i="1" s="1"/>
  <c r="AR2277" i="1" s="1"/>
  <c r="AR2278" i="1" s="1"/>
  <c r="AR2279" i="1" s="1"/>
  <c r="AR2280" i="1" s="1"/>
  <c r="AR2281" i="1" s="1"/>
  <c r="AR2282" i="1" s="1"/>
  <c r="AR2283" i="1" s="1"/>
  <c r="AR2284" i="1" s="1"/>
  <c r="AR2285" i="1" s="1"/>
  <c r="AR2286" i="1" s="1"/>
  <c r="AR2287" i="1" s="1"/>
  <c r="AR2288" i="1" s="1"/>
  <c r="AR2289" i="1" s="1"/>
  <c r="AR2290" i="1" s="1"/>
  <c r="AR2291" i="1" s="1"/>
  <c r="AR2292" i="1" s="1"/>
  <c r="AR2293" i="1" s="1"/>
  <c r="AR2294" i="1" s="1"/>
  <c r="AR2295" i="1" s="1"/>
  <c r="AR2296" i="1" s="1"/>
  <c r="AR2297" i="1" s="1"/>
  <c r="AR2298" i="1" s="1"/>
  <c r="AR2299" i="1" s="1"/>
  <c r="AR2300" i="1" s="1"/>
  <c r="AR2301" i="1" s="1"/>
  <c r="AR2302" i="1" s="1"/>
  <c r="AR2303" i="1" s="1"/>
  <c r="AR2268" i="1"/>
  <c r="AR2269" i="1" s="1"/>
  <c r="AR2270" i="1" s="1"/>
  <c r="AR2271" i="1" s="1"/>
  <c r="AS2180" i="1"/>
  <c r="AS2164" i="1"/>
  <c r="AS2148" i="1"/>
  <c r="AS2132" i="1"/>
  <c r="AS2093" i="1"/>
  <c r="AS2086" i="1"/>
  <c r="AS2059" i="1"/>
  <c r="AS2040" i="1"/>
  <c r="AS2035" i="1"/>
  <c r="AS2014" i="1"/>
  <c r="AS2000" i="1"/>
  <c r="AR1988" i="1"/>
  <c r="AS1988" i="1"/>
  <c r="AS1964" i="1"/>
  <c r="AS1911" i="1"/>
  <c r="AS1896" i="1"/>
  <c r="AS1891" i="1"/>
  <c r="AS1850" i="1"/>
  <c r="AS1826" i="1"/>
  <c r="AS1802" i="1"/>
  <c r="AR1802" i="1"/>
  <c r="AR1803" i="1" s="1"/>
  <c r="AR1804" i="1" s="1"/>
  <c r="AR1805" i="1" s="1"/>
  <c r="AR1806" i="1" s="1"/>
  <c r="AR1807" i="1" s="1"/>
  <c r="AR1808" i="1" s="1"/>
  <c r="AR1809" i="1" s="1"/>
  <c r="AR1810" i="1" s="1"/>
  <c r="AR1811" i="1" s="1"/>
  <c r="AR1812" i="1" s="1"/>
  <c r="AR1813" i="1" s="1"/>
  <c r="AR1814" i="1" s="1"/>
  <c r="AR1815" i="1" s="1"/>
  <c r="AR1816" i="1" s="1"/>
  <c r="AR1817" i="1" s="1"/>
  <c r="AR1818" i="1" s="1"/>
  <c r="AR1819" i="1" s="1"/>
  <c r="AR1820" i="1" s="1"/>
  <c r="AR1821" i="1" s="1"/>
  <c r="AR1822" i="1" s="1"/>
  <c r="AR1823" i="1" s="1"/>
  <c r="AR1824" i="1" s="1"/>
  <c r="AR1825" i="1" s="1"/>
  <c r="AR1826" i="1" s="1"/>
  <c r="AR1827" i="1" s="1"/>
  <c r="AR1828" i="1" s="1"/>
  <c r="AR1829" i="1" s="1"/>
  <c r="AR1830" i="1" s="1"/>
  <c r="AR1831" i="1" s="1"/>
  <c r="AR1832" i="1" s="1"/>
  <c r="AR1833" i="1" s="1"/>
  <c r="AR1834" i="1" s="1"/>
  <c r="AR1835" i="1" s="1"/>
  <c r="AR1836" i="1" s="1"/>
  <c r="AR1837" i="1" s="1"/>
  <c r="AR1838" i="1" s="1"/>
  <c r="AR1839" i="1" s="1"/>
  <c r="AR1840" i="1" s="1"/>
  <c r="AR1841" i="1" s="1"/>
  <c r="AR1842" i="1" s="1"/>
  <c r="AR1843" i="1" s="1"/>
  <c r="AR1844" i="1" s="1"/>
  <c r="AR1845" i="1" s="1"/>
  <c r="AR1846" i="1" s="1"/>
  <c r="AR1847" i="1" s="1"/>
  <c r="AR1848" i="1" s="1"/>
  <c r="AR1849" i="1" s="1"/>
  <c r="AR1850" i="1" s="1"/>
  <c r="AR1851" i="1" s="1"/>
  <c r="AR1852" i="1" s="1"/>
  <c r="AR1853" i="1" s="1"/>
  <c r="AR1854" i="1" s="1"/>
  <c r="AR1855" i="1" s="1"/>
  <c r="AR1856" i="1" s="1"/>
  <c r="AR1857" i="1" s="1"/>
  <c r="AR1858" i="1" s="1"/>
  <c r="AR1859" i="1" s="1"/>
  <c r="AR1860" i="1" s="1"/>
  <c r="AR1861" i="1" s="1"/>
  <c r="AR1862" i="1" s="1"/>
  <c r="AR1863" i="1" s="1"/>
  <c r="AR1864" i="1" s="1"/>
  <c r="AR1865" i="1" s="1"/>
  <c r="AR1866" i="1" s="1"/>
  <c r="AR1867" i="1" s="1"/>
  <c r="AR1868" i="1" s="1"/>
  <c r="AR1869" i="1" s="1"/>
  <c r="AR1870" i="1" s="1"/>
  <c r="AR1871" i="1" s="1"/>
  <c r="AR1872" i="1" s="1"/>
  <c r="AS1777" i="1"/>
  <c r="AS1735" i="1"/>
  <c r="AS1099" i="1"/>
  <c r="AR1080" i="1"/>
  <c r="AR1081" i="1" s="1"/>
  <c r="AR1082" i="1" s="1"/>
  <c r="AR1083" i="1" s="1"/>
  <c r="AR1084" i="1" s="1"/>
  <c r="AR1085" i="1" s="1"/>
  <c r="AR1086" i="1" s="1"/>
  <c r="AR1087" i="1" s="1"/>
  <c r="AR1088" i="1" s="1"/>
  <c r="AR1089" i="1" s="1"/>
  <c r="AR1090" i="1" s="1"/>
  <c r="AR1091" i="1" s="1"/>
  <c r="AR1092" i="1" s="1"/>
  <c r="AR1093" i="1" s="1"/>
  <c r="AR1094" i="1" s="1"/>
  <c r="AR1095" i="1" s="1"/>
  <c r="AR1096" i="1" s="1"/>
  <c r="AR1097" i="1" s="1"/>
  <c r="AR1098" i="1" s="1"/>
  <c r="AR1099" i="1" s="1"/>
  <c r="AR1100" i="1" s="1"/>
  <c r="AR1101" i="1" s="1"/>
  <c r="AR1102" i="1" s="1"/>
  <c r="AR1103" i="1" s="1"/>
  <c r="AR1104" i="1" s="1"/>
  <c r="AR1105" i="1" s="1"/>
  <c r="AR1106" i="1" s="1"/>
  <c r="AR1107" i="1" s="1"/>
  <c r="AR1108" i="1" s="1"/>
  <c r="AR1109" i="1" s="1"/>
  <c r="AR1110" i="1" s="1"/>
  <c r="AR1111" i="1" s="1"/>
  <c r="AR1112" i="1" s="1"/>
  <c r="AR1113" i="1" s="1"/>
  <c r="AR1114" i="1" s="1"/>
  <c r="AR1115" i="1" s="1"/>
  <c r="AR1116" i="1" s="1"/>
  <c r="AR1117" i="1" s="1"/>
  <c r="AR1118" i="1" s="1"/>
  <c r="AR1119" i="1" s="1"/>
  <c r="AR1120" i="1" s="1"/>
  <c r="AR1121" i="1" s="1"/>
  <c r="AR1122" i="1" s="1"/>
  <c r="AR1123" i="1" s="1"/>
  <c r="AR1124" i="1" s="1"/>
  <c r="AR1125" i="1" s="1"/>
  <c r="AR1126" i="1" s="1"/>
  <c r="AS1080" i="1"/>
  <c r="AS1079" i="1"/>
  <c r="AS2041" i="1"/>
  <c r="AS2025" i="1"/>
  <c r="AS2009" i="1"/>
  <c r="AS1993" i="1"/>
  <c r="AS1922" i="1"/>
  <c r="AS1918" i="1"/>
  <c r="AS1910" i="1"/>
  <c r="AS1885" i="1"/>
  <c r="AS1881" i="1"/>
  <c r="AS1873" i="1"/>
  <c r="AS1869" i="1"/>
  <c r="AS1865" i="1"/>
  <c r="AS1857" i="1"/>
  <c r="AS1853" i="1"/>
  <c r="AS1849" i="1"/>
  <c r="AS1841" i="1"/>
  <c r="AS1837" i="1"/>
  <c r="AS1833" i="1"/>
  <c r="AS1825" i="1"/>
  <c r="AS1821" i="1"/>
  <c r="AS1817" i="1"/>
  <c r="AS1809" i="1"/>
  <c r="AS1805" i="1"/>
  <c r="AS1801" i="1"/>
  <c r="AS1793" i="1"/>
  <c r="AS1776" i="1"/>
  <c r="AS1767" i="1"/>
  <c r="AS1730" i="1"/>
  <c r="AS1708" i="1"/>
  <c r="AS1684" i="1"/>
  <c r="AR1660" i="1"/>
  <c r="AR1661" i="1" s="1"/>
  <c r="AR1662" i="1" s="1"/>
  <c r="AR1663" i="1" s="1"/>
  <c r="AR1664" i="1" s="1"/>
  <c r="AR1665" i="1" s="1"/>
  <c r="AR1666" i="1" s="1"/>
  <c r="AR1667" i="1" s="1"/>
  <c r="AR1668" i="1" s="1"/>
  <c r="AR1669" i="1" s="1"/>
  <c r="AR1670" i="1" s="1"/>
  <c r="AR1671" i="1" s="1"/>
  <c r="AR1672" i="1" s="1"/>
  <c r="AR1673" i="1" s="1"/>
  <c r="AS1660" i="1"/>
  <c r="AS1645" i="1"/>
  <c r="AS1635" i="1"/>
  <c r="AS1450" i="1"/>
  <c r="AS2113" i="1"/>
  <c r="AS2105" i="1"/>
  <c r="AS2097" i="1"/>
  <c r="AS2089" i="1"/>
  <c r="AS2081" i="1"/>
  <c r="AS2073" i="1"/>
  <c r="AS2065" i="1"/>
  <c r="AS2057" i="1"/>
  <c r="AS2049" i="1"/>
  <c r="AS2031" i="1"/>
  <c r="AS2015" i="1"/>
  <c r="AR2012" i="1"/>
  <c r="AR2013" i="1" s="1"/>
  <c r="AR2014" i="1" s="1"/>
  <c r="AR2015" i="1" s="1"/>
  <c r="AR2016" i="1" s="1"/>
  <c r="AR2017" i="1" s="1"/>
  <c r="AR2018" i="1" s="1"/>
  <c r="AR2019" i="1" s="1"/>
  <c r="AR2020" i="1" s="1"/>
  <c r="AR2021" i="1" s="1"/>
  <c r="AR2022" i="1" s="1"/>
  <c r="AR2023" i="1" s="1"/>
  <c r="AR2024" i="1" s="1"/>
  <c r="AR2025" i="1" s="1"/>
  <c r="AR2026" i="1" s="1"/>
  <c r="AR2027" i="1" s="1"/>
  <c r="AR2028" i="1" s="1"/>
  <c r="AR2029" i="1" s="1"/>
  <c r="AR2030" i="1" s="1"/>
  <c r="AR2031" i="1" s="1"/>
  <c r="AS1999" i="1"/>
  <c r="AR1996" i="1"/>
  <c r="AR1997" i="1" s="1"/>
  <c r="AR1998" i="1" s="1"/>
  <c r="AR1999" i="1" s="1"/>
  <c r="AR2000" i="1" s="1"/>
  <c r="AR2001" i="1" s="1"/>
  <c r="AR2002" i="1" s="1"/>
  <c r="AS1983" i="1"/>
  <c r="AS1979" i="1"/>
  <c r="AS1975" i="1"/>
  <c r="AS1971" i="1"/>
  <c r="AS1967" i="1"/>
  <c r="AS1963" i="1"/>
  <c r="AS1959" i="1"/>
  <c r="AS1955" i="1"/>
  <c r="AS1951" i="1"/>
  <c r="AR1947" i="1"/>
  <c r="AR1948" i="1" s="1"/>
  <c r="AR1949" i="1" s="1"/>
  <c r="AR1950" i="1" s="1"/>
  <c r="AR1951" i="1" s="1"/>
  <c r="AR1952" i="1" s="1"/>
  <c r="AR1953" i="1" s="1"/>
  <c r="AR1954" i="1" s="1"/>
  <c r="AR1955" i="1" s="1"/>
  <c r="AR1956" i="1" s="1"/>
  <c r="AR1957" i="1" s="1"/>
  <c r="AR1958" i="1" s="1"/>
  <c r="AR1959" i="1" s="1"/>
  <c r="AR1960" i="1" s="1"/>
  <c r="AR1961" i="1" s="1"/>
  <c r="AR1962" i="1" s="1"/>
  <c r="AR1963" i="1" s="1"/>
  <c r="AR1964" i="1" s="1"/>
  <c r="AR1965" i="1" s="1"/>
  <c r="AR1966" i="1" s="1"/>
  <c r="AR1967" i="1" s="1"/>
  <c r="AR1968" i="1" s="1"/>
  <c r="AR1969" i="1" s="1"/>
  <c r="AR1970" i="1" s="1"/>
  <c r="AR1971" i="1" s="1"/>
  <c r="AR1972" i="1" s="1"/>
  <c r="AR1973" i="1" s="1"/>
  <c r="AR1974" i="1" s="1"/>
  <c r="AR1975" i="1" s="1"/>
  <c r="AR1976" i="1" s="1"/>
  <c r="AR1977" i="1" s="1"/>
  <c r="AR1978" i="1" s="1"/>
  <c r="AR1979" i="1" s="1"/>
  <c r="AS1947" i="1"/>
  <c r="AS1943" i="1"/>
  <c r="AS1936" i="1"/>
  <c r="AS1889" i="1"/>
  <c r="AS1832" i="1"/>
  <c r="AS1816" i="1"/>
  <c r="AS1800" i="1"/>
  <c r="AS1788" i="1"/>
  <c r="AS1775" i="1"/>
  <c r="AS1766" i="1"/>
  <c r="AS1757" i="1"/>
  <c r="AS1752" i="1"/>
  <c r="AS1743" i="1"/>
  <c r="AS1733" i="1"/>
  <c r="AS1729" i="1"/>
  <c r="AR1711" i="1"/>
  <c r="AS1644" i="1"/>
  <c r="AS1620" i="1"/>
  <c r="AS1992" i="1"/>
  <c r="AS1946" i="1"/>
  <c r="AS1932" i="1"/>
  <c r="AS1901" i="1"/>
  <c r="AS1897" i="1"/>
  <c r="AS1884" i="1"/>
  <c r="AS1868" i="1"/>
  <c r="AS1852" i="1"/>
  <c r="AS1836" i="1"/>
  <c r="AS1820" i="1"/>
  <c r="AS1804" i="1"/>
  <c r="AS1792" i="1"/>
  <c r="AR1792" i="1"/>
  <c r="AS1783" i="1"/>
  <c r="AS1765" i="1"/>
  <c r="AS1762" i="1"/>
  <c r="AS1756" i="1"/>
  <c r="AS1738" i="1"/>
  <c r="AS1649" i="1"/>
  <c r="AS1490" i="1"/>
  <c r="AS1921" i="1"/>
  <c r="AS1913" i="1"/>
  <c r="AS1888" i="1"/>
  <c r="AS1879" i="1"/>
  <c r="AS1875" i="1"/>
  <c r="AS1863" i="1"/>
  <c r="AS1859" i="1"/>
  <c r="AS1847" i="1"/>
  <c r="AS1843" i="1"/>
  <c r="AS1831" i="1"/>
  <c r="AS1827" i="1"/>
  <c r="AS1815" i="1"/>
  <c r="AS1811" i="1"/>
  <c r="AS1799" i="1"/>
  <c r="AS1782" i="1"/>
  <c r="AS1719" i="1"/>
  <c r="AS1692" i="1"/>
  <c r="AS1668" i="1"/>
  <c r="AS1663" i="1"/>
  <c r="AR1658" i="1"/>
  <c r="AS1658" i="1"/>
  <c r="AS1648" i="1"/>
  <c r="AS2033" i="1"/>
  <c r="AS1931" i="1"/>
  <c r="AS1916" i="1"/>
  <c r="AS1900" i="1"/>
  <c r="AS1778" i="1"/>
  <c r="AS1677" i="1"/>
  <c r="AS1672" i="1"/>
  <c r="AS1667" i="1"/>
  <c r="AS1628" i="1"/>
  <c r="AS1613" i="1"/>
  <c r="AS1608" i="1"/>
  <c r="AS1593" i="1"/>
  <c r="AS1981" i="1"/>
  <c r="AS1977" i="1"/>
  <c r="AS1973" i="1"/>
  <c r="AS1969" i="1"/>
  <c r="AS1965" i="1"/>
  <c r="AS1961" i="1"/>
  <c r="AS1957" i="1"/>
  <c r="AS1953" i="1"/>
  <c r="AS1949" i="1"/>
  <c r="AR1945" i="1"/>
  <c r="AS1945" i="1"/>
  <c r="AS1934" i="1"/>
  <c r="AS1927" i="1"/>
  <c r="AS1920" i="1"/>
  <c r="AS1904" i="1"/>
  <c r="AS1895" i="1"/>
  <c r="AS1878" i="1"/>
  <c r="AR1879" i="1"/>
  <c r="AR1880" i="1" s="1"/>
  <c r="AR1881" i="1" s="1"/>
  <c r="AR1882" i="1" s="1"/>
  <c r="AR1883" i="1" s="1"/>
  <c r="AR1884" i="1" s="1"/>
  <c r="AR1885" i="1" s="1"/>
  <c r="AR1886" i="1" s="1"/>
  <c r="AR1887" i="1" s="1"/>
  <c r="AR1888" i="1" s="1"/>
  <c r="AR1889" i="1" s="1"/>
  <c r="AR1890" i="1" s="1"/>
  <c r="AR1891" i="1" s="1"/>
  <c r="AR1892" i="1" s="1"/>
  <c r="AR1893" i="1" s="1"/>
  <c r="AR1894" i="1" s="1"/>
  <c r="AR1895" i="1" s="1"/>
  <c r="AR1896" i="1" s="1"/>
  <c r="AR1897" i="1" s="1"/>
  <c r="AR1898" i="1" s="1"/>
  <c r="AR1899" i="1" s="1"/>
  <c r="AR1900" i="1" s="1"/>
  <c r="AR1901" i="1" s="1"/>
  <c r="AR1902" i="1" s="1"/>
  <c r="AR1903" i="1" s="1"/>
  <c r="AR1904" i="1" s="1"/>
  <c r="AR1905" i="1" s="1"/>
  <c r="AR1906" i="1" s="1"/>
  <c r="AR1907" i="1" s="1"/>
  <c r="AR1908" i="1" s="1"/>
  <c r="AR1909" i="1" s="1"/>
  <c r="AR1910" i="1" s="1"/>
  <c r="AR1911" i="1" s="1"/>
  <c r="AR1912" i="1" s="1"/>
  <c r="AR1913" i="1" s="1"/>
  <c r="AR1914" i="1" s="1"/>
  <c r="AR1915" i="1" s="1"/>
  <c r="AR1916" i="1" s="1"/>
  <c r="AR1917" i="1" s="1"/>
  <c r="AR1918" i="1" s="1"/>
  <c r="AR1919" i="1" s="1"/>
  <c r="AR1920" i="1" s="1"/>
  <c r="AR1921" i="1" s="1"/>
  <c r="AR1922" i="1" s="1"/>
  <c r="AS1862" i="1"/>
  <c r="AS1846" i="1"/>
  <c r="AS1830" i="1"/>
  <c r="AS1814" i="1"/>
  <c r="AS1798" i="1"/>
  <c r="AR1799" i="1"/>
  <c r="AR1800" i="1" s="1"/>
  <c r="AR1801" i="1" s="1"/>
  <c r="AR1790" i="1"/>
  <c r="AR1791" i="1" s="1"/>
  <c r="AS1773" i="1"/>
  <c r="AS1769" i="1"/>
  <c r="AS1741" i="1"/>
  <c r="AS1714" i="1"/>
  <c r="AS1686" i="1"/>
  <c r="AS1681" i="1"/>
  <c r="AS1676" i="1"/>
  <c r="AS1652" i="1"/>
  <c r="AS1612" i="1"/>
  <c r="AS1751" i="1"/>
  <c r="AS1748" i="1"/>
  <c r="AS1742" i="1"/>
  <c r="AS1736" i="1"/>
  <c r="AS1721" i="1"/>
  <c r="AS1703" i="1"/>
  <c r="AS1694" i="1"/>
  <c r="AS1685" i="1"/>
  <c r="AS1680" i="1"/>
  <c r="AS1671" i="1"/>
  <c r="AS1662" i="1"/>
  <c r="AR1653" i="1"/>
  <c r="AR1654" i="1" s="1"/>
  <c r="AR1655" i="1" s="1"/>
  <c r="AS1653" i="1"/>
  <c r="AS1639" i="1"/>
  <c r="AS1621" i="1"/>
  <c r="AS1607" i="1"/>
  <c r="AS1597" i="1"/>
  <c r="AS1300" i="1"/>
  <c r="AS1902" i="1"/>
  <c r="AS1886" i="1"/>
  <c r="AS1870" i="1"/>
  <c r="AS1854" i="1"/>
  <c r="AS1838" i="1"/>
  <c r="AS1822" i="1"/>
  <c r="AS1806" i="1"/>
  <c r="AS1790" i="1"/>
  <c r="AS1774" i="1"/>
  <c r="AS1760" i="1"/>
  <c r="AS1720" i="1"/>
  <c r="AS1710" i="1"/>
  <c r="AS1707" i="1"/>
  <c r="AS1698" i="1"/>
  <c r="AR1689" i="1"/>
  <c r="AR1690" i="1" s="1"/>
  <c r="AR1691" i="1" s="1"/>
  <c r="AR1692" i="1" s="1"/>
  <c r="AR1693" i="1" s="1"/>
  <c r="AR1694" i="1" s="1"/>
  <c r="AR1695" i="1" s="1"/>
  <c r="AR1696" i="1" s="1"/>
  <c r="AR1697" i="1" s="1"/>
  <c r="AR1698" i="1" s="1"/>
  <c r="AR1699" i="1" s="1"/>
  <c r="AR1700" i="1" s="1"/>
  <c r="AR1701" i="1" s="1"/>
  <c r="AR1702" i="1" s="1"/>
  <c r="AR1703" i="1" s="1"/>
  <c r="AR1704" i="1" s="1"/>
  <c r="AR1705" i="1" s="1"/>
  <c r="AR1706" i="1" s="1"/>
  <c r="AR1707" i="1" s="1"/>
  <c r="AR1708" i="1" s="1"/>
  <c r="AR1709" i="1" s="1"/>
  <c r="AR1710" i="1" s="1"/>
  <c r="AS1689" i="1"/>
  <c r="AS1675" i="1"/>
  <c r="AS1666" i="1"/>
  <c r="AS1657" i="1"/>
  <c r="AS1643" i="1"/>
  <c r="AS1625" i="1"/>
  <c r="AS1611" i="1"/>
  <c r="AS1425" i="1"/>
  <c r="AS1211" i="1"/>
  <c r="AS1206" i="1"/>
  <c r="AS1205" i="1"/>
  <c r="AS1899" i="1"/>
  <c r="AS1883" i="1"/>
  <c r="AS1872" i="1"/>
  <c r="AS1867" i="1"/>
  <c r="AS1856" i="1"/>
  <c r="AS1851" i="1"/>
  <c r="AS1840" i="1"/>
  <c r="AS1835" i="1"/>
  <c r="AS1824" i="1"/>
  <c r="AS1819" i="1"/>
  <c r="AS1808" i="1"/>
  <c r="AS1803" i="1"/>
  <c r="AS1787" i="1"/>
  <c r="AS1771" i="1"/>
  <c r="AS1732" i="1"/>
  <c r="AS1726" i="1"/>
  <c r="AS1716" i="1"/>
  <c r="AS1702" i="1"/>
  <c r="AS1693" i="1"/>
  <c r="AS1688" i="1"/>
  <c r="AS1679" i="1"/>
  <c r="AS1670" i="1"/>
  <c r="AS1661" i="1"/>
  <c r="AR1656" i="1"/>
  <c r="AR1657" i="1" s="1"/>
  <c r="AS1656" i="1"/>
  <c r="AS1647" i="1"/>
  <c r="AS1629" i="1"/>
  <c r="AS1624" i="1"/>
  <c r="AS1615" i="1"/>
  <c r="AS1601" i="1"/>
  <c r="AS1482" i="1"/>
  <c r="AS1478" i="1"/>
  <c r="AS1424" i="1"/>
  <c r="AS1337" i="1"/>
  <c r="AS1304" i="1"/>
  <c r="AS1906" i="1"/>
  <c r="AR1876" i="1"/>
  <c r="AR1877" i="1" s="1"/>
  <c r="AR1878" i="1" s="1"/>
  <c r="AS1750" i="1"/>
  <c r="AS1744" i="1"/>
  <c r="AS1713" i="1"/>
  <c r="AS1706" i="1"/>
  <c r="AS1697" i="1"/>
  <c r="AS1683" i="1"/>
  <c r="AR1674" i="1"/>
  <c r="AR1675" i="1" s="1"/>
  <c r="AR1676" i="1" s="1"/>
  <c r="AR1677" i="1" s="1"/>
  <c r="AR1678" i="1" s="1"/>
  <c r="AR1679" i="1" s="1"/>
  <c r="AR1680" i="1" s="1"/>
  <c r="AR1681" i="1" s="1"/>
  <c r="AR1682" i="1" s="1"/>
  <c r="AR1683" i="1" s="1"/>
  <c r="AR1684" i="1" s="1"/>
  <c r="AR1685" i="1" s="1"/>
  <c r="AR1686" i="1" s="1"/>
  <c r="AR1687" i="1" s="1"/>
  <c r="AR1688" i="1" s="1"/>
  <c r="AS1674" i="1"/>
  <c r="AS1665" i="1"/>
  <c r="AS1651" i="1"/>
  <c r="AS1633" i="1"/>
  <c r="AS1619" i="1"/>
  <c r="AS1264" i="1"/>
  <c r="AS1249" i="1"/>
  <c r="AS1924" i="1"/>
  <c r="AS1908" i="1"/>
  <c r="AS1725" i="1"/>
  <c r="AS1701" i="1"/>
  <c r="AS1696" i="1"/>
  <c r="AS1687" i="1"/>
  <c r="AS1678" i="1"/>
  <c r="AS1669" i="1"/>
  <c r="AS1664" i="1"/>
  <c r="AS1655" i="1"/>
  <c r="AS1637" i="1"/>
  <c r="AR1632" i="1"/>
  <c r="AR1633" i="1" s="1"/>
  <c r="AS1632" i="1"/>
  <c r="AS1623" i="1"/>
  <c r="AS1605" i="1"/>
  <c r="AS1589" i="1"/>
  <c r="AS1498" i="1"/>
  <c r="AS1441" i="1"/>
  <c r="AS1436" i="1"/>
  <c r="AS1435" i="1"/>
  <c r="AS1351" i="1"/>
  <c r="AS1350" i="1"/>
  <c r="AS1141" i="1"/>
  <c r="AS1142" i="1"/>
  <c r="AS1734" i="1"/>
  <c r="AS1728" i="1"/>
  <c r="AS1718" i="1"/>
  <c r="AS1705" i="1"/>
  <c r="AS1691" i="1"/>
  <c r="AS1682" i="1"/>
  <c r="AS1673" i="1"/>
  <c r="AR1659" i="1"/>
  <c r="AS1659" i="1"/>
  <c r="AS1641" i="1"/>
  <c r="AS1627" i="1"/>
  <c r="AS1609" i="1"/>
  <c r="AS1604" i="1"/>
  <c r="AS1431" i="1"/>
  <c r="AS1430" i="1"/>
  <c r="AS1374" i="1"/>
  <c r="AS1152" i="1"/>
  <c r="AS1151" i="1"/>
  <c r="AS1506" i="1"/>
  <c r="AS1481" i="1"/>
  <c r="AS1477" i="1"/>
  <c r="AS1449" i="1"/>
  <c r="AS1444" i="1"/>
  <c r="AS1405" i="1"/>
  <c r="AS1386" i="1"/>
  <c r="AS1373" i="1"/>
  <c r="AS1306" i="1"/>
  <c r="AS1303" i="1"/>
  <c r="AS1302" i="1"/>
  <c r="AS1277" i="1"/>
  <c r="AS1248" i="1"/>
  <c r="AS1230" i="1"/>
  <c r="AS1229" i="1"/>
  <c r="AS1189" i="1"/>
  <c r="AS1184" i="1"/>
  <c r="AS784" i="1"/>
  <c r="AS1654" i="1"/>
  <c r="AS1650" i="1"/>
  <c r="AS1646" i="1"/>
  <c r="AS1642" i="1"/>
  <c r="AS1638" i="1"/>
  <c r="AR1634" i="1"/>
  <c r="AR1635" i="1" s="1"/>
  <c r="AR1636" i="1" s="1"/>
  <c r="AR1637" i="1" s="1"/>
  <c r="AR1638" i="1" s="1"/>
  <c r="AR1639" i="1" s="1"/>
  <c r="AR1640" i="1" s="1"/>
  <c r="AR1641" i="1" s="1"/>
  <c r="AR1642" i="1" s="1"/>
  <c r="AR1643" i="1" s="1"/>
  <c r="AR1644" i="1" s="1"/>
  <c r="AR1645" i="1" s="1"/>
  <c r="AR1646" i="1" s="1"/>
  <c r="AR1647" i="1" s="1"/>
  <c r="AR1648" i="1" s="1"/>
  <c r="AR1649" i="1" s="1"/>
  <c r="AR1650" i="1" s="1"/>
  <c r="AR1651" i="1" s="1"/>
  <c r="AR1652" i="1" s="1"/>
  <c r="AS1634" i="1"/>
  <c r="AS1630" i="1"/>
  <c r="AS1626" i="1"/>
  <c r="AS1622" i="1"/>
  <c r="AS1618" i="1"/>
  <c r="AS1614" i="1"/>
  <c r="AS1610" i="1"/>
  <c r="AS1606" i="1"/>
  <c r="AS1489" i="1"/>
  <c r="AS1460" i="1"/>
  <c r="AS1461" i="1"/>
  <c r="AS1443" i="1"/>
  <c r="AS1404" i="1"/>
  <c r="AS1403" i="1"/>
  <c r="AS1392" i="1"/>
  <c r="AS1377" i="1"/>
  <c r="AS1360" i="1"/>
  <c r="AS1341" i="1"/>
  <c r="AS1326" i="1"/>
  <c r="AS1321" i="1"/>
  <c r="AS1312" i="1"/>
  <c r="AS1271" i="1"/>
  <c r="AS1257" i="1"/>
  <c r="AS1220" i="1"/>
  <c r="AS1215" i="1"/>
  <c r="AS1183" i="1"/>
  <c r="AS1112" i="1"/>
  <c r="AS1108" i="1"/>
  <c r="AS1107" i="1"/>
  <c r="AS1747" i="1"/>
  <c r="AS1739" i="1"/>
  <c r="AS1731" i="1"/>
  <c r="AS1723" i="1"/>
  <c r="AS1715" i="1"/>
  <c r="AR1712" i="1"/>
  <c r="AR1713" i="1" s="1"/>
  <c r="AR1714" i="1" s="1"/>
  <c r="AR1715" i="1" s="1"/>
  <c r="AR1716" i="1" s="1"/>
  <c r="AR1717" i="1" s="1"/>
  <c r="AR1718" i="1" s="1"/>
  <c r="AR1719" i="1" s="1"/>
  <c r="AR1720" i="1" s="1"/>
  <c r="AR1721" i="1" s="1"/>
  <c r="AR1722" i="1" s="1"/>
  <c r="AR1723" i="1" s="1"/>
  <c r="AR1724" i="1" s="1"/>
  <c r="AR1725" i="1" s="1"/>
  <c r="AS1712" i="1"/>
  <c r="AS1709" i="1"/>
  <c r="AS1497" i="1"/>
  <c r="AS1488" i="1"/>
  <c r="AS1484" i="1"/>
  <c r="AS1483" i="1"/>
  <c r="AS1447" i="1"/>
  <c r="AS1439" i="1"/>
  <c r="AS1422" i="1"/>
  <c r="AS1391" i="1"/>
  <c r="AS1381" i="1"/>
  <c r="AS1368" i="1"/>
  <c r="AS1340" i="1"/>
  <c r="AS1335" i="1"/>
  <c r="AS1334" i="1"/>
  <c r="AS1330" i="1"/>
  <c r="AS1311" i="1"/>
  <c r="AS1285" i="1"/>
  <c r="AS1270" i="1"/>
  <c r="AS1256" i="1"/>
  <c r="AS1219" i="1"/>
  <c r="AS1214" i="1"/>
  <c r="AR1545" i="1"/>
  <c r="AR1546" i="1" s="1"/>
  <c r="AR1547" i="1" s="1"/>
  <c r="AR1548" i="1" s="1"/>
  <c r="AR1549" i="1" s="1"/>
  <c r="AR1550" i="1" s="1"/>
  <c r="AR1551" i="1" s="1"/>
  <c r="AR1552" i="1" s="1"/>
  <c r="AR1553" i="1" s="1"/>
  <c r="AR1554" i="1" s="1"/>
  <c r="AR1555" i="1" s="1"/>
  <c r="AR1556" i="1" s="1"/>
  <c r="AR1557" i="1" s="1"/>
  <c r="AR1558" i="1" s="1"/>
  <c r="AR1559" i="1" s="1"/>
  <c r="AR1560" i="1" s="1"/>
  <c r="AR1561" i="1" s="1"/>
  <c r="AR1562" i="1" s="1"/>
  <c r="AR1563" i="1" s="1"/>
  <c r="AR1564" i="1" s="1"/>
  <c r="AR1565" i="1" s="1"/>
  <c r="AR1566" i="1" s="1"/>
  <c r="AR1567" i="1" s="1"/>
  <c r="AR1568" i="1" s="1"/>
  <c r="AR1569" i="1" s="1"/>
  <c r="AR1570" i="1" s="1"/>
  <c r="AR1571" i="1" s="1"/>
  <c r="AR1572" i="1" s="1"/>
  <c r="AR1573" i="1" s="1"/>
  <c r="AR1574" i="1" s="1"/>
  <c r="AR1575" i="1" s="1"/>
  <c r="AR1576" i="1" s="1"/>
  <c r="AR1577" i="1" s="1"/>
  <c r="AR1578" i="1" s="1"/>
  <c r="AR1579" i="1" s="1"/>
  <c r="AR1580" i="1" s="1"/>
  <c r="AR1581" i="1" s="1"/>
  <c r="AR1582" i="1" s="1"/>
  <c r="AR1583" i="1" s="1"/>
  <c r="AR1584" i="1" s="1"/>
  <c r="AR1585" i="1" s="1"/>
  <c r="AR1586" i="1" s="1"/>
  <c r="AR1587" i="1" s="1"/>
  <c r="AR1588" i="1" s="1"/>
  <c r="AR1589" i="1" s="1"/>
  <c r="AR1590" i="1" s="1"/>
  <c r="AR1591" i="1" s="1"/>
  <c r="AR1592" i="1" s="1"/>
  <c r="AR1593" i="1" s="1"/>
  <c r="AR1594" i="1" s="1"/>
  <c r="AR1595" i="1" s="1"/>
  <c r="AR1596" i="1" s="1"/>
  <c r="AR1597" i="1" s="1"/>
  <c r="AR1598" i="1" s="1"/>
  <c r="AR1599" i="1" s="1"/>
  <c r="AR1600" i="1" s="1"/>
  <c r="AR1601" i="1" s="1"/>
  <c r="AR1602" i="1" s="1"/>
  <c r="AR1603" i="1" s="1"/>
  <c r="AR1604" i="1" s="1"/>
  <c r="AR1605" i="1" s="1"/>
  <c r="AR1606" i="1" s="1"/>
  <c r="AR1607" i="1" s="1"/>
  <c r="AR1608" i="1" s="1"/>
  <c r="AR1609" i="1" s="1"/>
  <c r="AR1610" i="1" s="1"/>
  <c r="AR1611" i="1" s="1"/>
  <c r="AR1612" i="1" s="1"/>
  <c r="AR1613" i="1" s="1"/>
  <c r="AR1614" i="1" s="1"/>
  <c r="AR1615" i="1" s="1"/>
  <c r="AR1616" i="1" s="1"/>
  <c r="AR1617" i="1" s="1"/>
  <c r="AR1618" i="1" s="1"/>
  <c r="AR1619" i="1" s="1"/>
  <c r="AR1620" i="1" s="1"/>
  <c r="AR1621" i="1" s="1"/>
  <c r="AR1622" i="1" s="1"/>
  <c r="AR1623" i="1" s="1"/>
  <c r="AR1624" i="1" s="1"/>
  <c r="AR1625" i="1" s="1"/>
  <c r="AR1626" i="1" s="1"/>
  <c r="AR1627" i="1" s="1"/>
  <c r="AR1628" i="1" s="1"/>
  <c r="AR1629" i="1" s="1"/>
  <c r="AR1630" i="1" s="1"/>
  <c r="AR1631" i="1" s="1"/>
  <c r="AS1505" i="1"/>
  <c r="AS1496" i="1"/>
  <c r="AS1492" i="1"/>
  <c r="AS1491" i="1"/>
  <c r="AS1487" i="1"/>
  <c r="AS1475" i="1"/>
  <c r="AS1471" i="1"/>
  <c r="AS1466" i="1"/>
  <c r="AS1467" i="1"/>
  <c r="AS1459" i="1"/>
  <c r="AR1460" i="1"/>
  <c r="AR1461" i="1" s="1"/>
  <c r="AR1462" i="1" s="1"/>
  <c r="AR1463" i="1" s="1"/>
  <c r="AR1464" i="1" s="1"/>
  <c r="AR1465" i="1" s="1"/>
  <c r="AR1466" i="1" s="1"/>
  <c r="AR1467" i="1" s="1"/>
  <c r="AR1468" i="1" s="1"/>
  <c r="AR1469" i="1" s="1"/>
  <c r="AR1470" i="1" s="1"/>
  <c r="AR1471" i="1" s="1"/>
  <c r="AR1472" i="1" s="1"/>
  <c r="AR1473" i="1" s="1"/>
  <c r="AR1474" i="1" s="1"/>
  <c r="AR1475" i="1" s="1"/>
  <c r="AR1476" i="1" s="1"/>
  <c r="AR1477" i="1" s="1"/>
  <c r="AR1478" i="1" s="1"/>
  <c r="AR1479" i="1" s="1"/>
  <c r="AR1480" i="1" s="1"/>
  <c r="AR1481" i="1" s="1"/>
  <c r="AR1482" i="1" s="1"/>
  <c r="AR1483" i="1" s="1"/>
  <c r="AR1484" i="1" s="1"/>
  <c r="AR1485" i="1" s="1"/>
  <c r="AR1486" i="1" s="1"/>
  <c r="AR1487" i="1" s="1"/>
  <c r="AR1488" i="1" s="1"/>
  <c r="AR1489" i="1" s="1"/>
  <c r="AR1490" i="1" s="1"/>
  <c r="AR1491" i="1" s="1"/>
  <c r="AR1492" i="1" s="1"/>
  <c r="AR1493" i="1" s="1"/>
  <c r="AR1494" i="1" s="1"/>
  <c r="AR1495" i="1" s="1"/>
  <c r="AR1496" i="1" s="1"/>
  <c r="AR1497" i="1" s="1"/>
  <c r="AR1498" i="1" s="1"/>
  <c r="AR1499" i="1" s="1"/>
  <c r="AR1500" i="1" s="1"/>
  <c r="AR1501" i="1" s="1"/>
  <c r="AR1502" i="1" s="1"/>
  <c r="AR1503" i="1" s="1"/>
  <c r="AR1504" i="1" s="1"/>
  <c r="AR1505" i="1" s="1"/>
  <c r="AR1506" i="1" s="1"/>
  <c r="AR1507" i="1" s="1"/>
  <c r="AR1508" i="1" s="1"/>
  <c r="AR1509" i="1" s="1"/>
  <c r="AR1510" i="1" s="1"/>
  <c r="AR1511" i="1" s="1"/>
  <c r="AR1512" i="1" s="1"/>
  <c r="AR1513" i="1" s="1"/>
  <c r="AR1514" i="1" s="1"/>
  <c r="AR1515" i="1" s="1"/>
  <c r="AR1516" i="1" s="1"/>
  <c r="AR1517" i="1" s="1"/>
  <c r="AR1518" i="1" s="1"/>
  <c r="AR1519" i="1" s="1"/>
  <c r="AR1520" i="1" s="1"/>
  <c r="AR1521" i="1" s="1"/>
  <c r="AR1522" i="1" s="1"/>
  <c r="AR1523" i="1" s="1"/>
  <c r="AR1524" i="1" s="1"/>
  <c r="AR1525" i="1" s="1"/>
  <c r="AR1526" i="1" s="1"/>
  <c r="AR1527" i="1" s="1"/>
  <c r="AR1528" i="1" s="1"/>
  <c r="AR1529" i="1" s="1"/>
  <c r="AR1530" i="1" s="1"/>
  <c r="AR1531" i="1" s="1"/>
  <c r="AR1532" i="1" s="1"/>
  <c r="AR1533" i="1" s="1"/>
  <c r="AR1534" i="1" s="1"/>
  <c r="AR1535" i="1" s="1"/>
  <c r="AR1536" i="1" s="1"/>
  <c r="AR1537" i="1" s="1"/>
  <c r="AR1538" i="1" s="1"/>
  <c r="AR1539" i="1" s="1"/>
  <c r="AR1540" i="1" s="1"/>
  <c r="AR1541" i="1" s="1"/>
  <c r="AR1542" i="1" s="1"/>
  <c r="AR1543" i="1" s="1"/>
  <c r="AR1544" i="1" s="1"/>
  <c r="AS1446" i="1"/>
  <c r="AS1421" i="1"/>
  <c r="AS1417" i="1"/>
  <c r="AS1367" i="1"/>
  <c r="AS1325" i="1"/>
  <c r="AS1260" i="1"/>
  <c r="AS1255" i="1"/>
  <c r="AS1254" i="1"/>
  <c r="AS1246" i="1"/>
  <c r="AS1226" i="1"/>
  <c r="AS1227" i="1"/>
  <c r="AS1537" i="1"/>
  <c r="AS1533" i="1"/>
  <c r="AS1529" i="1"/>
  <c r="AS1525" i="1"/>
  <c r="AS1521" i="1"/>
  <c r="AS1517" i="1"/>
  <c r="AS1513" i="1"/>
  <c r="AS1504" i="1"/>
  <c r="AS1500" i="1"/>
  <c r="AS1499" i="1"/>
  <c r="AS1495" i="1"/>
  <c r="AS1442" i="1"/>
  <c r="AS1438" i="1"/>
  <c r="AS1390" i="1"/>
  <c r="AS1389" i="1"/>
  <c r="AS1385" i="1"/>
  <c r="AS1358" i="1"/>
  <c r="AS1310" i="1"/>
  <c r="AS1309" i="1"/>
  <c r="AS1297" i="1"/>
  <c r="AS1259" i="1"/>
  <c r="AS1223" i="1"/>
  <c r="AS1203" i="1"/>
  <c r="AS1192" i="1"/>
  <c r="AS1191" i="1"/>
  <c r="AS1172" i="1"/>
  <c r="AS1158" i="1"/>
  <c r="AS1135" i="1"/>
  <c r="AS1600" i="1"/>
  <c r="AS1596" i="1"/>
  <c r="AS1592" i="1"/>
  <c r="AS1588" i="1"/>
  <c r="AS1584" i="1"/>
  <c r="AS1580" i="1"/>
  <c r="AS1576" i="1"/>
  <c r="AS1572" i="1"/>
  <c r="AS1568" i="1"/>
  <c r="AS1564" i="1"/>
  <c r="AS1560" i="1"/>
  <c r="AS1556" i="1"/>
  <c r="AS1552" i="1"/>
  <c r="AS1548" i="1"/>
  <c r="AS1544" i="1"/>
  <c r="AS1540" i="1"/>
  <c r="AS1536" i="1"/>
  <c r="AS1532" i="1"/>
  <c r="AS1528" i="1"/>
  <c r="AS1524" i="1"/>
  <c r="AS1520" i="1"/>
  <c r="AS1516" i="1"/>
  <c r="AS1512" i="1"/>
  <c r="AS1508" i="1"/>
  <c r="AS1507" i="1"/>
  <c r="AS1503" i="1"/>
  <c r="AS1474" i="1"/>
  <c r="AS1473" i="1"/>
  <c r="AS1469" i="1"/>
  <c r="AS1470" i="1"/>
  <c r="AS1457" i="1"/>
  <c r="AS1458" i="1"/>
  <c r="AS1437" i="1"/>
  <c r="AS1433" i="1"/>
  <c r="AS1415" i="1"/>
  <c r="AS1398" i="1"/>
  <c r="AS1366" i="1"/>
  <c r="AS1357" i="1"/>
  <c r="AS1353" i="1"/>
  <c r="AS1333" i="1"/>
  <c r="AS1222" i="1"/>
  <c r="AS1181" i="1"/>
  <c r="AS1176" i="1"/>
  <c r="AS1149" i="1"/>
  <c r="AS1440" i="1"/>
  <c r="AS1410" i="1"/>
  <c r="AS1397" i="1"/>
  <c r="AS1384" i="1"/>
  <c r="AS1363" i="1"/>
  <c r="AS1346" i="1"/>
  <c r="AS1336" i="1"/>
  <c r="AS1329" i="1"/>
  <c r="AS1299" i="1"/>
  <c r="AS1292" i="1"/>
  <c r="AS1284" i="1"/>
  <c r="AS1266" i="1"/>
  <c r="AS1263" i="1"/>
  <c r="AS1258" i="1"/>
  <c r="AS1237" i="1"/>
  <c r="AS1210" i="1"/>
  <c r="AS1171" i="1"/>
  <c r="AS1147" i="1"/>
  <c r="AS1124" i="1"/>
  <c r="AS1120" i="1"/>
  <c r="AS629" i="1"/>
  <c r="AS1455" i="1"/>
  <c r="AS1452" i="1"/>
  <c r="AS1420" i="1"/>
  <c r="AS1407" i="1"/>
  <c r="AS1356" i="1"/>
  <c r="AS1343" i="1"/>
  <c r="AS1338" i="1"/>
  <c r="AS1317" i="1"/>
  <c r="AS1288" i="1"/>
  <c r="AS1281" i="1"/>
  <c r="AR1244" i="1"/>
  <c r="AR1245" i="1" s="1"/>
  <c r="AR1246" i="1" s="1"/>
  <c r="AR1247" i="1" s="1"/>
  <c r="AR1248" i="1" s="1"/>
  <c r="AR1249" i="1" s="1"/>
  <c r="AR1250" i="1" s="1"/>
  <c r="AR1251" i="1" s="1"/>
  <c r="AR1252" i="1" s="1"/>
  <c r="AR1253" i="1" s="1"/>
  <c r="AR1254" i="1" s="1"/>
  <c r="AR1255" i="1" s="1"/>
  <c r="AR1256" i="1" s="1"/>
  <c r="AR1257" i="1" s="1"/>
  <c r="AR1258" i="1" s="1"/>
  <c r="AR1259" i="1" s="1"/>
  <c r="AR1260" i="1" s="1"/>
  <c r="AR1261" i="1" s="1"/>
  <c r="AR1262" i="1" s="1"/>
  <c r="AR1263" i="1" s="1"/>
  <c r="AR1264" i="1" s="1"/>
  <c r="AR1265" i="1" s="1"/>
  <c r="AR1266" i="1" s="1"/>
  <c r="AR1267" i="1" s="1"/>
  <c r="AR1268" i="1" s="1"/>
  <c r="AR1269" i="1" s="1"/>
  <c r="AR1270" i="1" s="1"/>
  <c r="AR1271" i="1" s="1"/>
  <c r="AR1272" i="1" s="1"/>
  <c r="AR1273" i="1" s="1"/>
  <c r="AR1274" i="1" s="1"/>
  <c r="AR1275" i="1" s="1"/>
  <c r="AR1276" i="1" s="1"/>
  <c r="AR1277" i="1" s="1"/>
  <c r="AR1278" i="1" s="1"/>
  <c r="AR1279" i="1" s="1"/>
  <c r="AR1280" i="1" s="1"/>
  <c r="AR1281" i="1" s="1"/>
  <c r="AR1282" i="1" s="1"/>
  <c r="AR1283" i="1" s="1"/>
  <c r="AR1284" i="1" s="1"/>
  <c r="AR1285" i="1" s="1"/>
  <c r="AR1286" i="1" s="1"/>
  <c r="AR1287" i="1" s="1"/>
  <c r="AR1288" i="1" s="1"/>
  <c r="AR1289" i="1" s="1"/>
  <c r="AR1290" i="1" s="1"/>
  <c r="AR1291" i="1" s="1"/>
  <c r="AR1292" i="1" s="1"/>
  <c r="AR1293" i="1" s="1"/>
  <c r="AR1294" i="1" s="1"/>
  <c r="AR1295" i="1" s="1"/>
  <c r="AR1296" i="1" s="1"/>
  <c r="AR1297" i="1" s="1"/>
  <c r="AR1298" i="1" s="1"/>
  <c r="AR1299" i="1" s="1"/>
  <c r="AR1300" i="1" s="1"/>
  <c r="AR1301" i="1" s="1"/>
  <c r="AR1302" i="1" s="1"/>
  <c r="AR1303" i="1" s="1"/>
  <c r="AR1304" i="1" s="1"/>
  <c r="AR1305" i="1" s="1"/>
  <c r="AR1306" i="1" s="1"/>
  <c r="AR1307" i="1" s="1"/>
  <c r="AR1308" i="1" s="1"/>
  <c r="AR1309" i="1" s="1"/>
  <c r="AR1310" i="1" s="1"/>
  <c r="AR1311" i="1" s="1"/>
  <c r="AR1312" i="1" s="1"/>
  <c r="AR1313" i="1" s="1"/>
  <c r="AR1314" i="1" s="1"/>
  <c r="AR1315" i="1" s="1"/>
  <c r="AR1316" i="1" s="1"/>
  <c r="AR1317" i="1" s="1"/>
  <c r="AR1318" i="1" s="1"/>
  <c r="AS1244" i="1"/>
  <c r="AS1221" i="1"/>
  <c r="AS1209" i="1"/>
  <c r="AS1201" i="1"/>
  <c r="AS1196" i="1"/>
  <c r="AS1179" i="1"/>
  <c r="AS1170" i="1"/>
  <c r="AS1166" i="1"/>
  <c r="AS1146" i="1"/>
  <c r="AS1129" i="1"/>
  <c r="AS1123" i="1"/>
  <c r="AS1119" i="1"/>
  <c r="AS1097" i="1"/>
  <c r="AS1413" i="1"/>
  <c r="AS1400" i="1"/>
  <c r="AS1349" i="1"/>
  <c r="AS1324" i="1"/>
  <c r="AS1295" i="1"/>
  <c r="AS1290" i="1"/>
  <c r="AS1287" i="1"/>
  <c r="AS1269" i="1"/>
  <c r="AS1262" i="1"/>
  <c r="AS1240" i="1"/>
  <c r="AS1233" i="1"/>
  <c r="AS1195" i="1"/>
  <c r="AS1187" i="1"/>
  <c r="AS1423" i="1"/>
  <c r="AS1412" i="1"/>
  <c r="AS1406" i="1"/>
  <c r="AS1399" i="1"/>
  <c r="AS1372" i="1"/>
  <c r="AS1359" i="1"/>
  <c r="AS1348" i="1"/>
  <c r="AS1342" i="1"/>
  <c r="AS1323" i="1"/>
  <c r="AS1320" i="1"/>
  <c r="AS1313" i="1"/>
  <c r="AS1283" i="1"/>
  <c r="AS1276" i="1"/>
  <c r="AS1268" i="1"/>
  <c r="AS1247" i="1"/>
  <c r="AS1242" i="1"/>
  <c r="AS1239" i="1"/>
  <c r="AS1213" i="1"/>
  <c r="AS1207" i="1"/>
  <c r="AS1204" i="1"/>
  <c r="AS1190" i="1"/>
  <c r="AS1165" i="1"/>
  <c r="AS1157" i="1"/>
  <c r="AS1145" i="1"/>
  <c r="AS1463" i="1"/>
  <c r="AS1448" i="1"/>
  <c r="AS1416" i="1"/>
  <c r="AS1395" i="1"/>
  <c r="AS1371" i="1"/>
  <c r="AR1365" i="1"/>
  <c r="AR1366" i="1" s="1"/>
  <c r="AR1367" i="1" s="1"/>
  <c r="AR1368" i="1" s="1"/>
  <c r="AR1369" i="1" s="1"/>
  <c r="AR1370" i="1" s="1"/>
  <c r="AR1371" i="1" s="1"/>
  <c r="AR1372" i="1" s="1"/>
  <c r="AR1373" i="1" s="1"/>
  <c r="AR1374" i="1" s="1"/>
  <c r="AR1375" i="1" s="1"/>
  <c r="AR1376" i="1" s="1"/>
  <c r="AR1377" i="1" s="1"/>
  <c r="AR1378" i="1" s="1"/>
  <c r="AR1379" i="1" s="1"/>
  <c r="AR1380" i="1" s="1"/>
  <c r="AR1381" i="1" s="1"/>
  <c r="AR1382" i="1" s="1"/>
  <c r="AR1383" i="1" s="1"/>
  <c r="AR1384" i="1" s="1"/>
  <c r="AR1385" i="1" s="1"/>
  <c r="AR1386" i="1" s="1"/>
  <c r="AR1387" i="1" s="1"/>
  <c r="AR1388" i="1" s="1"/>
  <c r="AR1389" i="1" s="1"/>
  <c r="AR1390" i="1" s="1"/>
  <c r="AR1391" i="1" s="1"/>
  <c r="AR1392" i="1" s="1"/>
  <c r="AR1393" i="1" s="1"/>
  <c r="AR1394" i="1" s="1"/>
  <c r="AR1395" i="1" s="1"/>
  <c r="AR1396" i="1" s="1"/>
  <c r="AR1397" i="1" s="1"/>
  <c r="AR1398" i="1" s="1"/>
  <c r="AR1399" i="1" s="1"/>
  <c r="AR1400" i="1" s="1"/>
  <c r="AR1401" i="1" s="1"/>
  <c r="AR1402" i="1" s="1"/>
  <c r="AR1403" i="1" s="1"/>
  <c r="AR1404" i="1" s="1"/>
  <c r="AR1405" i="1" s="1"/>
  <c r="AR1406" i="1" s="1"/>
  <c r="AR1407" i="1" s="1"/>
  <c r="AR1408" i="1" s="1"/>
  <c r="AR1409" i="1" s="1"/>
  <c r="AR1410" i="1" s="1"/>
  <c r="AR1411" i="1" s="1"/>
  <c r="AS1365" i="1"/>
  <c r="AS1352" i="1"/>
  <c r="AS1327" i="1"/>
  <c r="AS1322" i="1"/>
  <c r="AR1319" i="1"/>
  <c r="AR1320" i="1" s="1"/>
  <c r="AR1321" i="1" s="1"/>
  <c r="AR1322" i="1" s="1"/>
  <c r="AR1323" i="1" s="1"/>
  <c r="AR1324" i="1" s="1"/>
  <c r="AR1325" i="1" s="1"/>
  <c r="AR1326" i="1" s="1"/>
  <c r="AR1327" i="1" s="1"/>
  <c r="AR1328" i="1" s="1"/>
  <c r="AR1329" i="1" s="1"/>
  <c r="AR1330" i="1" s="1"/>
  <c r="AR1331" i="1" s="1"/>
  <c r="AR1332" i="1" s="1"/>
  <c r="AR1333" i="1" s="1"/>
  <c r="AR1334" i="1" s="1"/>
  <c r="AR1335" i="1" s="1"/>
  <c r="AR1336" i="1" s="1"/>
  <c r="AR1337" i="1" s="1"/>
  <c r="AR1338" i="1" s="1"/>
  <c r="AR1339" i="1" s="1"/>
  <c r="AR1340" i="1" s="1"/>
  <c r="AR1341" i="1" s="1"/>
  <c r="AR1342" i="1" s="1"/>
  <c r="AR1343" i="1" s="1"/>
  <c r="AR1344" i="1" s="1"/>
  <c r="AS1319" i="1"/>
  <c r="AS1301" i="1"/>
  <c r="AS1294" i="1"/>
  <c r="AS1286" i="1"/>
  <c r="AS1275" i="1"/>
  <c r="AS1272" i="1"/>
  <c r="AS1265" i="1"/>
  <c r="AS1261" i="1"/>
  <c r="AS1235" i="1"/>
  <c r="AS1232" i="1"/>
  <c r="AS1228" i="1"/>
  <c r="AS1212" i="1"/>
  <c r="AS1199" i="1"/>
  <c r="AS1194" i="1"/>
  <c r="AS1186" i="1"/>
  <c r="AS1173" i="1"/>
  <c r="AS1164" i="1"/>
  <c r="AS1144" i="1"/>
  <c r="AS1013" i="1"/>
  <c r="AS1480" i="1"/>
  <c r="AS1432" i="1"/>
  <c r="AS1418" i="1"/>
  <c r="AS1388" i="1"/>
  <c r="AS1375" i="1"/>
  <c r="AS1354" i="1"/>
  <c r="AR1345" i="1"/>
  <c r="AR1346" i="1" s="1"/>
  <c r="AR1347" i="1" s="1"/>
  <c r="AR1348" i="1" s="1"/>
  <c r="AR1349" i="1" s="1"/>
  <c r="AR1350" i="1" s="1"/>
  <c r="AR1351" i="1" s="1"/>
  <c r="AR1352" i="1" s="1"/>
  <c r="AR1353" i="1" s="1"/>
  <c r="AR1354" i="1" s="1"/>
  <c r="AR1355" i="1" s="1"/>
  <c r="AR1356" i="1" s="1"/>
  <c r="AR1357" i="1" s="1"/>
  <c r="AR1358" i="1" s="1"/>
  <c r="AR1359" i="1" s="1"/>
  <c r="AR1360" i="1" s="1"/>
  <c r="AR1361" i="1" s="1"/>
  <c r="AR1362" i="1" s="1"/>
  <c r="AR1363" i="1" s="1"/>
  <c r="AR1364" i="1" s="1"/>
  <c r="AS1315" i="1"/>
  <c r="AS1308" i="1"/>
  <c r="AS1279" i="1"/>
  <c r="AS1274" i="1"/>
  <c r="AS1253" i="1"/>
  <c r="AR1242" i="1"/>
  <c r="AR1243" i="1" s="1"/>
  <c r="AS1238" i="1"/>
  <c r="AS1224" i="1"/>
  <c r="AS1198" i="1"/>
  <c r="AS1185" i="1"/>
  <c r="AS1177" i="1"/>
  <c r="AS1168" i="1"/>
  <c r="AS1160" i="1"/>
  <c r="AS1156" i="1"/>
  <c r="AS1140" i="1"/>
  <c r="AS1126" i="1"/>
  <c r="AS1089" i="1"/>
  <c r="AS1085" i="1"/>
  <c r="AS1154" i="1"/>
  <c r="AS1131" i="1"/>
  <c r="AS1127" i="1"/>
  <c r="AR1127" i="1"/>
  <c r="AR1128" i="1" s="1"/>
  <c r="AR1129" i="1" s="1"/>
  <c r="AR1130" i="1" s="1"/>
  <c r="AS1202" i="1"/>
  <c r="AS1188" i="1"/>
  <c r="AS1163" i="1"/>
  <c r="AR1148" i="1"/>
  <c r="AR1149" i="1" s="1"/>
  <c r="AR1150" i="1" s="1"/>
  <c r="AR1151" i="1" s="1"/>
  <c r="AR1152" i="1" s="1"/>
  <c r="AR1153" i="1" s="1"/>
  <c r="AR1154" i="1" s="1"/>
  <c r="AR1155" i="1" s="1"/>
  <c r="AR1156" i="1" s="1"/>
  <c r="AR1157" i="1" s="1"/>
  <c r="AR1158" i="1" s="1"/>
  <c r="AR1159" i="1" s="1"/>
  <c r="AR1160" i="1" s="1"/>
  <c r="AR1161" i="1" s="1"/>
  <c r="AR1162" i="1" s="1"/>
  <c r="AR1163" i="1" s="1"/>
  <c r="AR1164" i="1" s="1"/>
  <c r="AR1165" i="1" s="1"/>
  <c r="AR1166" i="1" s="1"/>
  <c r="AR1167" i="1" s="1"/>
  <c r="AS1143" i="1"/>
  <c r="AS1138" i="1"/>
  <c r="AS1122" i="1"/>
  <c r="AS1121" i="1"/>
  <c r="AS1115" i="1"/>
  <c r="AS1096" i="1"/>
  <c r="AS1092" i="1"/>
  <c r="AS1091" i="1"/>
  <c r="AS1069" i="1"/>
  <c r="AS1064" i="1"/>
  <c r="AS1041" i="1"/>
  <c r="AS1011" i="1"/>
  <c r="AS962" i="1"/>
  <c r="AS961" i="1"/>
  <c r="AS1427" i="1"/>
  <c r="AS1134" i="1"/>
  <c r="AS1111" i="1"/>
  <c r="AS1062" i="1"/>
  <c r="AS1063" i="1"/>
  <c r="AS1218" i="1"/>
  <c r="AR1168" i="1"/>
  <c r="AR1169" i="1" s="1"/>
  <c r="AR1170" i="1" s="1"/>
  <c r="AR1171" i="1" s="1"/>
  <c r="AR1172" i="1" s="1"/>
  <c r="AR1173" i="1" s="1"/>
  <c r="AR1174" i="1" s="1"/>
  <c r="AR1175" i="1" s="1"/>
  <c r="AR1176" i="1" s="1"/>
  <c r="AR1177" i="1" s="1"/>
  <c r="AR1178" i="1" s="1"/>
  <c r="AR1179" i="1" s="1"/>
  <c r="AR1180" i="1" s="1"/>
  <c r="AR1181" i="1" s="1"/>
  <c r="AR1182" i="1" s="1"/>
  <c r="AR1183" i="1" s="1"/>
  <c r="AR1184" i="1" s="1"/>
  <c r="AR1185" i="1" s="1"/>
  <c r="AR1186" i="1" s="1"/>
  <c r="AR1187" i="1" s="1"/>
  <c r="AR1188" i="1" s="1"/>
  <c r="AR1189" i="1" s="1"/>
  <c r="AR1190" i="1" s="1"/>
  <c r="AR1191" i="1" s="1"/>
  <c r="AR1192" i="1" s="1"/>
  <c r="AR1193" i="1" s="1"/>
  <c r="AR1194" i="1" s="1"/>
  <c r="AR1195" i="1" s="1"/>
  <c r="AR1196" i="1" s="1"/>
  <c r="AR1197" i="1" s="1"/>
  <c r="AR1198" i="1" s="1"/>
  <c r="AR1199" i="1" s="1"/>
  <c r="AR1200" i="1" s="1"/>
  <c r="AR1201" i="1" s="1"/>
  <c r="AR1202" i="1" s="1"/>
  <c r="AR1203" i="1" s="1"/>
  <c r="AR1204" i="1" s="1"/>
  <c r="AR1205" i="1" s="1"/>
  <c r="AR1206" i="1" s="1"/>
  <c r="AR1207" i="1" s="1"/>
  <c r="AR1208" i="1" s="1"/>
  <c r="AR1209" i="1" s="1"/>
  <c r="AR1210" i="1" s="1"/>
  <c r="AR1211" i="1" s="1"/>
  <c r="AR1212" i="1" s="1"/>
  <c r="AR1213" i="1" s="1"/>
  <c r="AR1214" i="1" s="1"/>
  <c r="AR1215" i="1" s="1"/>
  <c r="AR1216" i="1" s="1"/>
  <c r="AR1217" i="1" s="1"/>
  <c r="AR1218" i="1" s="1"/>
  <c r="AR1219" i="1" s="1"/>
  <c r="AR1220" i="1" s="1"/>
  <c r="AR1221" i="1" s="1"/>
  <c r="AR1222" i="1" s="1"/>
  <c r="AR1223" i="1" s="1"/>
  <c r="AR1224" i="1" s="1"/>
  <c r="AR1225" i="1" s="1"/>
  <c r="AR1226" i="1" s="1"/>
  <c r="AR1227" i="1" s="1"/>
  <c r="AR1228" i="1" s="1"/>
  <c r="AR1229" i="1" s="1"/>
  <c r="AR1230" i="1" s="1"/>
  <c r="AR1231" i="1" s="1"/>
  <c r="AR1232" i="1" s="1"/>
  <c r="AR1233" i="1" s="1"/>
  <c r="AR1234" i="1" s="1"/>
  <c r="AR1235" i="1" s="1"/>
  <c r="AR1236" i="1" s="1"/>
  <c r="AR1237" i="1" s="1"/>
  <c r="AR1238" i="1" s="1"/>
  <c r="AR1239" i="1" s="1"/>
  <c r="AR1240" i="1" s="1"/>
  <c r="AR1241" i="1" s="1"/>
  <c r="AS1106" i="1"/>
  <c r="AS1095" i="1"/>
  <c r="AS1072" i="1"/>
  <c r="AS1068" i="1"/>
  <c r="AS1159" i="1"/>
  <c r="AS1133" i="1"/>
  <c r="AS1105" i="1"/>
  <c r="AS1090" i="1"/>
  <c r="AS1081" i="1"/>
  <c r="AS1061" i="1"/>
  <c r="AS1060" i="1"/>
  <c r="AS1040" i="1"/>
  <c r="AS874" i="1"/>
  <c r="AS1150" i="1"/>
  <c r="AS1125" i="1"/>
  <c r="AS1104" i="1"/>
  <c r="AS1071" i="1"/>
  <c r="AS1070" i="1"/>
  <c r="AS967" i="1"/>
  <c r="AS832" i="1"/>
  <c r="AS1128" i="1"/>
  <c r="AS1116" i="1"/>
  <c r="AS1110" i="1"/>
  <c r="AS1103" i="1"/>
  <c r="AS1094" i="1"/>
  <c r="AS1083" i="1"/>
  <c r="AS1052" i="1"/>
  <c r="AS1031" i="1"/>
  <c r="AS1030" i="1"/>
  <c r="AS1026" i="1"/>
  <c r="AS999" i="1"/>
  <c r="AS982" i="1"/>
  <c r="AS922" i="1"/>
  <c r="AS1136" i="1"/>
  <c r="AS1075" i="1"/>
  <c r="AS1047" i="1"/>
  <c r="AS1046" i="1"/>
  <c r="AS1025" i="1"/>
  <c r="AS1130" i="1"/>
  <c r="AS1118" i="1"/>
  <c r="AS1100" i="1"/>
  <c r="AS1086" i="1"/>
  <c r="AS1074" i="1"/>
  <c r="AS1055" i="1"/>
  <c r="AS1029" i="1"/>
  <c r="AS997" i="1"/>
  <c r="AS947" i="1"/>
  <c r="AS937" i="1"/>
  <c r="AS1067" i="1"/>
  <c r="AS1051" i="1"/>
  <c r="AS1017" i="1"/>
  <c r="AS998" i="1"/>
  <c r="AS983" i="1"/>
  <c r="AS946" i="1"/>
  <c r="AS945" i="1"/>
  <c r="AS936" i="1"/>
  <c r="AS863" i="1"/>
  <c r="AS1114" i="1"/>
  <c r="AS1109" i="1"/>
  <c r="AS1098" i="1"/>
  <c r="AS1093" i="1"/>
  <c r="AS1078" i="1"/>
  <c r="AS1066" i="1"/>
  <c r="AS1050" i="1"/>
  <c r="AS1043" i="1"/>
  <c r="AS1039" i="1"/>
  <c r="AS1032" i="1"/>
  <c r="AS1010" i="1"/>
  <c r="AS981" i="1"/>
  <c r="AS966" i="1"/>
  <c r="AS951" i="1"/>
  <c r="AS930" i="1"/>
  <c r="AS724" i="1"/>
  <c r="AS1053" i="1"/>
  <c r="AS1035" i="1"/>
  <c r="AS1016" i="1"/>
  <c r="AS1009" i="1"/>
  <c r="AS1001" i="1"/>
  <c r="AS965" i="1"/>
  <c r="AS950" i="1"/>
  <c r="AS910" i="1"/>
  <c r="AS821" i="1"/>
  <c r="AS729" i="1"/>
  <c r="AS1102" i="1"/>
  <c r="AS1059" i="1"/>
  <c r="AS1015" i="1"/>
  <c r="AS995" i="1"/>
  <c r="AS985" i="1"/>
  <c r="AS949" i="1"/>
  <c r="AS934" i="1"/>
  <c r="AS929" i="1"/>
  <c r="AS914" i="1"/>
  <c r="AS904" i="1"/>
  <c r="AS895" i="1"/>
  <c r="AS889" i="1"/>
  <c r="AS749" i="1"/>
  <c r="AS748" i="1"/>
  <c r="AS712" i="1"/>
  <c r="AS1045" i="1"/>
  <c r="AS1014" i="1"/>
  <c r="AS994" i="1"/>
  <c r="AS993" i="1"/>
  <c r="AS979" i="1"/>
  <c r="AS969" i="1"/>
  <c r="AS894" i="1"/>
  <c r="AS1037" i="1"/>
  <c r="AS978" i="1"/>
  <c r="AS977" i="1"/>
  <c r="AS963" i="1"/>
  <c r="AS953" i="1"/>
  <c r="AS923" i="1"/>
  <c r="AS849" i="1"/>
  <c r="AS848" i="1"/>
  <c r="AS800" i="1"/>
  <c r="AS758" i="1"/>
  <c r="AS933" i="1"/>
  <c r="AS915" i="1"/>
  <c r="AS890" i="1"/>
  <c r="AS877" i="1"/>
  <c r="AS864" i="1"/>
  <c r="AS831" i="1"/>
  <c r="AS817" i="1"/>
  <c r="AS816" i="1"/>
  <c r="AS799" i="1"/>
  <c r="AS759" i="1"/>
  <c r="AS619" i="1"/>
  <c r="AS543" i="1"/>
  <c r="AS427" i="1"/>
  <c r="AS421" i="1"/>
  <c r="AS1000" i="1"/>
  <c r="AS984" i="1"/>
  <c r="AS968" i="1"/>
  <c r="AS952" i="1"/>
  <c r="AS921" i="1"/>
  <c r="AS909" i="1"/>
  <c r="AS853" i="1"/>
  <c r="AS835" i="1"/>
  <c r="AS803" i="1"/>
  <c r="AS783" i="1"/>
  <c r="AS742" i="1"/>
  <c r="AS648" i="1"/>
  <c r="AS638" i="1"/>
  <c r="AS623" i="1"/>
  <c r="AS1006" i="1"/>
  <c r="AS990" i="1"/>
  <c r="AS974" i="1"/>
  <c r="AS958" i="1"/>
  <c r="AS942" i="1"/>
  <c r="AS935" i="1"/>
  <c r="AS920" i="1"/>
  <c r="AS917" i="1"/>
  <c r="AS913" i="1"/>
  <c r="AS908" i="1"/>
  <c r="AS905" i="1"/>
  <c r="AS901" i="1"/>
  <c r="AS900" i="1"/>
  <c r="AS867" i="1"/>
  <c r="AS839" i="1"/>
  <c r="AS807" i="1"/>
  <c r="AS788" i="1"/>
  <c r="AS767" i="1"/>
  <c r="AS677" i="1"/>
  <c r="AS1012" i="1"/>
  <c r="AS996" i="1"/>
  <c r="AS980" i="1"/>
  <c r="AS964" i="1"/>
  <c r="AS948" i="1"/>
  <c r="AS928" i="1"/>
  <c r="AS871" i="1"/>
  <c r="AS847" i="1"/>
  <c r="AS828" i="1"/>
  <c r="AS806" i="1"/>
  <c r="AS796" i="1"/>
  <c r="AS776" i="1"/>
  <c r="AS726" i="1"/>
  <c r="AS1018" i="1"/>
  <c r="AS1002" i="1"/>
  <c r="AS986" i="1"/>
  <c r="AS970" i="1"/>
  <c r="AS954" i="1"/>
  <c r="AS938" i="1"/>
  <c r="AS931" i="1"/>
  <c r="AS912" i="1"/>
  <c r="AS860" i="1"/>
  <c r="AS846" i="1"/>
  <c r="AS814" i="1"/>
  <c r="AS735" i="1"/>
  <c r="AS720" i="1"/>
  <c r="AS686" i="1"/>
  <c r="AS1024" i="1"/>
  <c r="AS1008" i="1"/>
  <c r="AS992" i="1"/>
  <c r="AS976" i="1"/>
  <c r="AS960" i="1"/>
  <c r="AS944" i="1"/>
  <c r="AS927" i="1"/>
  <c r="AS911" i="1"/>
  <c r="AS899" i="1"/>
  <c r="AS883" i="1"/>
  <c r="AS879" i="1"/>
  <c r="AS750" i="1"/>
  <c r="AS719" i="1"/>
  <c r="AS694" i="1"/>
  <c r="AS866" i="1"/>
  <c r="AS859" i="1"/>
  <c r="AS845" i="1"/>
  <c r="AS834" i="1"/>
  <c r="AS827" i="1"/>
  <c r="AS813" i="1"/>
  <c r="AS802" i="1"/>
  <c r="AS795" i="1"/>
  <c r="AR795" i="1"/>
  <c r="AR796" i="1" s="1"/>
  <c r="AR797" i="1" s="1"/>
  <c r="AR798" i="1" s="1"/>
  <c r="AR799" i="1" s="1"/>
  <c r="AR800" i="1" s="1"/>
  <c r="AR801" i="1" s="1"/>
  <c r="AR802" i="1" s="1"/>
  <c r="AR803" i="1" s="1"/>
  <c r="AR804" i="1" s="1"/>
  <c r="AR805" i="1" s="1"/>
  <c r="AR806" i="1" s="1"/>
  <c r="AR807" i="1" s="1"/>
  <c r="AR808" i="1" s="1"/>
  <c r="AR809" i="1" s="1"/>
  <c r="AR810" i="1" s="1"/>
  <c r="AR811" i="1" s="1"/>
  <c r="AR812" i="1" s="1"/>
  <c r="AR813" i="1" s="1"/>
  <c r="AR814" i="1" s="1"/>
  <c r="AR815" i="1" s="1"/>
  <c r="AR816" i="1" s="1"/>
  <c r="AR817" i="1" s="1"/>
  <c r="AR818" i="1" s="1"/>
  <c r="AR819" i="1" s="1"/>
  <c r="AR820" i="1" s="1"/>
  <c r="AR821" i="1" s="1"/>
  <c r="AR822" i="1" s="1"/>
  <c r="AR823" i="1" s="1"/>
  <c r="AS775" i="1"/>
  <c r="AS766" i="1"/>
  <c r="AS745" i="1"/>
  <c r="AS728" i="1"/>
  <c r="AS711" i="1"/>
  <c r="AS707" i="1"/>
  <c r="AS703" i="1"/>
  <c r="AS702" i="1"/>
  <c r="AS672" i="1"/>
  <c r="AS637" i="1"/>
  <c r="AS570" i="1"/>
  <c r="AS565" i="1"/>
  <c r="AS903" i="1"/>
  <c r="AS893" i="1"/>
  <c r="AS888" i="1"/>
  <c r="AS882" i="1"/>
  <c r="AS873" i="1"/>
  <c r="AS852" i="1"/>
  <c r="AS841" i="1"/>
  <c r="AS820" i="1"/>
  <c r="AS809" i="1"/>
  <c r="AS787" i="1"/>
  <c r="AS774" i="1"/>
  <c r="AS765" i="1"/>
  <c r="AS740" i="1"/>
  <c r="AS736" i="1"/>
  <c r="AS723" i="1"/>
  <c r="AS710" i="1"/>
  <c r="AS685" i="1"/>
  <c r="AS680" i="1"/>
  <c r="AS671" i="1"/>
  <c r="AS661" i="1"/>
  <c r="AS622" i="1"/>
  <c r="AS574" i="1"/>
  <c r="AS569" i="1"/>
  <c r="AS926" i="1"/>
  <c r="AS892" i="1"/>
  <c r="AS885" i="1"/>
  <c r="AS878" i="1"/>
  <c r="AS869" i="1"/>
  <c r="AS862" i="1"/>
  <c r="AS858" i="1"/>
  <c r="AS855" i="1"/>
  <c r="AS837" i="1"/>
  <c r="AR833" i="1"/>
  <c r="AR834" i="1" s="1"/>
  <c r="AR835" i="1" s="1"/>
  <c r="AR836" i="1" s="1"/>
  <c r="AR837" i="1" s="1"/>
  <c r="AR838" i="1" s="1"/>
  <c r="AR839" i="1" s="1"/>
  <c r="AR840" i="1" s="1"/>
  <c r="AR841" i="1" s="1"/>
  <c r="AR842" i="1" s="1"/>
  <c r="AR843" i="1" s="1"/>
  <c r="AR844" i="1" s="1"/>
  <c r="AR845" i="1" s="1"/>
  <c r="AR846" i="1" s="1"/>
  <c r="AR847" i="1" s="1"/>
  <c r="AR848" i="1" s="1"/>
  <c r="AR849" i="1" s="1"/>
  <c r="AR850" i="1" s="1"/>
  <c r="AS830" i="1"/>
  <c r="AS823" i="1"/>
  <c r="AS805" i="1"/>
  <c r="AS798" i="1"/>
  <c r="AS791" i="1"/>
  <c r="AS782" i="1"/>
  <c r="AS764" i="1"/>
  <c r="AS761" i="1"/>
  <c r="AS744" i="1"/>
  <c r="AS727" i="1"/>
  <c r="AS718" i="1"/>
  <c r="AS670" i="1"/>
  <c r="AS669" i="1"/>
  <c r="AS875" i="1"/>
  <c r="AS872" i="1"/>
  <c r="AS865" i="1"/>
  <c r="AS851" i="1"/>
  <c r="AS840" i="1"/>
  <c r="AS819" i="1"/>
  <c r="AS815" i="1"/>
  <c r="AS808" i="1"/>
  <c r="AS790" i="1"/>
  <c r="AS781" i="1"/>
  <c r="AS756" i="1"/>
  <c r="AS752" i="1"/>
  <c r="AS739" i="1"/>
  <c r="AS717" i="1"/>
  <c r="AS683" i="1"/>
  <c r="AS655" i="1"/>
  <c r="AS602" i="1"/>
  <c r="AS597" i="1"/>
  <c r="AS919" i="1"/>
  <c r="AS907" i="1"/>
  <c r="AS897" i="1"/>
  <c r="AS887" i="1"/>
  <c r="AS881" i="1"/>
  <c r="AS850" i="1"/>
  <c r="AS843" i="1"/>
  <c r="AS818" i="1"/>
  <c r="AS811" i="1"/>
  <c r="AS780" i="1"/>
  <c r="AS777" i="1"/>
  <c r="AS751" i="1"/>
  <c r="AS743" i="1"/>
  <c r="AS734" i="1"/>
  <c r="AS713" i="1"/>
  <c r="AS705" i="1"/>
  <c r="AS704" i="1"/>
  <c r="AS688" i="1"/>
  <c r="AS664" i="1"/>
  <c r="AS645" i="1"/>
  <c r="AS606" i="1"/>
  <c r="AS601" i="1"/>
  <c r="AS857" i="1"/>
  <c r="AS825" i="1"/>
  <c r="AS793" i="1"/>
  <c r="AS789" i="1"/>
  <c r="AS772" i="1"/>
  <c r="AS768" i="1"/>
  <c r="AS755" i="1"/>
  <c r="AS733" i="1"/>
  <c r="AS658" i="1"/>
  <c r="AR658" i="1"/>
  <c r="AR659" i="1" s="1"/>
  <c r="AR660" i="1" s="1"/>
  <c r="AR661" i="1" s="1"/>
  <c r="AR662" i="1" s="1"/>
  <c r="AR663" i="1" s="1"/>
  <c r="AR664" i="1" s="1"/>
  <c r="AR665" i="1" s="1"/>
  <c r="AR666" i="1" s="1"/>
  <c r="AR667" i="1" s="1"/>
  <c r="AR668" i="1" s="1"/>
  <c r="AR669" i="1" s="1"/>
  <c r="AR670" i="1" s="1"/>
  <c r="AR671" i="1" s="1"/>
  <c r="AR672" i="1" s="1"/>
  <c r="AR673" i="1" s="1"/>
  <c r="AR674" i="1" s="1"/>
  <c r="AR675" i="1" s="1"/>
  <c r="AR676" i="1" s="1"/>
  <c r="AR677" i="1" s="1"/>
  <c r="AR678" i="1" s="1"/>
  <c r="AR679" i="1" s="1"/>
  <c r="AR680" i="1" s="1"/>
  <c r="AR681" i="1" s="1"/>
  <c r="AR682" i="1" s="1"/>
  <c r="AR683" i="1" s="1"/>
  <c r="AR684" i="1" s="1"/>
  <c r="AR685" i="1" s="1"/>
  <c r="AR686" i="1" s="1"/>
  <c r="AR687" i="1" s="1"/>
  <c r="AR688" i="1" s="1"/>
  <c r="AR689" i="1" s="1"/>
  <c r="AR690" i="1" s="1"/>
  <c r="AR691" i="1" s="1"/>
  <c r="AR692" i="1" s="1"/>
  <c r="AR693" i="1" s="1"/>
  <c r="AR694" i="1" s="1"/>
  <c r="AR695" i="1" s="1"/>
  <c r="AR696" i="1" s="1"/>
  <c r="AR697" i="1" s="1"/>
  <c r="AR698" i="1" s="1"/>
  <c r="AR699" i="1" s="1"/>
  <c r="AR700" i="1" s="1"/>
  <c r="AR701" i="1" s="1"/>
  <c r="AR702" i="1" s="1"/>
  <c r="AR703" i="1" s="1"/>
  <c r="AR704" i="1" s="1"/>
  <c r="AR705" i="1" s="1"/>
  <c r="AR706" i="1" s="1"/>
  <c r="AR707" i="1" s="1"/>
  <c r="AR708" i="1" s="1"/>
  <c r="AR709" i="1" s="1"/>
  <c r="AR710" i="1" s="1"/>
  <c r="AR711" i="1" s="1"/>
  <c r="AR712" i="1" s="1"/>
  <c r="AR713" i="1" s="1"/>
  <c r="AR714" i="1" s="1"/>
  <c r="AR715" i="1" s="1"/>
  <c r="AR716" i="1" s="1"/>
  <c r="AR717" i="1" s="1"/>
  <c r="AR718" i="1" s="1"/>
  <c r="AR719" i="1" s="1"/>
  <c r="AR720" i="1" s="1"/>
  <c r="AR721" i="1" s="1"/>
  <c r="AR722" i="1" s="1"/>
  <c r="AR723" i="1" s="1"/>
  <c r="AR724" i="1" s="1"/>
  <c r="AR725" i="1" s="1"/>
  <c r="AR726" i="1" s="1"/>
  <c r="AR727" i="1" s="1"/>
  <c r="AR728" i="1" s="1"/>
  <c r="AR729" i="1" s="1"/>
  <c r="AR730" i="1" s="1"/>
  <c r="AR731" i="1" s="1"/>
  <c r="AR732" i="1" s="1"/>
  <c r="AR733" i="1" s="1"/>
  <c r="AR734" i="1" s="1"/>
  <c r="AR735" i="1" s="1"/>
  <c r="AR736" i="1" s="1"/>
  <c r="AR737" i="1" s="1"/>
  <c r="AR738" i="1" s="1"/>
  <c r="AR739" i="1" s="1"/>
  <c r="AR740" i="1" s="1"/>
  <c r="AR741" i="1" s="1"/>
  <c r="AR742" i="1" s="1"/>
  <c r="AR743" i="1" s="1"/>
  <c r="AR744" i="1" s="1"/>
  <c r="AR745" i="1" s="1"/>
  <c r="AR746" i="1" s="1"/>
  <c r="AR747" i="1" s="1"/>
  <c r="AR748" i="1" s="1"/>
  <c r="AR749" i="1" s="1"/>
  <c r="AR750" i="1" s="1"/>
  <c r="AR751" i="1" s="1"/>
  <c r="AR752" i="1" s="1"/>
  <c r="AR753" i="1" s="1"/>
  <c r="AR754" i="1" s="1"/>
  <c r="AR755" i="1" s="1"/>
  <c r="AR756" i="1" s="1"/>
  <c r="AR757" i="1" s="1"/>
  <c r="AR758" i="1" s="1"/>
  <c r="AR759" i="1" s="1"/>
  <c r="AR760" i="1" s="1"/>
  <c r="AR761" i="1" s="1"/>
  <c r="AR762" i="1" s="1"/>
  <c r="AR763" i="1" s="1"/>
  <c r="AR764" i="1" s="1"/>
  <c r="AR765" i="1" s="1"/>
  <c r="AR766" i="1" s="1"/>
  <c r="AR767" i="1" s="1"/>
  <c r="AR768" i="1" s="1"/>
  <c r="AR769" i="1" s="1"/>
  <c r="AR770" i="1" s="1"/>
  <c r="AR771" i="1" s="1"/>
  <c r="AR772" i="1" s="1"/>
  <c r="AR773" i="1" s="1"/>
  <c r="AR774" i="1" s="1"/>
  <c r="AR775" i="1" s="1"/>
  <c r="AR776" i="1" s="1"/>
  <c r="AR777" i="1" s="1"/>
  <c r="AR778" i="1" s="1"/>
  <c r="AR779" i="1" s="1"/>
  <c r="AR780" i="1" s="1"/>
  <c r="AR781" i="1" s="1"/>
  <c r="AR782" i="1" s="1"/>
  <c r="AR783" i="1" s="1"/>
  <c r="AR784" i="1" s="1"/>
  <c r="AR785" i="1" s="1"/>
  <c r="AR786" i="1" s="1"/>
  <c r="AR787" i="1" s="1"/>
  <c r="AR788" i="1" s="1"/>
  <c r="AR789" i="1" s="1"/>
  <c r="AR790" i="1" s="1"/>
  <c r="AR791" i="1" s="1"/>
  <c r="AR792" i="1" s="1"/>
  <c r="AR793" i="1" s="1"/>
  <c r="AS654" i="1"/>
  <c r="AS653" i="1"/>
  <c r="AS644" i="1"/>
  <c r="AS630" i="1"/>
  <c r="AS682" i="1"/>
  <c r="AS676" i="1"/>
  <c r="AS636" i="1"/>
  <c r="AS614" i="1"/>
  <c r="AS610" i="1"/>
  <c r="AS605" i="1"/>
  <c r="AS582" i="1"/>
  <c r="AS578" i="1"/>
  <c r="AS573" i="1"/>
  <c r="AS554" i="1"/>
  <c r="AS553" i="1"/>
  <c r="AS459" i="1"/>
  <c r="AS453" i="1"/>
  <c r="AS773" i="1"/>
  <c r="AS757" i="1"/>
  <c r="AS741" i="1"/>
  <c r="AS725" i="1"/>
  <c r="AS709" i="1"/>
  <c r="AS693" i="1"/>
  <c r="AS679" i="1"/>
  <c r="AS666" i="1"/>
  <c r="AS660" i="1"/>
  <c r="AS657" i="1"/>
  <c r="AS635" i="1"/>
  <c r="AS618" i="1"/>
  <c r="AS609" i="1"/>
  <c r="AS577" i="1"/>
  <c r="AS491" i="1"/>
  <c r="AS485" i="1"/>
  <c r="AS786" i="1"/>
  <c r="AS770" i="1"/>
  <c r="AS754" i="1"/>
  <c r="AS738" i="1"/>
  <c r="AS722" i="1"/>
  <c r="AS706" i="1"/>
  <c r="AS695" i="1"/>
  <c r="AS690" i="1"/>
  <c r="AS681" i="1"/>
  <c r="AS663" i="1"/>
  <c r="AS659" i="1"/>
  <c r="AS647" i="1"/>
  <c r="AS632" i="1"/>
  <c r="AS628" i="1"/>
  <c r="AS621" i="1"/>
  <c r="AS617" i="1"/>
  <c r="AS613" i="1"/>
  <c r="AS590" i="1"/>
  <c r="AS586" i="1"/>
  <c r="AS581" i="1"/>
  <c r="AS552" i="1"/>
  <c r="AS523" i="1"/>
  <c r="AS517" i="1"/>
  <c r="AS708" i="1"/>
  <c r="AS697" i="1"/>
  <c r="AS692" i="1"/>
  <c r="AS684" i="1"/>
  <c r="AS678" i="1"/>
  <c r="AS665" i="1"/>
  <c r="AS639" i="1"/>
  <c r="AS585" i="1"/>
  <c r="AS551" i="1"/>
  <c r="AS535" i="1"/>
  <c r="AS405" i="1"/>
  <c r="AS779" i="1"/>
  <c r="AS763" i="1"/>
  <c r="AS747" i="1"/>
  <c r="AS731" i="1"/>
  <c r="AS715" i="1"/>
  <c r="AS699" i="1"/>
  <c r="AS687" i="1"/>
  <c r="AS662" i="1"/>
  <c r="AS656" i="1"/>
  <c r="AS652" i="1"/>
  <c r="AS646" i="1"/>
  <c r="AS598" i="1"/>
  <c r="AS594" i="1"/>
  <c r="AS589" i="1"/>
  <c r="AS566" i="1"/>
  <c r="AS562" i="1"/>
  <c r="AS437" i="1"/>
  <c r="AS701" i="1"/>
  <c r="AS674" i="1"/>
  <c r="AS631" i="1"/>
  <c r="AS593" i="1"/>
  <c r="AS561" i="1"/>
  <c r="AS556" i="1"/>
  <c r="AR469" i="1"/>
  <c r="AR470" i="1" s="1"/>
  <c r="AR471" i="1" s="1"/>
  <c r="AR472" i="1" s="1"/>
  <c r="AR473" i="1" s="1"/>
  <c r="AR474" i="1" s="1"/>
  <c r="AR475" i="1" s="1"/>
  <c r="AR476" i="1" s="1"/>
  <c r="AR477" i="1" s="1"/>
  <c r="AR478" i="1" s="1"/>
  <c r="AR479" i="1" s="1"/>
  <c r="AR480" i="1" s="1"/>
  <c r="AR481" i="1" s="1"/>
  <c r="AR482" i="1" s="1"/>
  <c r="AR483" i="1" s="1"/>
  <c r="AR484" i="1" s="1"/>
  <c r="AR485" i="1" s="1"/>
  <c r="AR486" i="1" s="1"/>
  <c r="AR487" i="1" s="1"/>
  <c r="AR488" i="1" s="1"/>
  <c r="AR489" i="1" s="1"/>
  <c r="AR490" i="1" s="1"/>
  <c r="AR491" i="1" s="1"/>
  <c r="AR492" i="1" s="1"/>
  <c r="AR493" i="1" s="1"/>
  <c r="AR494" i="1" s="1"/>
  <c r="AR495" i="1" s="1"/>
  <c r="AR496" i="1" s="1"/>
  <c r="AR497" i="1" s="1"/>
  <c r="AR498" i="1" s="1"/>
  <c r="AR499" i="1" s="1"/>
  <c r="AR500" i="1" s="1"/>
  <c r="AR501" i="1" s="1"/>
  <c r="AR502" i="1" s="1"/>
  <c r="AR503" i="1" s="1"/>
  <c r="AR504" i="1" s="1"/>
  <c r="AR505" i="1" s="1"/>
  <c r="AR506" i="1" s="1"/>
  <c r="AR507" i="1" s="1"/>
  <c r="AR508" i="1" s="1"/>
  <c r="AR509" i="1" s="1"/>
  <c r="AR510" i="1" s="1"/>
  <c r="AR511" i="1" s="1"/>
  <c r="AR512" i="1" s="1"/>
  <c r="AR513" i="1" s="1"/>
  <c r="AR514" i="1" s="1"/>
  <c r="AR515" i="1" s="1"/>
  <c r="AR516" i="1" s="1"/>
  <c r="AR517" i="1" s="1"/>
  <c r="AR518" i="1" s="1"/>
  <c r="AR519" i="1" s="1"/>
  <c r="AR520" i="1" s="1"/>
  <c r="AR521" i="1" s="1"/>
  <c r="AR522" i="1" s="1"/>
  <c r="AR523" i="1" s="1"/>
  <c r="AR524" i="1" s="1"/>
  <c r="AR525" i="1" s="1"/>
  <c r="AS469" i="1"/>
  <c r="AS550" i="1"/>
  <c r="AS546" i="1"/>
  <c r="AS534" i="1"/>
  <c r="AS522" i="1"/>
  <c r="AS497" i="1"/>
  <c r="AS490" i="1"/>
  <c r="AS465" i="1"/>
  <c r="AS458" i="1"/>
  <c r="AS433" i="1"/>
  <c r="AS426" i="1"/>
  <c r="AR401" i="1"/>
  <c r="AS401" i="1"/>
  <c r="AR394" i="1"/>
  <c r="AR395" i="1" s="1"/>
  <c r="AR396" i="1" s="1"/>
  <c r="AR397" i="1" s="1"/>
  <c r="AR398" i="1" s="1"/>
  <c r="AR399" i="1" s="1"/>
  <c r="AR400" i="1" s="1"/>
  <c r="AS394" i="1"/>
  <c r="AS642" i="1"/>
  <c r="AS626" i="1"/>
  <c r="AS616" i="1"/>
  <c r="AS608" i="1"/>
  <c r="AS600" i="1"/>
  <c r="AS592" i="1"/>
  <c r="AS584" i="1"/>
  <c r="AS576" i="1"/>
  <c r="AS568" i="1"/>
  <c r="AS560" i="1"/>
  <c r="AS549" i="1"/>
  <c r="AS545" i="1"/>
  <c r="AS542" i="1"/>
  <c r="AS533" i="1"/>
  <c r="AS528" i="1"/>
  <c r="AS509" i="1"/>
  <c r="AS496" i="1"/>
  <c r="AS477" i="1"/>
  <c r="AS464" i="1"/>
  <c r="AS445" i="1"/>
  <c r="AS432" i="1"/>
  <c r="AS413" i="1"/>
  <c r="AS400" i="1"/>
  <c r="AS527" i="1"/>
  <c r="AS515" i="1"/>
  <c r="AS495" i="1"/>
  <c r="AS483" i="1"/>
  <c r="AS463" i="1"/>
  <c r="AS451" i="1"/>
  <c r="AS431" i="1"/>
  <c r="AS419" i="1"/>
  <c r="AS399" i="1"/>
  <c r="AS507" i="1"/>
  <c r="AS475" i="1"/>
  <c r="AS443" i="1"/>
  <c r="AS411" i="1"/>
  <c r="AS548" i="1"/>
  <c r="AS544" i="1"/>
  <c r="AS540" i="1"/>
  <c r="AS519" i="1"/>
  <c r="AS513" i="1"/>
  <c r="AS506" i="1"/>
  <c r="AS481" i="1"/>
  <c r="AS474" i="1"/>
  <c r="AS449" i="1"/>
  <c r="AS442" i="1"/>
  <c r="AS417" i="1"/>
  <c r="AS410" i="1"/>
  <c r="AS650" i="1"/>
  <c r="AS634" i="1"/>
  <c r="AS620" i="1"/>
  <c r="AS612" i="1"/>
  <c r="AS604" i="1"/>
  <c r="AS596" i="1"/>
  <c r="AS588" i="1"/>
  <c r="AS580" i="1"/>
  <c r="AS572" i="1"/>
  <c r="AS564" i="1"/>
  <c r="AS555" i="1"/>
  <c r="AS525" i="1"/>
  <c r="AS512" i="1"/>
  <c r="AS493" i="1"/>
  <c r="AS480" i="1"/>
  <c r="AS461" i="1"/>
  <c r="AS448" i="1"/>
  <c r="AS429" i="1"/>
  <c r="AS416" i="1"/>
  <c r="AS397" i="1"/>
  <c r="AS558" i="1"/>
  <c r="AS547" i="1"/>
  <c r="AS539" i="1"/>
  <c r="AS511" i="1"/>
  <c r="AS499" i="1"/>
  <c r="AS479" i="1"/>
  <c r="AS467" i="1"/>
  <c r="AS447" i="1"/>
  <c r="AS435" i="1"/>
  <c r="AS415" i="1"/>
  <c r="AR403" i="1"/>
  <c r="AR404" i="1" s="1"/>
  <c r="AR405" i="1" s="1"/>
  <c r="AS403" i="1"/>
  <c r="AS521" i="1"/>
  <c r="AS516" i="1"/>
  <c r="AS505" i="1"/>
  <c r="AS500" i="1"/>
  <c r="AS489" i="1"/>
  <c r="AS484" i="1"/>
  <c r="AS473" i="1"/>
  <c r="AS468" i="1"/>
  <c r="AS457" i="1"/>
  <c r="AS452" i="1"/>
  <c r="AS441" i="1"/>
  <c r="AS436" i="1"/>
  <c r="AS425" i="1"/>
  <c r="AS420" i="1"/>
  <c r="AS409" i="1"/>
  <c r="AS404" i="1"/>
  <c r="AS393" i="1"/>
  <c r="AS530" i="1"/>
  <c r="AR526" i="1"/>
  <c r="AR527" i="1" s="1"/>
  <c r="AR528" i="1" s="1"/>
  <c r="AR529" i="1" s="1"/>
  <c r="AR530" i="1" s="1"/>
  <c r="AR531" i="1" s="1"/>
  <c r="AR532" i="1" s="1"/>
  <c r="AR533" i="1" s="1"/>
  <c r="AR534" i="1" s="1"/>
  <c r="AR535" i="1" s="1"/>
  <c r="AR536" i="1" s="1"/>
  <c r="AR537" i="1" s="1"/>
  <c r="AR538" i="1" s="1"/>
  <c r="AR539" i="1" s="1"/>
  <c r="AR540" i="1" s="1"/>
  <c r="AR541" i="1" s="1"/>
  <c r="AR542" i="1" s="1"/>
  <c r="AR543" i="1" s="1"/>
  <c r="AR544" i="1" s="1"/>
  <c r="AR545" i="1" s="1"/>
  <c r="AR546" i="1" s="1"/>
  <c r="AR547" i="1" s="1"/>
  <c r="AR548" i="1" s="1"/>
  <c r="AR549" i="1" s="1"/>
  <c r="AR550" i="1" s="1"/>
  <c r="AR551" i="1" s="1"/>
  <c r="AR552" i="1" s="1"/>
  <c r="AR553" i="1" s="1"/>
  <c r="AR554" i="1" s="1"/>
  <c r="AR555" i="1" s="1"/>
  <c r="AR556" i="1" s="1"/>
  <c r="AR557" i="1" s="1"/>
  <c r="AR558" i="1" s="1"/>
  <c r="AR559" i="1" s="1"/>
  <c r="AR560" i="1" s="1"/>
  <c r="AR561" i="1" s="1"/>
  <c r="AR562" i="1" s="1"/>
  <c r="AR563" i="1" s="1"/>
  <c r="AR564" i="1" s="1"/>
  <c r="AR565" i="1" s="1"/>
  <c r="AR566" i="1" s="1"/>
  <c r="AR567" i="1" s="1"/>
  <c r="AR568" i="1" s="1"/>
  <c r="AR569" i="1" s="1"/>
  <c r="AR570" i="1" s="1"/>
  <c r="AR571" i="1" s="1"/>
  <c r="AR572" i="1" s="1"/>
  <c r="AR573" i="1" s="1"/>
  <c r="AR574" i="1" s="1"/>
  <c r="AR575" i="1" s="1"/>
  <c r="AR576" i="1" s="1"/>
  <c r="AR577" i="1" s="1"/>
  <c r="AR578" i="1" s="1"/>
  <c r="AR579" i="1" s="1"/>
  <c r="AR580" i="1" s="1"/>
  <c r="AR581" i="1" s="1"/>
  <c r="AR582" i="1" s="1"/>
  <c r="AR583" i="1" s="1"/>
  <c r="AR584" i="1" s="1"/>
  <c r="AR585" i="1" s="1"/>
  <c r="AR586" i="1" s="1"/>
  <c r="AR587" i="1" s="1"/>
  <c r="AR588" i="1" s="1"/>
  <c r="AR589" i="1" s="1"/>
  <c r="AR590" i="1" s="1"/>
  <c r="AR591" i="1" s="1"/>
  <c r="AR592" i="1" s="1"/>
  <c r="AR593" i="1" s="1"/>
  <c r="AR594" i="1" s="1"/>
  <c r="AR595" i="1" s="1"/>
  <c r="AR596" i="1" s="1"/>
  <c r="AR597" i="1" s="1"/>
  <c r="AR598" i="1" s="1"/>
  <c r="AR599" i="1" s="1"/>
  <c r="AR600" i="1" s="1"/>
  <c r="AR601" i="1" s="1"/>
  <c r="AR602" i="1" s="1"/>
  <c r="AR603" i="1" s="1"/>
  <c r="AR604" i="1" s="1"/>
  <c r="AR605" i="1" s="1"/>
  <c r="AR606" i="1" s="1"/>
  <c r="AR607" i="1" s="1"/>
  <c r="AR608" i="1" s="1"/>
  <c r="AR609" i="1" s="1"/>
  <c r="AR610" i="1" s="1"/>
  <c r="AR611" i="1" s="1"/>
  <c r="AR612" i="1" s="1"/>
  <c r="AR613" i="1" s="1"/>
  <c r="AR614" i="1" s="1"/>
  <c r="AR615" i="1" s="1"/>
  <c r="AS526" i="1"/>
  <c r="AS510" i="1"/>
  <c r="AS494" i="1"/>
  <c r="AS478" i="1"/>
  <c r="AS462" i="1"/>
  <c r="AS446" i="1"/>
  <c r="AS430" i="1"/>
  <c r="AS414" i="1"/>
  <c r="AS398" i="1"/>
  <c r="AS536" i="1"/>
  <c r="AS520" i="1"/>
  <c r="AS504" i="1"/>
  <c r="AS488" i="1"/>
  <c r="AS472" i="1"/>
  <c r="AS456" i="1"/>
  <c r="AS440" i="1"/>
  <c r="AS424" i="1"/>
  <c r="AS408" i="1"/>
  <c r="AS392" i="1"/>
  <c r="AS514" i="1"/>
  <c r="AS503" i="1"/>
  <c r="AS498" i="1"/>
  <c r="AS487" i="1"/>
  <c r="AS482" i="1"/>
  <c r="AS471" i="1"/>
  <c r="AS466" i="1"/>
  <c r="AS455" i="1"/>
  <c r="AS450" i="1"/>
  <c r="AS439" i="1"/>
  <c r="AS434" i="1"/>
  <c r="AS423" i="1"/>
  <c r="AS418" i="1"/>
  <c r="AS407" i="1"/>
  <c r="AR402" i="1"/>
  <c r="AS402" i="1"/>
  <c r="AS391" i="1"/>
  <c r="AS532" i="1"/>
  <c r="AS524" i="1"/>
  <c r="AS508" i="1"/>
  <c r="AS492" i="1"/>
  <c r="AS476" i="1"/>
  <c r="AS460" i="1"/>
  <c r="AS444" i="1"/>
  <c r="AS428" i="1"/>
  <c r="AS412" i="1"/>
  <c r="AS396" i="1"/>
  <c r="AS538" i="1"/>
  <c r="AS518" i="1"/>
  <c r="AS502" i="1"/>
  <c r="AS486" i="1"/>
  <c r="AS470" i="1"/>
  <c r="AS454" i="1"/>
  <c r="AS438" i="1"/>
  <c r="AS422" i="1"/>
  <c r="AR406" i="1"/>
  <c r="AR407" i="1" s="1"/>
  <c r="AR408" i="1" s="1"/>
  <c r="AR409" i="1" s="1"/>
  <c r="AR410" i="1" s="1"/>
  <c r="AR411" i="1" s="1"/>
  <c r="AR412" i="1" s="1"/>
  <c r="AR413" i="1" s="1"/>
  <c r="AR414" i="1" s="1"/>
  <c r="AR415" i="1" s="1"/>
  <c r="AR416" i="1" s="1"/>
  <c r="AR417" i="1" s="1"/>
  <c r="AR418" i="1" s="1"/>
  <c r="AR419" i="1" s="1"/>
  <c r="AR420" i="1" s="1"/>
  <c r="AR421" i="1" s="1"/>
  <c r="AR422" i="1" s="1"/>
  <c r="AR423" i="1" s="1"/>
  <c r="AR424" i="1" s="1"/>
  <c r="AR425" i="1" s="1"/>
  <c r="AR426" i="1" s="1"/>
  <c r="AR427" i="1" s="1"/>
  <c r="AR428" i="1" s="1"/>
  <c r="AR429" i="1" s="1"/>
  <c r="AR430" i="1" s="1"/>
  <c r="AR431" i="1" s="1"/>
  <c r="AR432" i="1" s="1"/>
  <c r="AR433" i="1" s="1"/>
  <c r="AR434" i="1" s="1"/>
  <c r="AR435" i="1" s="1"/>
  <c r="AR436" i="1" s="1"/>
  <c r="AR437" i="1" s="1"/>
  <c r="AR438" i="1" s="1"/>
  <c r="AR439" i="1" s="1"/>
  <c r="AR440" i="1" s="1"/>
  <c r="AR441" i="1" s="1"/>
  <c r="AR442" i="1" s="1"/>
  <c r="AR443" i="1" s="1"/>
  <c r="AR444" i="1" s="1"/>
  <c r="AR445" i="1" s="1"/>
  <c r="AR446" i="1" s="1"/>
  <c r="AR447" i="1" s="1"/>
  <c r="AR448" i="1" s="1"/>
  <c r="AR449" i="1" s="1"/>
  <c r="AR450" i="1" s="1"/>
  <c r="AR451" i="1" s="1"/>
  <c r="AR452" i="1" s="1"/>
  <c r="AR453" i="1" s="1"/>
  <c r="AR454" i="1" s="1"/>
  <c r="AR455" i="1" s="1"/>
  <c r="AR456" i="1" s="1"/>
  <c r="AR457" i="1" s="1"/>
  <c r="AR458" i="1" s="1"/>
  <c r="AR459" i="1" s="1"/>
  <c r="AR460" i="1" s="1"/>
  <c r="AR461" i="1" s="1"/>
  <c r="AR462" i="1" s="1"/>
  <c r="AR463" i="1" s="1"/>
  <c r="AR464" i="1" s="1"/>
  <c r="AR465" i="1" s="1"/>
  <c r="AR466" i="1" s="1"/>
  <c r="AR467" i="1" s="1"/>
  <c r="AR468" i="1" s="1"/>
  <c r="AS406" i="1"/>
  <c r="AS390" i="1"/>
  <c r="AP6" i="1"/>
  <c r="AQ6" i="1" s="1"/>
  <c r="AP7" i="1"/>
  <c r="AP8" i="1"/>
  <c r="AQ8" i="1" s="1"/>
  <c r="AP9" i="1"/>
  <c r="AQ9" i="1" s="1"/>
  <c r="AP10" i="1"/>
  <c r="AQ10" i="1" s="1"/>
  <c r="AP11" i="1"/>
  <c r="AQ11" i="1" s="1"/>
  <c r="AP12" i="1"/>
  <c r="AQ12" i="1" s="1"/>
  <c r="AP13" i="1"/>
  <c r="AQ13" i="1" s="1"/>
  <c r="AP14" i="1"/>
  <c r="AQ14" i="1" s="1"/>
  <c r="AP15" i="1"/>
  <c r="AQ15" i="1" s="1"/>
  <c r="AP16" i="1"/>
  <c r="AQ16" i="1" s="1"/>
  <c r="AP17" i="1"/>
  <c r="AQ17" i="1" s="1"/>
  <c r="AP18" i="1"/>
  <c r="AQ18" i="1" s="1"/>
  <c r="AP19" i="1"/>
  <c r="AQ19" i="1" s="1"/>
  <c r="AP20" i="1"/>
  <c r="AQ20" i="1" s="1"/>
  <c r="AP21" i="1"/>
  <c r="AQ21" i="1" s="1"/>
  <c r="AP22" i="1"/>
  <c r="AQ22" i="1" s="1"/>
  <c r="AP23" i="1"/>
  <c r="AQ23" i="1" s="1"/>
  <c r="AP24" i="1"/>
  <c r="AQ24" i="1" s="1"/>
  <c r="AP25" i="1"/>
  <c r="AQ25" i="1" s="1"/>
  <c r="AP26" i="1"/>
  <c r="AQ26" i="1" s="1"/>
  <c r="AP27" i="1"/>
  <c r="AQ27" i="1" s="1"/>
  <c r="AP28" i="1"/>
  <c r="AQ28" i="1" s="1"/>
  <c r="AP29" i="1"/>
  <c r="AQ29" i="1" s="1"/>
  <c r="AP30" i="1"/>
  <c r="AQ30" i="1" s="1"/>
  <c r="AP31" i="1"/>
  <c r="AQ31" i="1" s="1"/>
  <c r="AP32" i="1"/>
  <c r="AQ32" i="1" s="1"/>
  <c r="AP33" i="1"/>
  <c r="AQ33" i="1" s="1"/>
  <c r="AP34" i="1"/>
  <c r="AQ34" i="1" s="1"/>
  <c r="AP35" i="1"/>
  <c r="AQ35" i="1" s="1"/>
  <c r="AP36" i="1"/>
  <c r="AQ36" i="1" s="1"/>
  <c r="AP37" i="1"/>
  <c r="AQ37" i="1" s="1"/>
  <c r="AP38" i="1"/>
  <c r="AQ38" i="1" s="1"/>
  <c r="AP39" i="1"/>
  <c r="AQ39" i="1" s="1"/>
  <c r="AP40" i="1"/>
  <c r="AQ40" i="1" s="1"/>
  <c r="AP41" i="1"/>
  <c r="AQ41" i="1" s="1"/>
  <c r="AP42" i="1"/>
  <c r="AQ42" i="1" s="1"/>
  <c r="AP43" i="1"/>
  <c r="AQ43" i="1" s="1"/>
  <c r="AP44" i="1"/>
  <c r="AQ44" i="1" s="1"/>
  <c r="AP45" i="1"/>
  <c r="AQ45" i="1" s="1"/>
  <c r="AP46" i="1"/>
  <c r="AQ46" i="1" s="1"/>
  <c r="AP47" i="1"/>
  <c r="AQ47" i="1" s="1"/>
  <c r="AP48" i="1"/>
  <c r="AQ48" i="1" s="1"/>
  <c r="AP49" i="1"/>
  <c r="AQ49" i="1" s="1"/>
  <c r="AP50" i="1"/>
  <c r="AQ50" i="1" s="1"/>
  <c r="AP51" i="1"/>
  <c r="AQ51" i="1" s="1"/>
  <c r="AP52" i="1"/>
  <c r="AQ52" i="1" s="1"/>
  <c r="AP53" i="1"/>
  <c r="AQ53" i="1" s="1"/>
  <c r="AP54" i="1"/>
  <c r="AQ54" i="1" s="1"/>
  <c r="AP55" i="1"/>
  <c r="AQ55" i="1" s="1"/>
  <c r="AP56" i="1"/>
  <c r="AQ56" i="1" s="1"/>
  <c r="AP57" i="1"/>
  <c r="AQ57" i="1" s="1"/>
  <c r="AP58" i="1"/>
  <c r="AQ58" i="1" s="1"/>
  <c r="AP59" i="1"/>
  <c r="AQ59" i="1" s="1"/>
  <c r="AP60" i="1"/>
  <c r="AQ60" i="1" s="1"/>
  <c r="AP61" i="1"/>
  <c r="AQ61" i="1" s="1"/>
  <c r="AP62" i="1"/>
  <c r="AQ62" i="1" s="1"/>
  <c r="AP63" i="1"/>
  <c r="AQ63" i="1" s="1"/>
  <c r="AP64" i="1"/>
  <c r="AQ64" i="1" s="1"/>
  <c r="AP65" i="1"/>
  <c r="AQ65" i="1" s="1"/>
  <c r="AP66" i="1"/>
  <c r="AQ66" i="1" s="1"/>
  <c r="AP67" i="1"/>
  <c r="AQ67" i="1" s="1"/>
  <c r="AP68" i="1"/>
  <c r="AQ68" i="1" s="1"/>
  <c r="AP69" i="1"/>
  <c r="AQ69" i="1" s="1"/>
  <c r="AP70" i="1"/>
  <c r="AQ70" i="1" s="1"/>
  <c r="AP71" i="1"/>
  <c r="AQ71" i="1" s="1"/>
  <c r="AP72" i="1"/>
  <c r="AP73" i="1"/>
  <c r="AQ73" i="1" s="1"/>
  <c r="AP74" i="1"/>
  <c r="AQ74" i="1" s="1"/>
  <c r="AP75" i="1"/>
  <c r="AQ75" i="1" s="1"/>
  <c r="AP76" i="1"/>
  <c r="AQ76" i="1" s="1"/>
  <c r="AP77" i="1"/>
  <c r="AQ77" i="1" s="1"/>
  <c r="AP78" i="1"/>
  <c r="AQ78" i="1" s="1"/>
  <c r="AP79" i="1"/>
  <c r="AQ79" i="1" s="1"/>
  <c r="AP80" i="1"/>
  <c r="AQ80" i="1" s="1"/>
  <c r="AP81" i="1"/>
  <c r="AQ81" i="1" s="1"/>
  <c r="AP82" i="1"/>
  <c r="AQ82" i="1" s="1"/>
  <c r="AP83" i="1"/>
  <c r="AQ83" i="1" s="1"/>
  <c r="AP84" i="1"/>
  <c r="AQ84" i="1" s="1"/>
  <c r="AP85" i="1"/>
  <c r="AQ85" i="1" s="1"/>
  <c r="AP86" i="1"/>
  <c r="AQ86" i="1" s="1"/>
  <c r="AP87" i="1"/>
  <c r="AQ87" i="1" s="1"/>
  <c r="AP88" i="1"/>
  <c r="AP89" i="1"/>
  <c r="AQ89" i="1" s="1"/>
  <c r="AP90" i="1"/>
  <c r="AQ90" i="1" s="1"/>
  <c r="AP91" i="1"/>
  <c r="AQ91" i="1" s="1"/>
  <c r="AP92" i="1"/>
  <c r="AQ92" i="1" s="1"/>
  <c r="AP93" i="1"/>
  <c r="AQ93" i="1" s="1"/>
  <c r="AP94" i="1"/>
  <c r="AQ94" i="1" s="1"/>
  <c r="AP95" i="1"/>
  <c r="AQ95" i="1" s="1"/>
  <c r="AP96" i="1"/>
  <c r="AQ96" i="1" s="1"/>
  <c r="AP97" i="1"/>
  <c r="AQ97" i="1" s="1"/>
  <c r="AP98" i="1"/>
  <c r="AQ98" i="1" s="1"/>
  <c r="AP99" i="1"/>
  <c r="AQ99" i="1" s="1"/>
  <c r="AP100" i="1"/>
  <c r="AQ100" i="1" s="1"/>
  <c r="AP101" i="1"/>
  <c r="AQ101" i="1" s="1"/>
  <c r="AP102" i="1"/>
  <c r="AQ102" i="1" s="1"/>
  <c r="AP103" i="1"/>
  <c r="AQ103" i="1" s="1"/>
  <c r="AP104" i="1"/>
  <c r="AP105" i="1"/>
  <c r="AQ105" i="1" s="1"/>
  <c r="AP106" i="1"/>
  <c r="AQ106" i="1" s="1"/>
  <c r="AP107" i="1"/>
  <c r="AQ107" i="1" s="1"/>
  <c r="AP108" i="1"/>
  <c r="AQ108" i="1" s="1"/>
  <c r="AP109" i="1"/>
  <c r="AQ109" i="1" s="1"/>
  <c r="AP110" i="1"/>
  <c r="AQ110" i="1" s="1"/>
  <c r="AP111" i="1"/>
  <c r="AQ111" i="1" s="1"/>
  <c r="AP112" i="1"/>
  <c r="AQ112" i="1" s="1"/>
  <c r="AP113" i="1"/>
  <c r="AQ113" i="1" s="1"/>
  <c r="AP114" i="1"/>
  <c r="AQ114" i="1" s="1"/>
  <c r="AP115" i="1"/>
  <c r="AQ115" i="1" s="1"/>
  <c r="AP116" i="1"/>
  <c r="AQ116" i="1" s="1"/>
  <c r="AP117" i="1"/>
  <c r="AQ117" i="1" s="1"/>
  <c r="AP118" i="1"/>
  <c r="AQ118" i="1" s="1"/>
  <c r="AP119" i="1"/>
  <c r="AQ119" i="1" s="1"/>
  <c r="AP120" i="1"/>
  <c r="AP121" i="1"/>
  <c r="AQ121" i="1" s="1"/>
  <c r="AP122" i="1"/>
  <c r="AQ122" i="1" s="1"/>
  <c r="AP123" i="1"/>
  <c r="AQ123" i="1" s="1"/>
  <c r="AP124" i="1"/>
  <c r="AQ124" i="1" s="1"/>
  <c r="AP125" i="1"/>
  <c r="AQ125" i="1" s="1"/>
  <c r="AP126" i="1"/>
  <c r="AQ126" i="1" s="1"/>
  <c r="AP127" i="1"/>
  <c r="AQ127" i="1" s="1"/>
  <c r="AP128" i="1"/>
  <c r="AQ128" i="1" s="1"/>
  <c r="AP129" i="1"/>
  <c r="AQ129" i="1" s="1"/>
  <c r="AP130" i="1"/>
  <c r="AQ130" i="1" s="1"/>
  <c r="AP131" i="1"/>
  <c r="AQ131" i="1" s="1"/>
  <c r="AP132" i="1"/>
  <c r="AQ132" i="1" s="1"/>
  <c r="AP133" i="1"/>
  <c r="AQ133" i="1" s="1"/>
  <c r="AP134" i="1"/>
  <c r="AQ134" i="1" s="1"/>
  <c r="AP135" i="1"/>
  <c r="AQ135" i="1" s="1"/>
  <c r="AP136" i="1"/>
  <c r="AP137" i="1"/>
  <c r="AQ137" i="1" s="1"/>
  <c r="AP138" i="1"/>
  <c r="AQ138" i="1" s="1"/>
  <c r="AP139" i="1"/>
  <c r="AQ139" i="1" s="1"/>
  <c r="AP140" i="1"/>
  <c r="AQ140" i="1" s="1"/>
  <c r="AP141" i="1"/>
  <c r="AQ141" i="1" s="1"/>
  <c r="AP142" i="1"/>
  <c r="AQ142" i="1" s="1"/>
  <c r="AP143" i="1"/>
  <c r="AQ143" i="1" s="1"/>
  <c r="AP144" i="1"/>
  <c r="AQ144" i="1" s="1"/>
  <c r="AP145" i="1"/>
  <c r="AQ145" i="1" s="1"/>
  <c r="AP146" i="1"/>
  <c r="AQ146" i="1" s="1"/>
  <c r="AP147" i="1"/>
  <c r="AQ147" i="1" s="1"/>
  <c r="AP148" i="1"/>
  <c r="AQ148" i="1" s="1"/>
  <c r="AP149" i="1"/>
  <c r="AQ149" i="1" s="1"/>
  <c r="AP150" i="1"/>
  <c r="AQ150" i="1" s="1"/>
  <c r="AP151" i="1"/>
  <c r="AQ151" i="1" s="1"/>
  <c r="AP152" i="1"/>
  <c r="AQ152" i="1" s="1"/>
  <c r="AP153" i="1"/>
  <c r="AQ153" i="1" s="1"/>
  <c r="AP154" i="1"/>
  <c r="AQ154" i="1" s="1"/>
  <c r="AP155" i="1"/>
  <c r="AQ155" i="1" s="1"/>
  <c r="AP156" i="1"/>
  <c r="AQ156" i="1" s="1"/>
  <c r="AP157" i="1"/>
  <c r="AQ157" i="1" s="1"/>
  <c r="AP158" i="1"/>
  <c r="AQ158" i="1" s="1"/>
  <c r="AP159" i="1"/>
  <c r="AQ159" i="1" s="1"/>
  <c r="AP160" i="1"/>
  <c r="AQ160" i="1" s="1"/>
  <c r="AP161" i="1"/>
  <c r="AQ161" i="1" s="1"/>
  <c r="AP162" i="1"/>
  <c r="AQ162" i="1" s="1"/>
  <c r="AP163" i="1"/>
  <c r="AQ163" i="1" s="1"/>
  <c r="AP164" i="1"/>
  <c r="AQ164" i="1" s="1"/>
  <c r="AP165" i="1"/>
  <c r="AQ165" i="1" s="1"/>
  <c r="AP166" i="1"/>
  <c r="AQ166" i="1" s="1"/>
  <c r="AP167" i="1"/>
  <c r="AQ167" i="1" s="1"/>
  <c r="AP168" i="1"/>
  <c r="AP169" i="1"/>
  <c r="AQ169" i="1" s="1"/>
  <c r="AP170" i="1"/>
  <c r="AQ170" i="1" s="1"/>
  <c r="AP171" i="1"/>
  <c r="AQ171" i="1" s="1"/>
  <c r="AP172" i="1"/>
  <c r="AQ172" i="1" s="1"/>
  <c r="AP173" i="1"/>
  <c r="AQ173" i="1" s="1"/>
  <c r="AP174" i="1"/>
  <c r="AQ174" i="1" s="1"/>
  <c r="AP175" i="1"/>
  <c r="AQ175" i="1" s="1"/>
  <c r="AP176" i="1"/>
  <c r="AQ176" i="1" s="1"/>
  <c r="AP177" i="1"/>
  <c r="AQ177" i="1" s="1"/>
  <c r="AP178" i="1"/>
  <c r="AQ178" i="1" s="1"/>
  <c r="AP179" i="1"/>
  <c r="AQ179" i="1" s="1"/>
  <c r="AP180" i="1"/>
  <c r="AQ180" i="1" s="1"/>
  <c r="AP181" i="1"/>
  <c r="AQ181" i="1" s="1"/>
  <c r="AP182" i="1"/>
  <c r="AQ182" i="1" s="1"/>
  <c r="AP183" i="1"/>
  <c r="AQ183" i="1" s="1"/>
  <c r="AP184" i="1"/>
  <c r="AQ184" i="1" s="1"/>
  <c r="AP185" i="1"/>
  <c r="AQ185" i="1" s="1"/>
  <c r="AP186" i="1"/>
  <c r="AQ186" i="1" s="1"/>
  <c r="AP187" i="1"/>
  <c r="AQ187" i="1" s="1"/>
  <c r="AP188" i="1"/>
  <c r="AQ188" i="1" s="1"/>
  <c r="AP189" i="1"/>
  <c r="AQ189" i="1" s="1"/>
  <c r="AP190" i="1"/>
  <c r="AQ190" i="1" s="1"/>
  <c r="AP191" i="1"/>
  <c r="AQ191" i="1" s="1"/>
  <c r="AP192" i="1"/>
  <c r="AQ192" i="1" s="1"/>
  <c r="AP193" i="1"/>
  <c r="AQ193" i="1" s="1"/>
  <c r="AP194" i="1"/>
  <c r="AQ194" i="1" s="1"/>
  <c r="AP195" i="1"/>
  <c r="AQ195" i="1" s="1"/>
  <c r="AP196" i="1"/>
  <c r="AQ196" i="1" s="1"/>
  <c r="AP197" i="1"/>
  <c r="AQ197" i="1" s="1"/>
  <c r="AP198" i="1"/>
  <c r="AQ198" i="1" s="1"/>
  <c r="AP199" i="1"/>
  <c r="AQ199" i="1" s="1"/>
  <c r="AP200" i="1"/>
  <c r="AP201" i="1"/>
  <c r="AQ201" i="1" s="1"/>
  <c r="AP202" i="1"/>
  <c r="AQ202" i="1" s="1"/>
  <c r="AP203" i="1"/>
  <c r="AQ203" i="1" s="1"/>
  <c r="AP204" i="1"/>
  <c r="AQ204" i="1" s="1"/>
  <c r="AP205" i="1"/>
  <c r="AQ205" i="1" s="1"/>
  <c r="AP206" i="1"/>
  <c r="AQ206" i="1" s="1"/>
  <c r="AP207" i="1"/>
  <c r="AQ207" i="1" s="1"/>
  <c r="AP208" i="1"/>
  <c r="AQ208" i="1" s="1"/>
  <c r="AP209" i="1"/>
  <c r="AQ209" i="1" s="1"/>
  <c r="AP210" i="1"/>
  <c r="AQ210" i="1" s="1"/>
  <c r="AP211" i="1"/>
  <c r="AQ211" i="1" s="1"/>
  <c r="AP212" i="1"/>
  <c r="AQ212" i="1" s="1"/>
  <c r="AP213" i="1"/>
  <c r="AQ213" i="1" s="1"/>
  <c r="AP214" i="1"/>
  <c r="AQ214" i="1" s="1"/>
  <c r="AP215" i="1"/>
  <c r="AQ215" i="1" s="1"/>
  <c r="AP216" i="1"/>
  <c r="AQ216" i="1" s="1"/>
  <c r="AP217" i="1"/>
  <c r="AQ217" i="1" s="1"/>
  <c r="AP218" i="1"/>
  <c r="AQ218" i="1" s="1"/>
  <c r="AP219" i="1"/>
  <c r="AQ219" i="1" s="1"/>
  <c r="AP220" i="1"/>
  <c r="AQ220" i="1" s="1"/>
  <c r="AP221" i="1"/>
  <c r="AQ221" i="1" s="1"/>
  <c r="AP222" i="1"/>
  <c r="AQ222" i="1" s="1"/>
  <c r="AP223" i="1"/>
  <c r="AQ223" i="1" s="1"/>
  <c r="AP224" i="1"/>
  <c r="AQ224" i="1" s="1"/>
  <c r="AP225" i="1"/>
  <c r="AQ225" i="1" s="1"/>
  <c r="AP226" i="1"/>
  <c r="AQ226" i="1" s="1"/>
  <c r="AP227" i="1"/>
  <c r="AQ227" i="1" s="1"/>
  <c r="AP228" i="1"/>
  <c r="AQ228" i="1" s="1"/>
  <c r="AP229" i="1"/>
  <c r="AQ229" i="1" s="1"/>
  <c r="AP230" i="1"/>
  <c r="AQ230" i="1" s="1"/>
  <c r="AP231" i="1"/>
  <c r="AQ231" i="1" s="1"/>
  <c r="AP232" i="1"/>
  <c r="AP233" i="1"/>
  <c r="AQ233" i="1" s="1"/>
  <c r="AP234" i="1"/>
  <c r="AQ234" i="1" s="1"/>
  <c r="AP235" i="1"/>
  <c r="AQ235" i="1" s="1"/>
  <c r="AP236" i="1"/>
  <c r="AQ236" i="1" s="1"/>
  <c r="AP237" i="1"/>
  <c r="AQ237" i="1" s="1"/>
  <c r="AP238" i="1"/>
  <c r="AQ238" i="1" s="1"/>
  <c r="AP239" i="1"/>
  <c r="AQ239" i="1" s="1"/>
  <c r="AP240" i="1"/>
  <c r="AQ240" i="1" s="1"/>
  <c r="AP241" i="1"/>
  <c r="AQ241" i="1" s="1"/>
  <c r="AP242" i="1"/>
  <c r="AQ242" i="1" s="1"/>
  <c r="AP243" i="1"/>
  <c r="AQ243" i="1" s="1"/>
  <c r="AP244" i="1"/>
  <c r="AQ244" i="1" s="1"/>
  <c r="AP245" i="1"/>
  <c r="AQ245" i="1" s="1"/>
  <c r="AP246" i="1"/>
  <c r="AQ246" i="1" s="1"/>
  <c r="AP247" i="1"/>
  <c r="AQ247" i="1" s="1"/>
  <c r="AP248" i="1"/>
  <c r="AQ248" i="1" s="1"/>
  <c r="AP249" i="1"/>
  <c r="AQ249" i="1" s="1"/>
  <c r="AP250" i="1"/>
  <c r="AQ250" i="1" s="1"/>
  <c r="AP251" i="1"/>
  <c r="AQ251" i="1" s="1"/>
  <c r="AP252" i="1"/>
  <c r="AQ252" i="1" s="1"/>
  <c r="AP253" i="1"/>
  <c r="AQ253" i="1" s="1"/>
  <c r="AP254" i="1"/>
  <c r="AQ254" i="1" s="1"/>
  <c r="AP255" i="1"/>
  <c r="AQ255" i="1" s="1"/>
  <c r="AP256" i="1"/>
  <c r="AQ256" i="1" s="1"/>
  <c r="AP257" i="1"/>
  <c r="AQ257" i="1" s="1"/>
  <c r="AP258" i="1"/>
  <c r="AQ258" i="1" s="1"/>
  <c r="AP259" i="1"/>
  <c r="AQ259" i="1" s="1"/>
  <c r="AP260" i="1"/>
  <c r="AQ260" i="1" s="1"/>
  <c r="AP261" i="1"/>
  <c r="AQ261" i="1" s="1"/>
  <c r="AP262" i="1"/>
  <c r="AQ262" i="1" s="1"/>
  <c r="AP263" i="1"/>
  <c r="AQ263" i="1" s="1"/>
  <c r="AP264" i="1"/>
  <c r="AQ264" i="1" s="1"/>
  <c r="AP265" i="1"/>
  <c r="AQ265" i="1" s="1"/>
  <c r="AP266" i="1"/>
  <c r="AQ266" i="1" s="1"/>
  <c r="AP267" i="1"/>
  <c r="AQ267" i="1" s="1"/>
  <c r="AP268" i="1"/>
  <c r="AQ268" i="1" s="1"/>
  <c r="AP269" i="1"/>
  <c r="AQ269" i="1" s="1"/>
  <c r="AP270" i="1"/>
  <c r="AQ270" i="1" s="1"/>
  <c r="AP271" i="1"/>
  <c r="AQ271" i="1" s="1"/>
  <c r="AP272" i="1"/>
  <c r="AQ272" i="1" s="1"/>
  <c r="AP273" i="1"/>
  <c r="AQ273" i="1" s="1"/>
  <c r="AP274" i="1"/>
  <c r="AQ274" i="1" s="1"/>
  <c r="AP275" i="1"/>
  <c r="AQ275" i="1" s="1"/>
  <c r="AP276" i="1"/>
  <c r="AQ276" i="1" s="1"/>
  <c r="AP277" i="1"/>
  <c r="AQ277" i="1" s="1"/>
  <c r="AP278" i="1"/>
  <c r="AQ278" i="1" s="1"/>
  <c r="AP279" i="1"/>
  <c r="AQ279" i="1" s="1"/>
  <c r="AP280" i="1"/>
  <c r="AQ280" i="1" s="1"/>
  <c r="AP281" i="1"/>
  <c r="AQ281" i="1" s="1"/>
  <c r="AP282" i="1"/>
  <c r="AQ282" i="1" s="1"/>
  <c r="AP283" i="1"/>
  <c r="AQ283" i="1" s="1"/>
  <c r="AP284" i="1"/>
  <c r="AQ284" i="1" s="1"/>
  <c r="AP285" i="1"/>
  <c r="AQ285" i="1" s="1"/>
  <c r="AP286" i="1"/>
  <c r="AQ286" i="1" s="1"/>
  <c r="AP287" i="1"/>
  <c r="AQ287" i="1" s="1"/>
  <c r="AP288" i="1"/>
  <c r="AQ288" i="1" s="1"/>
  <c r="AP289" i="1"/>
  <c r="AQ289" i="1" s="1"/>
  <c r="AP290" i="1"/>
  <c r="AQ290" i="1" s="1"/>
  <c r="AP291" i="1"/>
  <c r="AQ291" i="1" s="1"/>
  <c r="AP292" i="1"/>
  <c r="AQ292" i="1" s="1"/>
  <c r="AP293" i="1"/>
  <c r="AQ293" i="1" s="1"/>
  <c r="AP294" i="1"/>
  <c r="AQ294" i="1" s="1"/>
  <c r="AP295" i="1"/>
  <c r="AQ295" i="1" s="1"/>
  <c r="AP296" i="1"/>
  <c r="AQ296" i="1" s="1"/>
  <c r="AP297" i="1"/>
  <c r="AQ297" i="1" s="1"/>
  <c r="AP298" i="1"/>
  <c r="AQ298" i="1" s="1"/>
  <c r="AP299" i="1"/>
  <c r="AQ299" i="1" s="1"/>
  <c r="AP300" i="1"/>
  <c r="AQ300" i="1" s="1"/>
  <c r="AP301" i="1"/>
  <c r="AQ301" i="1" s="1"/>
  <c r="AP302" i="1"/>
  <c r="AQ302" i="1" s="1"/>
  <c r="AP303" i="1"/>
  <c r="AQ303" i="1" s="1"/>
  <c r="AP304" i="1"/>
  <c r="AQ304" i="1" s="1"/>
  <c r="AP305" i="1"/>
  <c r="AQ305" i="1" s="1"/>
  <c r="AP306" i="1"/>
  <c r="AQ306" i="1" s="1"/>
  <c r="AP307" i="1"/>
  <c r="AQ307" i="1" s="1"/>
  <c r="AP308" i="1"/>
  <c r="AQ308" i="1" s="1"/>
  <c r="AP309" i="1"/>
  <c r="AQ309" i="1" s="1"/>
  <c r="AP310" i="1"/>
  <c r="AQ310" i="1" s="1"/>
  <c r="AP311" i="1"/>
  <c r="AQ311" i="1" s="1"/>
  <c r="AP312" i="1"/>
  <c r="AQ312" i="1" s="1"/>
  <c r="AP313" i="1"/>
  <c r="AQ313" i="1" s="1"/>
  <c r="AP314" i="1"/>
  <c r="AQ314" i="1" s="1"/>
  <c r="AP315" i="1"/>
  <c r="AQ315" i="1" s="1"/>
  <c r="AP316" i="1"/>
  <c r="AQ316" i="1" s="1"/>
  <c r="AP317" i="1"/>
  <c r="AQ317" i="1" s="1"/>
  <c r="AP318" i="1"/>
  <c r="AQ318" i="1" s="1"/>
  <c r="AP319" i="1"/>
  <c r="AQ319" i="1" s="1"/>
  <c r="AP320" i="1"/>
  <c r="AQ320" i="1" s="1"/>
  <c r="AP321" i="1"/>
  <c r="AQ321" i="1" s="1"/>
  <c r="AP322" i="1"/>
  <c r="AQ322" i="1" s="1"/>
  <c r="AP323" i="1"/>
  <c r="AQ323" i="1" s="1"/>
  <c r="AP324" i="1"/>
  <c r="AQ324" i="1" s="1"/>
  <c r="AP325" i="1"/>
  <c r="AQ325" i="1" s="1"/>
  <c r="AP326" i="1"/>
  <c r="AQ326" i="1" s="1"/>
  <c r="AP327" i="1"/>
  <c r="AQ327" i="1" s="1"/>
  <c r="AP328" i="1"/>
  <c r="AQ328" i="1" s="1"/>
  <c r="AP329" i="1"/>
  <c r="AQ329" i="1" s="1"/>
  <c r="AP330" i="1"/>
  <c r="AQ330" i="1" s="1"/>
  <c r="AP331" i="1"/>
  <c r="AQ331" i="1" s="1"/>
  <c r="AP332" i="1"/>
  <c r="AQ332" i="1" s="1"/>
  <c r="AP333" i="1"/>
  <c r="AQ333" i="1" s="1"/>
  <c r="AP334" i="1"/>
  <c r="AQ334" i="1" s="1"/>
  <c r="AP335" i="1"/>
  <c r="AQ335" i="1" s="1"/>
  <c r="AP336" i="1"/>
  <c r="AQ336" i="1" s="1"/>
  <c r="AP337" i="1"/>
  <c r="AQ337" i="1" s="1"/>
  <c r="AP338" i="1"/>
  <c r="AQ338" i="1" s="1"/>
  <c r="AP339" i="1"/>
  <c r="AQ339" i="1" s="1"/>
  <c r="AP340" i="1"/>
  <c r="AQ340" i="1" s="1"/>
  <c r="AP341" i="1"/>
  <c r="AQ341" i="1" s="1"/>
  <c r="AP342" i="1"/>
  <c r="AQ342" i="1" s="1"/>
  <c r="AP343" i="1"/>
  <c r="AQ343" i="1" s="1"/>
  <c r="AP344" i="1"/>
  <c r="AQ344" i="1" s="1"/>
  <c r="AP345" i="1"/>
  <c r="AQ345" i="1" s="1"/>
  <c r="AP346" i="1"/>
  <c r="AQ346" i="1" s="1"/>
  <c r="AP347" i="1"/>
  <c r="AQ347" i="1" s="1"/>
  <c r="AP348" i="1"/>
  <c r="AQ348" i="1" s="1"/>
  <c r="AP349" i="1"/>
  <c r="AQ349" i="1" s="1"/>
  <c r="AP350" i="1"/>
  <c r="AQ350" i="1" s="1"/>
  <c r="AP351" i="1"/>
  <c r="AQ351" i="1" s="1"/>
  <c r="AP352" i="1"/>
  <c r="AQ352" i="1" s="1"/>
  <c r="AP353" i="1"/>
  <c r="AQ353" i="1" s="1"/>
  <c r="AP354" i="1"/>
  <c r="AQ354" i="1" s="1"/>
  <c r="AP355" i="1"/>
  <c r="AQ355" i="1" s="1"/>
  <c r="AP356" i="1"/>
  <c r="AQ356" i="1" s="1"/>
  <c r="AP357" i="1"/>
  <c r="AQ357" i="1" s="1"/>
  <c r="AP358" i="1"/>
  <c r="AQ358" i="1" s="1"/>
  <c r="AP359" i="1"/>
  <c r="AQ359" i="1" s="1"/>
  <c r="AP360" i="1"/>
  <c r="AQ360" i="1" s="1"/>
  <c r="AP361" i="1"/>
  <c r="AQ361" i="1" s="1"/>
  <c r="AP362" i="1"/>
  <c r="AQ362" i="1" s="1"/>
  <c r="AP363" i="1"/>
  <c r="AQ363" i="1" s="1"/>
  <c r="AP364" i="1"/>
  <c r="AQ364" i="1" s="1"/>
  <c r="AP365" i="1"/>
  <c r="AQ365" i="1" s="1"/>
  <c r="AP366" i="1"/>
  <c r="AQ366" i="1" s="1"/>
  <c r="AP367" i="1"/>
  <c r="AQ367" i="1" s="1"/>
  <c r="AP368" i="1"/>
  <c r="AQ368" i="1" s="1"/>
  <c r="AP369" i="1"/>
  <c r="AQ369" i="1" s="1"/>
  <c r="AP370" i="1"/>
  <c r="AQ370" i="1" s="1"/>
  <c r="AP371" i="1"/>
  <c r="AQ371" i="1" s="1"/>
  <c r="AP372" i="1"/>
  <c r="AQ372" i="1" s="1"/>
  <c r="AP373" i="1"/>
  <c r="AQ373" i="1" s="1"/>
  <c r="AP374" i="1"/>
  <c r="AQ374" i="1" s="1"/>
  <c r="AP375" i="1"/>
  <c r="AQ375" i="1" s="1"/>
  <c r="AP376" i="1"/>
  <c r="AQ376" i="1" s="1"/>
  <c r="AP377" i="1"/>
  <c r="AQ377" i="1" s="1"/>
  <c r="AP378" i="1"/>
  <c r="AQ378" i="1" s="1"/>
  <c r="AP379" i="1"/>
  <c r="AQ379" i="1" s="1"/>
  <c r="AP380" i="1"/>
  <c r="AQ380" i="1" s="1"/>
  <c r="AP381" i="1"/>
  <c r="AQ381" i="1" s="1"/>
  <c r="AP382" i="1"/>
  <c r="AQ382" i="1" s="1"/>
  <c r="AP383" i="1"/>
  <c r="AQ383" i="1" s="1"/>
  <c r="AP384" i="1"/>
  <c r="AQ384" i="1" s="1"/>
  <c r="AP385" i="1"/>
  <c r="AQ385" i="1" s="1"/>
  <c r="AP386" i="1"/>
  <c r="AQ386" i="1" s="1"/>
  <c r="AP387" i="1"/>
  <c r="AQ387" i="1" s="1"/>
  <c r="AP388" i="1"/>
  <c r="AQ388" i="1" s="1"/>
  <c r="AP389" i="1"/>
  <c r="AQ389" i="1" s="1"/>
  <c r="AP4" i="1"/>
  <c r="AQ4" i="1" s="1"/>
  <c r="AP5" i="1"/>
  <c r="AQ5" i="1" s="1"/>
  <c r="AP3" i="1"/>
  <c r="AQ3" i="1" s="1"/>
  <c r="AQ232" i="1" l="1"/>
  <c r="AS232" i="1" s="1"/>
  <c r="AQ200" i="1"/>
  <c r="AS200" i="1" s="1"/>
  <c r="AQ168" i="1"/>
  <c r="AS167" i="1" s="1"/>
  <c r="AQ136" i="1"/>
  <c r="AS135" i="1" s="1"/>
  <c r="AQ120" i="1"/>
  <c r="AS120" i="1" s="1"/>
  <c r="AQ104" i="1"/>
  <c r="AS103" i="1" s="1"/>
  <c r="AQ88" i="1"/>
  <c r="AS88" i="1" s="1"/>
  <c r="AQ72" i="1"/>
  <c r="AS72" i="1" s="1"/>
  <c r="AQ7" i="1"/>
  <c r="AS7" i="1" s="1"/>
  <c r="AS91" i="1"/>
  <c r="AS27" i="1"/>
  <c r="AS11" i="1"/>
  <c r="AS23" i="1"/>
  <c r="AS389" i="1"/>
  <c r="AS171" i="1"/>
  <c r="AS211" i="1"/>
  <c r="AS370" i="1"/>
  <c r="AS362" i="1"/>
  <c r="AS354" i="1"/>
  <c r="AS346" i="1"/>
  <c r="AS338" i="1"/>
  <c r="AS322" i="1"/>
  <c r="AS314" i="1"/>
  <c r="AS306" i="1"/>
  <c r="AS298" i="1"/>
  <c r="AS290" i="1"/>
  <c r="AS282" i="1"/>
  <c r="AS274" i="1"/>
  <c r="AS266" i="1"/>
  <c r="AS386" i="1"/>
  <c r="AS378" i="1"/>
  <c r="AS56" i="1"/>
  <c r="AS258" i="1"/>
  <c r="AS250" i="1"/>
  <c r="AS242" i="1"/>
  <c r="AS226" i="1"/>
  <c r="AS210" i="1"/>
  <c r="AS188" i="1"/>
  <c r="AS24" i="1"/>
  <c r="AS55" i="1"/>
  <c r="AS8" i="1"/>
  <c r="AS215" i="1"/>
  <c r="AS151" i="1"/>
  <c r="AS365" i="1"/>
  <c r="AS357" i="1"/>
  <c r="AS349" i="1"/>
  <c r="AS341" i="1"/>
  <c r="AS333" i="1"/>
  <c r="AS325" i="1"/>
  <c r="AS317" i="1"/>
  <c r="AS309" i="1"/>
  <c r="AS301" i="1"/>
  <c r="AS293" i="1"/>
  <c r="AS285" i="1"/>
  <c r="AS277" i="1"/>
  <c r="AS269" i="1"/>
  <c r="AS261" i="1"/>
  <c r="AS253" i="1"/>
  <c r="AS237" i="1"/>
  <c r="AS221" i="1"/>
  <c r="AS189" i="1"/>
  <c r="AS173" i="1"/>
  <c r="AS157" i="1"/>
  <c r="AS141" i="1"/>
  <c r="AS125" i="1"/>
  <c r="AS93" i="1"/>
  <c r="AS77" i="1"/>
  <c r="AS69" i="1"/>
  <c r="AS61" i="1"/>
  <c r="AS45" i="1"/>
  <c r="AS29" i="1"/>
  <c r="AS156" i="1"/>
  <c r="AS371" i="1"/>
  <c r="AS339" i="1"/>
  <c r="AS307" i="1"/>
  <c r="AS291" i="1"/>
  <c r="AS235" i="1"/>
  <c r="AS227" i="1"/>
  <c r="AS219" i="1"/>
  <c r="AS203" i="1"/>
  <c r="AS195" i="1"/>
  <c r="AS187" i="1"/>
  <c r="AS179" i="1"/>
  <c r="AS163" i="1"/>
  <c r="AS155" i="1"/>
  <c r="AS147" i="1"/>
  <c r="AS139" i="1"/>
  <c r="AS131" i="1"/>
  <c r="AS123" i="1"/>
  <c r="AS115" i="1"/>
  <c r="AS107" i="1"/>
  <c r="AS99" i="1"/>
  <c r="AS83" i="1"/>
  <c r="AS67" i="1"/>
  <c r="AS59" i="1"/>
  <c r="AS51" i="1"/>
  <c r="AS43" i="1"/>
  <c r="AS35" i="1"/>
  <c r="AS19" i="1"/>
  <c r="AS364" i="1"/>
  <c r="AS387" i="1"/>
  <c r="AS300" i="1"/>
  <c r="AS53" i="1"/>
  <c r="AS340" i="1"/>
  <c r="AS220" i="1"/>
  <c r="AS275" i="1"/>
  <c r="AS259" i="1"/>
  <c r="AS234" i="1"/>
  <c r="AS202" i="1"/>
  <c r="AS178" i="1"/>
  <c r="AS170" i="1"/>
  <c r="AS162" i="1"/>
  <c r="AS154" i="1"/>
  <c r="AS130" i="1"/>
  <c r="AS122" i="1"/>
  <c r="AS114" i="1"/>
  <c r="AS98" i="1"/>
  <c r="AS90" i="1"/>
  <c r="AS82" i="1"/>
  <c r="AS66" i="1"/>
  <c r="AS58" i="1"/>
  <c r="AS50" i="1"/>
  <c r="AS34" i="1"/>
  <c r="AS26" i="1"/>
  <c r="AS18" i="1"/>
  <c r="AS10" i="1"/>
  <c r="AS385" i="1"/>
  <c r="AS377" i="1"/>
  <c r="AS353" i="1"/>
  <c r="AS345" i="1"/>
  <c r="AS337" i="1"/>
  <c r="AS329" i="1"/>
  <c r="AS321" i="1"/>
  <c r="AS313" i="1"/>
  <c r="AS297" i="1"/>
  <c r="AS289" i="1"/>
  <c r="AS281" i="1"/>
  <c r="AS273" i="1"/>
  <c r="AS265" i="1"/>
  <c r="AS225" i="1"/>
  <c r="AS209" i="1"/>
  <c r="AS201" i="1"/>
  <c r="AS185" i="1"/>
  <c r="AS177" i="1"/>
  <c r="AS169" i="1"/>
  <c r="AS161" i="1"/>
  <c r="AS153" i="1"/>
  <c r="AS129" i="1"/>
  <c r="AS113" i="1"/>
  <c r="AS81" i="1"/>
  <c r="AS73" i="1"/>
  <c r="AS65" i="1"/>
  <c r="AS49" i="1"/>
  <c r="AS96" i="1"/>
  <c r="AS16" i="1"/>
  <c r="AS323" i="1"/>
  <c r="AS205" i="1"/>
  <c r="AS373" i="1"/>
  <c r="AS245" i="1"/>
  <c r="AS380" i="1"/>
  <c r="AS372" i="1"/>
  <c r="AS356" i="1"/>
  <c r="AS355" i="1"/>
  <c r="AS332" i="1"/>
  <c r="AR332" i="1"/>
  <c r="AR333" i="1" s="1"/>
  <c r="AR334" i="1" s="1"/>
  <c r="AR335" i="1" s="1"/>
  <c r="AR336" i="1" s="1"/>
  <c r="AR337" i="1" s="1"/>
  <c r="AR338" i="1" s="1"/>
  <c r="AR339" i="1" s="1"/>
  <c r="AR340" i="1" s="1"/>
  <c r="AR341" i="1" s="1"/>
  <c r="AR342" i="1" s="1"/>
  <c r="AR343" i="1" s="1"/>
  <c r="AR344" i="1" s="1"/>
  <c r="AR345" i="1" s="1"/>
  <c r="AR346" i="1" s="1"/>
  <c r="AR347" i="1" s="1"/>
  <c r="AR348" i="1" s="1"/>
  <c r="AR349" i="1" s="1"/>
  <c r="AR350" i="1" s="1"/>
  <c r="AR351" i="1" s="1"/>
  <c r="AR352" i="1" s="1"/>
  <c r="AR353" i="1" s="1"/>
  <c r="AR354" i="1" s="1"/>
  <c r="AR355" i="1" s="1"/>
  <c r="AR356" i="1" s="1"/>
  <c r="AR357" i="1" s="1"/>
  <c r="AR358" i="1" s="1"/>
  <c r="AR359" i="1" s="1"/>
  <c r="AR360" i="1" s="1"/>
  <c r="AR361" i="1" s="1"/>
  <c r="AR362" i="1" s="1"/>
  <c r="AR363" i="1" s="1"/>
  <c r="AR364" i="1" s="1"/>
  <c r="AR365" i="1" s="1"/>
  <c r="AR366" i="1" s="1"/>
  <c r="AR367" i="1" s="1"/>
  <c r="AR368" i="1" s="1"/>
  <c r="AR369" i="1" s="1"/>
  <c r="AR370" i="1" s="1"/>
  <c r="AR371" i="1" s="1"/>
  <c r="AR372" i="1" s="1"/>
  <c r="AR373" i="1" s="1"/>
  <c r="AR374" i="1" s="1"/>
  <c r="AR375" i="1" s="1"/>
  <c r="AR376" i="1" s="1"/>
  <c r="AR377" i="1" s="1"/>
  <c r="AR378" i="1" s="1"/>
  <c r="AR379" i="1" s="1"/>
  <c r="AR380" i="1" s="1"/>
  <c r="AR381" i="1" s="1"/>
  <c r="AR382" i="1" s="1"/>
  <c r="AR383" i="1" s="1"/>
  <c r="AR384" i="1" s="1"/>
  <c r="AR385" i="1" s="1"/>
  <c r="AR386" i="1" s="1"/>
  <c r="AR387" i="1" s="1"/>
  <c r="AR388" i="1" s="1"/>
  <c r="AR389" i="1" s="1"/>
  <c r="AR390" i="1" s="1"/>
  <c r="AR391" i="1" s="1"/>
  <c r="AR392" i="1" s="1"/>
  <c r="AR393" i="1" s="1"/>
  <c r="AS316" i="1"/>
  <c r="AS308" i="1"/>
  <c r="AS292" i="1"/>
  <c r="AS268" i="1"/>
  <c r="AS252" i="1"/>
  <c r="AS244" i="1"/>
  <c r="AS243" i="1"/>
  <c r="AS75" i="1"/>
  <c r="AS138" i="1"/>
  <c r="AS106" i="1"/>
  <c r="AS74" i="1"/>
  <c r="AS42" i="1"/>
  <c r="AS361" i="1"/>
  <c r="AS360" i="1"/>
  <c r="AS257" i="1"/>
  <c r="AS328" i="1"/>
  <c r="AS296" i="1"/>
  <c r="AS264" i="1"/>
  <c r="AS224" i="1"/>
  <c r="AS192" i="1"/>
  <c r="AS160" i="1"/>
  <c r="AS112" i="1"/>
  <c r="AS48" i="1"/>
  <c r="AS284" i="1"/>
  <c r="AS381" i="1"/>
  <c r="AR145" i="1"/>
  <c r="AS145" i="1"/>
  <c r="AS348" i="1"/>
  <c r="AS249" i="1"/>
  <c r="AS193" i="1"/>
  <c r="AS86" i="1"/>
  <c r="AS85" i="1"/>
  <c r="AS330" i="1"/>
  <c r="AS369" i="1"/>
  <c r="AS241" i="1"/>
  <c r="AS128" i="1"/>
  <c r="AS121" i="1"/>
  <c r="AS105" i="1"/>
  <c r="AS89" i="1"/>
  <c r="AS57" i="1"/>
  <c r="AS41" i="1"/>
  <c r="AS25" i="1"/>
  <c r="AS9" i="1"/>
  <c r="AS388" i="1"/>
  <c r="AS324" i="1"/>
  <c r="AS260" i="1"/>
  <c r="AS182" i="1"/>
  <c r="AS39" i="1"/>
  <c r="AS194" i="1"/>
  <c r="AR146" i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AR158" i="1" s="1"/>
  <c r="AR159" i="1" s="1"/>
  <c r="AR160" i="1" s="1"/>
  <c r="AR161" i="1" s="1"/>
  <c r="AR162" i="1" s="1"/>
  <c r="AR163" i="1" s="1"/>
  <c r="AR164" i="1" s="1"/>
  <c r="AR165" i="1" s="1"/>
  <c r="AR166" i="1" s="1"/>
  <c r="AR167" i="1" s="1"/>
  <c r="AS376" i="1"/>
  <c r="AS344" i="1"/>
  <c r="AS312" i="1"/>
  <c r="AS272" i="1"/>
  <c r="AS248" i="1"/>
  <c r="AS208" i="1"/>
  <c r="AS176" i="1"/>
  <c r="AS40" i="1"/>
  <c r="AS150" i="1"/>
  <c r="AS5" i="1"/>
  <c r="AS367" i="1"/>
  <c r="AS335" i="1"/>
  <c r="AS303" i="1"/>
  <c r="AS271" i="1"/>
  <c r="AS223" i="1"/>
  <c r="AS175" i="1"/>
  <c r="AS143" i="1"/>
  <c r="AS127" i="1"/>
  <c r="AS111" i="1"/>
  <c r="AS95" i="1"/>
  <c r="AS79" i="1"/>
  <c r="AS63" i="1"/>
  <c r="AS47" i="1"/>
  <c r="AS31" i="1"/>
  <c r="AS15" i="1"/>
  <c r="AS276" i="1"/>
  <c r="AS118" i="1"/>
  <c r="AS32" i="1"/>
  <c r="AS17" i="1"/>
  <c r="AS233" i="1"/>
  <c r="AS97" i="1"/>
  <c r="AS384" i="1"/>
  <c r="AS352" i="1"/>
  <c r="AS304" i="1"/>
  <c r="AS216" i="1"/>
  <c r="AS80" i="1"/>
  <c r="AS383" i="1"/>
  <c r="AS343" i="1"/>
  <c r="AS295" i="1"/>
  <c r="AS263" i="1"/>
  <c r="AS191" i="1"/>
  <c r="AS4" i="1"/>
  <c r="AS358" i="1"/>
  <c r="AS334" i="1"/>
  <c r="AS326" i="1"/>
  <c r="AS318" i="1"/>
  <c r="AS310" i="1"/>
  <c r="AS302" i="1"/>
  <c r="AS294" i="1"/>
  <c r="AS286" i="1"/>
  <c r="AS278" i="1"/>
  <c r="AS270" i="1"/>
  <c r="AS262" i="1"/>
  <c r="AS254" i="1"/>
  <c r="AS246" i="1"/>
  <c r="AS238" i="1"/>
  <c r="AS230" i="1"/>
  <c r="AS222" i="1"/>
  <c r="AS206" i="1"/>
  <c r="AS198" i="1"/>
  <c r="AS190" i="1"/>
  <c r="AS174" i="1"/>
  <c r="AS166" i="1"/>
  <c r="AS158" i="1"/>
  <c r="AS142" i="1"/>
  <c r="AS134" i="1"/>
  <c r="AS126" i="1"/>
  <c r="AS110" i="1"/>
  <c r="AS102" i="1"/>
  <c r="AS94" i="1"/>
  <c r="AS78" i="1"/>
  <c r="AS70" i="1"/>
  <c r="AS62" i="1"/>
  <c r="AS46" i="1"/>
  <c r="AS38" i="1"/>
  <c r="AS30" i="1"/>
  <c r="AS14" i="1"/>
  <c r="AS146" i="1"/>
  <c r="AS3" i="1"/>
  <c r="AR3" i="1"/>
  <c r="AR4" i="1" s="1"/>
  <c r="AR5" i="1" s="1"/>
  <c r="AR6" i="1" s="1"/>
  <c r="AS336" i="1"/>
  <c r="AS288" i="1"/>
  <c r="AS240" i="1"/>
  <c r="AS184" i="1"/>
  <c r="AS33" i="1"/>
  <c r="AS351" i="1"/>
  <c r="AS311" i="1"/>
  <c r="AS247" i="1"/>
  <c r="AR247" i="1"/>
  <c r="AR248" i="1" s="1"/>
  <c r="AR249" i="1" s="1"/>
  <c r="AR250" i="1" s="1"/>
  <c r="AR251" i="1" s="1"/>
  <c r="AR252" i="1" s="1"/>
  <c r="AR253" i="1" s="1"/>
  <c r="AR254" i="1" s="1"/>
  <c r="AR255" i="1" s="1"/>
  <c r="AR256" i="1" s="1"/>
  <c r="AR257" i="1" s="1"/>
  <c r="AR258" i="1" s="1"/>
  <c r="AR259" i="1" s="1"/>
  <c r="AR260" i="1" s="1"/>
  <c r="AR261" i="1" s="1"/>
  <c r="AR262" i="1" s="1"/>
  <c r="AR263" i="1" s="1"/>
  <c r="AR264" i="1" s="1"/>
  <c r="AR265" i="1" s="1"/>
  <c r="AR266" i="1" s="1"/>
  <c r="AR267" i="1" s="1"/>
  <c r="AR268" i="1" s="1"/>
  <c r="AR269" i="1" s="1"/>
  <c r="AR270" i="1" s="1"/>
  <c r="AR271" i="1" s="1"/>
  <c r="AR272" i="1" s="1"/>
  <c r="AR273" i="1" s="1"/>
  <c r="AR274" i="1" s="1"/>
  <c r="AR275" i="1" s="1"/>
  <c r="AR276" i="1" s="1"/>
  <c r="AR277" i="1" s="1"/>
  <c r="AR278" i="1" s="1"/>
  <c r="AR279" i="1" s="1"/>
  <c r="AR280" i="1" s="1"/>
  <c r="AR281" i="1" s="1"/>
  <c r="AR282" i="1" s="1"/>
  <c r="AR283" i="1" s="1"/>
  <c r="AR284" i="1" s="1"/>
  <c r="AR285" i="1" s="1"/>
  <c r="AR286" i="1" s="1"/>
  <c r="AR287" i="1" s="1"/>
  <c r="AR288" i="1" s="1"/>
  <c r="AR289" i="1" s="1"/>
  <c r="AR290" i="1" s="1"/>
  <c r="AR291" i="1" s="1"/>
  <c r="AR292" i="1" s="1"/>
  <c r="AR293" i="1" s="1"/>
  <c r="AR294" i="1" s="1"/>
  <c r="AR295" i="1" s="1"/>
  <c r="AR296" i="1" s="1"/>
  <c r="AR297" i="1" s="1"/>
  <c r="AR298" i="1" s="1"/>
  <c r="AR299" i="1" s="1"/>
  <c r="AR300" i="1" s="1"/>
  <c r="AR301" i="1" s="1"/>
  <c r="AR302" i="1" s="1"/>
  <c r="AR303" i="1" s="1"/>
  <c r="AR304" i="1" s="1"/>
  <c r="AR305" i="1" s="1"/>
  <c r="AR306" i="1" s="1"/>
  <c r="AR307" i="1" s="1"/>
  <c r="AR308" i="1" s="1"/>
  <c r="AR309" i="1" s="1"/>
  <c r="AR310" i="1" s="1"/>
  <c r="AR311" i="1" s="1"/>
  <c r="AR312" i="1" s="1"/>
  <c r="AR313" i="1" s="1"/>
  <c r="AR314" i="1" s="1"/>
  <c r="AR315" i="1" s="1"/>
  <c r="AR316" i="1" s="1"/>
  <c r="AR317" i="1" s="1"/>
  <c r="AR318" i="1" s="1"/>
  <c r="AR319" i="1" s="1"/>
  <c r="AR320" i="1" s="1"/>
  <c r="AR321" i="1" s="1"/>
  <c r="AR322" i="1" s="1"/>
  <c r="AR323" i="1" s="1"/>
  <c r="AR324" i="1" s="1"/>
  <c r="AR325" i="1" s="1"/>
  <c r="AR326" i="1" s="1"/>
  <c r="AR327" i="1" s="1"/>
  <c r="AR328" i="1" s="1"/>
  <c r="AR329" i="1" s="1"/>
  <c r="AR330" i="1" s="1"/>
  <c r="AR331" i="1" s="1"/>
  <c r="AS159" i="1"/>
  <c r="AS374" i="1"/>
  <c r="AS342" i="1"/>
  <c r="AS229" i="1"/>
  <c r="AS213" i="1"/>
  <c r="AS197" i="1"/>
  <c r="AR181" i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98" i="1" s="1"/>
  <c r="AR199" i="1" s="1"/>
  <c r="AS181" i="1"/>
  <c r="AS165" i="1"/>
  <c r="AS149" i="1"/>
  <c r="AS133" i="1"/>
  <c r="AS117" i="1"/>
  <c r="AS109" i="1"/>
  <c r="AS101" i="1"/>
  <c r="AS37" i="1"/>
  <c r="AS21" i="1"/>
  <c r="AS13" i="1"/>
  <c r="AS54" i="1"/>
  <c r="AS186" i="1"/>
  <c r="AS214" i="1"/>
  <c r="AS320" i="1"/>
  <c r="AS280" i="1"/>
  <c r="AS144" i="1"/>
  <c r="AS64" i="1"/>
  <c r="AS375" i="1"/>
  <c r="AS327" i="1"/>
  <c r="AS287" i="1"/>
  <c r="AS255" i="1"/>
  <c r="AS207" i="1"/>
  <c r="AS366" i="1"/>
  <c r="AS350" i="1"/>
  <c r="AS236" i="1"/>
  <c r="AS228" i="1"/>
  <c r="AS212" i="1"/>
  <c r="AS204" i="1"/>
  <c r="AS196" i="1"/>
  <c r="AS180" i="1"/>
  <c r="AS172" i="1"/>
  <c r="AS164" i="1"/>
  <c r="AS148" i="1"/>
  <c r="AS140" i="1"/>
  <c r="AS132" i="1"/>
  <c r="AS124" i="1"/>
  <c r="AS116" i="1"/>
  <c r="AS108" i="1"/>
  <c r="AS100" i="1"/>
  <c r="AS92" i="1"/>
  <c r="AS84" i="1"/>
  <c r="AS76" i="1"/>
  <c r="AS68" i="1"/>
  <c r="AS60" i="1"/>
  <c r="AS52" i="1"/>
  <c r="AS44" i="1"/>
  <c r="AS12" i="1"/>
  <c r="AS22" i="1"/>
  <c r="AS137" i="1"/>
  <c r="AS218" i="1"/>
  <c r="AS305" i="1"/>
  <c r="AS183" i="1"/>
  <c r="AS217" i="1"/>
  <c r="AS368" i="1"/>
  <c r="AS256" i="1"/>
  <c r="AS152" i="1"/>
  <c r="AS359" i="1"/>
  <c r="AS319" i="1"/>
  <c r="AS279" i="1"/>
  <c r="AS239" i="1"/>
  <c r="AS382" i="1"/>
  <c r="AS379" i="1"/>
  <c r="AS363" i="1"/>
  <c r="AS347" i="1"/>
  <c r="AS331" i="1"/>
  <c r="AS315" i="1"/>
  <c r="AS299" i="1"/>
  <c r="AS283" i="1"/>
  <c r="AS267" i="1"/>
  <c r="AS251" i="1"/>
  <c r="AS36" i="1"/>
  <c r="AS28" i="1"/>
  <c r="AS20" i="1"/>
  <c r="B5" i="1"/>
  <c r="D5" i="1" s="1"/>
  <c r="B6" i="1"/>
  <c r="D6" i="1" s="1"/>
  <c r="B7" i="1"/>
  <c r="D7" i="1" s="1"/>
  <c r="B8" i="1"/>
  <c r="D8" i="1" s="1"/>
  <c r="B9" i="1"/>
  <c r="D9" i="1" s="1"/>
  <c r="B10" i="1"/>
  <c r="D10" i="1" s="1"/>
  <c r="B11" i="1"/>
  <c r="D11" i="1" s="1"/>
  <c r="B12" i="1"/>
  <c r="D12" i="1" s="1"/>
  <c r="B13" i="1"/>
  <c r="D13" i="1" s="1"/>
  <c r="B14" i="1"/>
  <c r="D14" i="1" s="1"/>
  <c r="B15" i="1"/>
  <c r="D15" i="1" s="1"/>
  <c r="B16" i="1"/>
  <c r="D16" i="1" s="1"/>
  <c r="B17" i="1"/>
  <c r="D17" i="1" s="1"/>
  <c r="B18" i="1"/>
  <c r="D18" i="1" s="1"/>
  <c r="B19" i="1"/>
  <c r="D19" i="1" s="1"/>
  <c r="B20" i="1"/>
  <c r="D20" i="1" s="1"/>
  <c r="B21" i="1"/>
  <c r="D21" i="1" s="1"/>
  <c r="B22" i="1"/>
  <c r="D22" i="1" s="1"/>
  <c r="B23" i="1"/>
  <c r="D23" i="1" s="1"/>
  <c r="B24" i="1"/>
  <c r="D24" i="1" s="1"/>
  <c r="B25" i="1"/>
  <c r="D25" i="1" s="1"/>
  <c r="B26" i="1"/>
  <c r="D26" i="1" s="1"/>
  <c r="B27" i="1"/>
  <c r="D27" i="1" s="1"/>
  <c r="B28" i="1"/>
  <c r="D28" i="1" s="1"/>
  <c r="B29" i="1"/>
  <c r="D29" i="1" s="1"/>
  <c r="B30" i="1"/>
  <c r="D30" i="1" s="1"/>
  <c r="B31" i="1"/>
  <c r="D31" i="1" s="1"/>
  <c r="B32" i="1"/>
  <c r="D32" i="1" s="1"/>
  <c r="B33" i="1"/>
  <c r="D33" i="1" s="1"/>
  <c r="B34" i="1"/>
  <c r="D34" i="1" s="1"/>
  <c r="B35" i="1"/>
  <c r="D35" i="1" s="1"/>
  <c r="B36" i="1"/>
  <c r="D36" i="1" s="1"/>
  <c r="B37" i="1"/>
  <c r="D37" i="1" s="1"/>
  <c r="B38" i="1"/>
  <c r="D38" i="1" s="1"/>
  <c r="B39" i="1"/>
  <c r="D39" i="1" s="1"/>
  <c r="B40" i="1"/>
  <c r="D40" i="1" s="1"/>
  <c r="B41" i="1"/>
  <c r="D41" i="1" s="1"/>
  <c r="B42" i="1"/>
  <c r="D42" i="1" s="1"/>
  <c r="B43" i="1"/>
  <c r="D43" i="1" s="1"/>
  <c r="B44" i="1"/>
  <c r="D44" i="1" s="1"/>
  <c r="B45" i="1"/>
  <c r="D45" i="1" s="1"/>
  <c r="B46" i="1"/>
  <c r="D46" i="1" s="1"/>
  <c r="B47" i="1"/>
  <c r="D47" i="1" s="1"/>
  <c r="B48" i="1"/>
  <c r="D48" i="1" s="1"/>
  <c r="B49" i="1"/>
  <c r="D49" i="1" s="1"/>
  <c r="B50" i="1"/>
  <c r="D50" i="1" s="1"/>
  <c r="B51" i="1"/>
  <c r="D51" i="1" s="1"/>
  <c r="B52" i="1"/>
  <c r="D52" i="1" s="1"/>
  <c r="B53" i="1"/>
  <c r="D53" i="1" s="1"/>
  <c r="B54" i="1"/>
  <c r="D54" i="1" s="1"/>
  <c r="B55" i="1"/>
  <c r="D55" i="1" s="1"/>
  <c r="B56" i="1"/>
  <c r="D56" i="1" s="1"/>
  <c r="B57" i="1"/>
  <c r="D57" i="1" s="1"/>
  <c r="B58" i="1"/>
  <c r="D58" i="1" s="1"/>
  <c r="B59" i="1"/>
  <c r="D59" i="1" s="1"/>
  <c r="B60" i="1"/>
  <c r="D60" i="1" s="1"/>
  <c r="B61" i="1"/>
  <c r="D61" i="1" s="1"/>
  <c r="B62" i="1"/>
  <c r="D62" i="1" s="1"/>
  <c r="B63" i="1"/>
  <c r="D63" i="1" s="1"/>
  <c r="B64" i="1"/>
  <c r="D64" i="1" s="1"/>
  <c r="B65" i="1"/>
  <c r="D65" i="1" s="1"/>
  <c r="B66" i="1"/>
  <c r="D66" i="1" s="1"/>
  <c r="B67" i="1"/>
  <c r="D67" i="1" s="1"/>
  <c r="B68" i="1"/>
  <c r="D68" i="1" s="1"/>
  <c r="B69" i="1"/>
  <c r="D69" i="1" s="1"/>
  <c r="B70" i="1"/>
  <c r="D70" i="1" s="1"/>
  <c r="B71" i="1"/>
  <c r="D71" i="1" s="1"/>
  <c r="B72" i="1"/>
  <c r="D72" i="1" s="1"/>
  <c r="B73" i="1"/>
  <c r="D73" i="1" s="1"/>
  <c r="B74" i="1"/>
  <c r="D74" i="1" s="1"/>
  <c r="B75" i="1"/>
  <c r="D75" i="1" s="1"/>
  <c r="B76" i="1"/>
  <c r="D76" i="1" s="1"/>
  <c r="B77" i="1"/>
  <c r="D77" i="1" s="1"/>
  <c r="B78" i="1"/>
  <c r="D78" i="1" s="1"/>
  <c r="B79" i="1"/>
  <c r="D79" i="1" s="1"/>
  <c r="B80" i="1"/>
  <c r="D80" i="1" s="1"/>
  <c r="B81" i="1"/>
  <c r="D81" i="1" s="1"/>
  <c r="B82" i="1"/>
  <c r="D82" i="1" s="1"/>
  <c r="B83" i="1"/>
  <c r="D83" i="1" s="1"/>
  <c r="B84" i="1"/>
  <c r="D84" i="1" s="1"/>
  <c r="B85" i="1"/>
  <c r="D85" i="1" s="1"/>
  <c r="B86" i="1"/>
  <c r="D86" i="1" s="1"/>
  <c r="B87" i="1"/>
  <c r="D87" i="1" s="1"/>
  <c r="B88" i="1"/>
  <c r="D88" i="1" s="1"/>
  <c r="B89" i="1"/>
  <c r="D89" i="1" s="1"/>
  <c r="B90" i="1"/>
  <c r="D90" i="1" s="1"/>
  <c r="B91" i="1"/>
  <c r="D91" i="1" s="1"/>
  <c r="B92" i="1"/>
  <c r="D92" i="1" s="1"/>
  <c r="B93" i="1"/>
  <c r="D93" i="1" s="1"/>
  <c r="B94" i="1"/>
  <c r="D94" i="1" s="1"/>
  <c r="B95" i="1"/>
  <c r="D95" i="1" s="1"/>
  <c r="B96" i="1"/>
  <c r="D96" i="1" s="1"/>
  <c r="B97" i="1"/>
  <c r="D97" i="1" s="1"/>
  <c r="B98" i="1"/>
  <c r="D98" i="1" s="1"/>
  <c r="B99" i="1"/>
  <c r="D99" i="1" s="1"/>
  <c r="B100" i="1"/>
  <c r="D100" i="1" s="1"/>
  <c r="B101" i="1"/>
  <c r="D101" i="1" s="1"/>
  <c r="B102" i="1"/>
  <c r="D102" i="1" s="1"/>
  <c r="B103" i="1"/>
  <c r="D103" i="1" s="1"/>
  <c r="B104" i="1"/>
  <c r="D104" i="1" s="1"/>
  <c r="B105" i="1"/>
  <c r="D105" i="1" s="1"/>
  <c r="B106" i="1"/>
  <c r="D106" i="1" s="1"/>
  <c r="B107" i="1"/>
  <c r="D107" i="1" s="1"/>
  <c r="B108" i="1"/>
  <c r="D108" i="1" s="1"/>
  <c r="B109" i="1"/>
  <c r="D109" i="1" s="1"/>
  <c r="B110" i="1"/>
  <c r="D110" i="1" s="1"/>
  <c r="B111" i="1"/>
  <c r="D111" i="1" s="1"/>
  <c r="B112" i="1"/>
  <c r="D112" i="1" s="1"/>
  <c r="B113" i="1"/>
  <c r="D113" i="1" s="1"/>
  <c r="B114" i="1"/>
  <c r="D114" i="1" s="1"/>
  <c r="B115" i="1"/>
  <c r="D115" i="1" s="1"/>
  <c r="B116" i="1"/>
  <c r="D116" i="1" s="1"/>
  <c r="B117" i="1"/>
  <c r="D117" i="1" s="1"/>
  <c r="B118" i="1"/>
  <c r="D118" i="1" s="1"/>
  <c r="B119" i="1"/>
  <c r="D119" i="1" s="1"/>
  <c r="B120" i="1"/>
  <c r="D120" i="1" s="1"/>
  <c r="B121" i="1"/>
  <c r="D121" i="1" s="1"/>
  <c r="B122" i="1"/>
  <c r="D122" i="1" s="1"/>
  <c r="B123" i="1"/>
  <c r="D123" i="1" s="1"/>
  <c r="B124" i="1"/>
  <c r="D124" i="1" s="1"/>
  <c r="B125" i="1"/>
  <c r="D125" i="1" s="1"/>
  <c r="B126" i="1"/>
  <c r="D126" i="1" s="1"/>
  <c r="B127" i="1"/>
  <c r="D127" i="1" s="1"/>
  <c r="B128" i="1"/>
  <c r="D128" i="1" s="1"/>
  <c r="B129" i="1"/>
  <c r="D129" i="1" s="1"/>
  <c r="B130" i="1"/>
  <c r="D130" i="1" s="1"/>
  <c r="B131" i="1"/>
  <c r="D131" i="1" s="1"/>
  <c r="B132" i="1"/>
  <c r="D132" i="1" s="1"/>
  <c r="B133" i="1"/>
  <c r="D133" i="1" s="1"/>
  <c r="B134" i="1"/>
  <c r="D134" i="1" s="1"/>
  <c r="B135" i="1"/>
  <c r="D135" i="1" s="1"/>
  <c r="B136" i="1"/>
  <c r="D136" i="1" s="1"/>
  <c r="B137" i="1"/>
  <c r="D137" i="1" s="1"/>
  <c r="B138" i="1"/>
  <c r="D138" i="1" s="1"/>
  <c r="B139" i="1"/>
  <c r="D139" i="1" s="1"/>
  <c r="B140" i="1"/>
  <c r="D140" i="1" s="1"/>
  <c r="B141" i="1"/>
  <c r="D141" i="1" s="1"/>
  <c r="B142" i="1"/>
  <c r="D142" i="1" s="1"/>
  <c r="B143" i="1"/>
  <c r="D143" i="1" s="1"/>
  <c r="B144" i="1"/>
  <c r="D144" i="1" s="1"/>
  <c r="B145" i="1"/>
  <c r="D145" i="1" s="1"/>
  <c r="B146" i="1"/>
  <c r="D146" i="1" s="1"/>
  <c r="B147" i="1"/>
  <c r="D147" i="1" s="1"/>
  <c r="B148" i="1"/>
  <c r="D148" i="1" s="1"/>
  <c r="B149" i="1"/>
  <c r="D149" i="1" s="1"/>
  <c r="B150" i="1"/>
  <c r="D150" i="1" s="1"/>
  <c r="B151" i="1"/>
  <c r="D151" i="1" s="1"/>
  <c r="B152" i="1"/>
  <c r="D152" i="1" s="1"/>
  <c r="B153" i="1"/>
  <c r="D153" i="1" s="1"/>
  <c r="B154" i="1"/>
  <c r="D154" i="1" s="1"/>
  <c r="B155" i="1"/>
  <c r="D155" i="1" s="1"/>
  <c r="B156" i="1"/>
  <c r="D156" i="1" s="1"/>
  <c r="B157" i="1"/>
  <c r="D157" i="1" s="1"/>
  <c r="B158" i="1"/>
  <c r="D158" i="1" s="1"/>
  <c r="B159" i="1"/>
  <c r="D159" i="1" s="1"/>
  <c r="B160" i="1"/>
  <c r="D160" i="1" s="1"/>
  <c r="B161" i="1"/>
  <c r="D161" i="1" s="1"/>
  <c r="B162" i="1"/>
  <c r="D162" i="1" s="1"/>
  <c r="B163" i="1"/>
  <c r="D163" i="1" s="1"/>
  <c r="B164" i="1"/>
  <c r="D164" i="1" s="1"/>
  <c r="B165" i="1"/>
  <c r="D165" i="1" s="1"/>
  <c r="B166" i="1"/>
  <c r="D166" i="1" s="1"/>
  <c r="B167" i="1"/>
  <c r="D167" i="1" s="1"/>
  <c r="B168" i="1"/>
  <c r="D168" i="1" s="1"/>
  <c r="B169" i="1"/>
  <c r="D169" i="1" s="1"/>
  <c r="B170" i="1"/>
  <c r="D170" i="1" s="1"/>
  <c r="B171" i="1"/>
  <c r="D171" i="1" s="1"/>
  <c r="B172" i="1"/>
  <c r="D172" i="1" s="1"/>
  <c r="B173" i="1"/>
  <c r="D173" i="1" s="1"/>
  <c r="B174" i="1"/>
  <c r="D174" i="1" s="1"/>
  <c r="B175" i="1"/>
  <c r="D175" i="1" s="1"/>
  <c r="B176" i="1"/>
  <c r="D176" i="1" s="1"/>
  <c r="B177" i="1"/>
  <c r="D177" i="1" s="1"/>
  <c r="B178" i="1"/>
  <c r="D178" i="1" s="1"/>
  <c r="B179" i="1"/>
  <c r="D179" i="1" s="1"/>
  <c r="B180" i="1"/>
  <c r="D180" i="1" s="1"/>
  <c r="B181" i="1"/>
  <c r="D181" i="1" s="1"/>
  <c r="B182" i="1"/>
  <c r="D182" i="1" s="1"/>
  <c r="B183" i="1"/>
  <c r="D183" i="1" s="1"/>
  <c r="B184" i="1"/>
  <c r="D184" i="1" s="1"/>
  <c r="B185" i="1"/>
  <c r="D185" i="1" s="1"/>
  <c r="B186" i="1"/>
  <c r="D186" i="1" s="1"/>
  <c r="B187" i="1"/>
  <c r="D187" i="1" s="1"/>
  <c r="B188" i="1"/>
  <c r="D188" i="1" s="1"/>
  <c r="B189" i="1"/>
  <c r="D189" i="1" s="1"/>
  <c r="B190" i="1"/>
  <c r="D190" i="1" s="1"/>
  <c r="B191" i="1"/>
  <c r="D191" i="1" s="1"/>
  <c r="B192" i="1"/>
  <c r="D192" i="1" s="1"/>
  <c r="B193" i="1"/>
  <c r="D193" i="1" s="1"/>
  <c r="B194" i="1"/>
  <c r="D194" i="1" s="1"/>
  <c r="B195" i="1"/>
  <c r="D195" i="1" s="1"/>
  <c r="B196" i="1"/>
  <c r="D196" i="1" s="1"/>
  <c r="B197" i="1"/>
  <c r="D197" i="1" s="1"/>
  <c r="B198" i="1"/>
  <c r="D198" i="1" s="1"/>
  <c r="B199" i="1"/>
  <c r="D199" i="1" s="1"/>
  <c r="B200" i="1"/>
  <c r="D200" i="1" s="1"/>
  <c r="B201" i="1"/>
  <c r="D201" i="1" s="1"/>
  <c r="B202" i="1"/>
  <c r="D202" i="1" s="1"/>
  <c r="B203" i="1"/>
  <c r="D203" i="1" s="1"/>
  <c r="B204" i="1"/>
  <c r="D204" i="1" s="1"/>
  <c r="B205" i="1"/>
  <c r="D205" i="1" s="1"/>
  <c r="B206" i="1"/>
  <c r="D206" i="1" s="1"/>
  <c r="B207" i="1"/>
  <c r="D207" i="1" s="1"/>
  <c r="B208" i="1"/>
  <c r="D208" i="1" s="1"/>
  <c r="B209" i="1"/>
  <c r="D209" i="1" s="1"/>
  <c r="B210" i="1"/>
  <c r="D210" i="1" s="1"/>
  <c r="B211" i="1"/>
  <c r="D211" i="1" s="1"/>
  <c r="B212" i="1"/>
  <c r="D212" i="1" s="1"/>
  <c r="B213" i="1"/>
  <c r="D213" i="1" s="1"/>
  <c r="B214" i="1"/>
  <c r="D214" i="1" s="1"/>
  <c r="B215" i="1"/>
  <c r="D215" i="1" s="1"/>
  <c r="B216" i="1"/>
  <c r="D216" i="1" s="1"/>
  <c r="B217" i="1"/>
  <c r="D217" i="1" s="1"/>
  <c r="B218" i="1"/>
  <c r="D218" i="1" s="1"/>
  <c r="B219" i="1"/>
  <c r="D219" i="1" s="1"/>
  <c r="B220" i="1"/>
  <c r="D220" i="1" s="1"/>
  <c r="B221" i="1"/>
  <c r="D221" i="1" s="1"/>
  <c r="B222" i="1"/>
  <c r="D222" i="1" s="1"/>
  <c r="B223" i="1"/>
  <c r="D223" i="1" s="1"/>
  <c r="B224" i="1"/>
  <c r="D224" i="1" s="1"/>
  <c r="B225" i="1"/>
  <c r="D225" i="1" s="1"/>
  <c r="B226" i="1"/>
  <c r="D226" i="1" s="1"/>
  <c r="B227" i="1"/>
  <c r="D227" i="1" s="1"/>
  <c r="B228" i="1"/>
  <c r="D228" i="1" s="1"/>
  <c r="B229" i="1"/>
  <c r="D229" i="1" s="1"/>
  <c r="B230" i="1"/>
  <c r="D230" i="1" s="1"/>
  <c r="B231" i="1"/>
  <c r="D231" i="1" s="1"/>
  <c r="B232" i="1"/>
  <c r="D232" i="1" s="1"/>
  <c r="B233" i="1"/>
  <c r="D233" i="1" s="1"/>
  <c r="B234" i="1"/>
  <c r="D234" i="1" s="1"/>
  <c r="B235" i="1"/>
  <c r="D235" i="1" s="1"/>
  <c r="B236" i="1"/>
  <c r="D236" i="1" s="1"/>
  <c r="B237" i="1"/>
  <c r="D237" i="1" s="1"/>
  <c r="B238" i="1"/>
  <c r="D238" i="1" s="1"/>
  <c r="B239" i="1"/>
  <c r="D239" i="1" s="1"/>
  <c r="B240" i="1"/>
  <c r="D240" i="1" s="1"/>
  <c r="B241" i="1"/>
  <c r="D241" i="1" s="1"/>
  <c r="B242" i="1"/>
  <c r="D242" i="1" s="1"/>
  <c r="B243" i="1"/>
  <c r="D243" i="1" s="1"/>
  <c r="B244" i="1"/>
  <c r="D244" i="1" s="1"/>
  <c r="B245" i="1"/>
  <c r="D245" i="1" s="1"/>
  <c r="B246" i="1"/>
  <c r="D246" i="1" s="1"/>
  <c r="B247" i="1"/>
  <c r="D247" i="1" s="1"/>
  <c r="B248" i="1"/>
  <c r="D248" i="1" s="1"/>
  <c r="B249" i="1"/>
  <c r="D249" i="1" s="1"/>
  <c r="B250" i="1"/>
  <c r="D250" i="1" s="1"/>
  <c r="B251" i="1"/>
  <c r="D251" i="1" s="1"/>
  <c r="B252" i="1"/>
  <c r="D252" i="1" s="1"/>
  <c r="B253" i="1"/>
  <c r="D253" i="1" s="1"/>
  <c r="B254" i="1"/>
  <c r="D254" i="1" s="1"/>
  <c r="B255" i="1"/>
  <c r="D255" i="1" s="1"/>
  <c r="B256" i="1"/>
  <c r="D256" i="1" s="1"/>
  <c r="B257" i="1"/>
  <c r="D257" i="1" s="1"/>
  <c r="B258" i="1"/>
  <c r="D258" i="1" s="1"/>
  <c r="B259" i="1"/>
  <c r="D259" i="1" s="1"/>
  <c r="B260" i="1"/>
  <c r="D260" i="1" s="1"/>
  <c r="B261" i="1"/>
  <c r="D261" i="1" s="1"/>
  <c r="B262" i="1"/>
  <c r="D262" i="1" s="1"/>
  <c r="B263" i="1"/>
  <c r="D263" i="1" s="1"/>
  <c r="B264" i="1"/>
  <c r="D264" i="1" s="1"/>
  <c r="B265" i="1"/>
  <c r="D265" i="1" s="1"/>
  <c r="B266" i="1"/>
  <c r="D266" i="1" s="1"/>
  <c r="B267" i="1"/>
  <c r="D267" i="1" s="1"/>
  <c r="B268" i="1"/>
  <c r="D268" i="1" s="1"/>
  <c r="B269" i="1"/>
  <c r="D269" i="1" s="1"/>
  <c r="B270" i="1"/>
  <c r="D270" i="1" s="1"/>
  <c r="B271" i="1"/>
  <c r="D271" i="1" s="1"/>
  <c r="B272" i="1"/>
  <c r="D272" i="1" s="1"/>
  <c r="B273" i="1"/>
  <c r="D273" i="1" s="1"/>
  <c r="B274" i="1"/>
  <c r="D274" i="1" s="1"/>
  <c r="B275" i="1"/>
  <c r="D275" i="1" s="1"/>
  <c r="B276" i="1"/>
  <c r="D276" i="1" s="1"/>
  <c r="B277" i="1"/>
  <c r="D277" i="1" s="1"/>
  <c r="B278" i="1"/>
  <c r="D278" i="1" s="1"/>
  <c r="B279" i="1"/>
  <c r="D279" i="1" s="1"/>
  <c r="B280" i="1"/>
  <c r="D280" i="1" s="1"/>
  <c r="B281" i="1"/>
  <c r="D281" i="1" s="1"/>
  <c r="B282" i="1"/>
  <c r="D282" i="1" s="1"/>
  <c r="B283" i="1"/>
  <c r="D283" i="1" s="1"/>
  <c r="B284" i="1"/>
  <c r="D284" i="1" s="1"/>
  <c r="B285" i="1"/>
  <c r="D285" i="1" s="1"/>
  <c r="B286" i="1"/>
  <c r="D286" i="1" s="1"/>
  <c r="B287" i="1"/>
  <c r="D287" i="1" s="1"/>
  <c r="B288" i="1"/>
  <c r="D288" i="1" s="1"/>
  <c r="B289" i="1"/>
  <c r="D289" i="1" s="1"/>
  <c r="B290" i="1"/>
  <c r="D290" i="1" s="1"/>
  <c r="B291" i="1"/>
  <c r="D291" i="1" s="1"/>
  <c r="B292" i="1"/>
  <c r="D292" i="1" s="1"/>
  <c r="B293" i="1"/>
  <c r="D293" i="1" s="1"/>
  <c r="B294" i="1"/>
  <c r="D294" i="1" s="1"/>
  <c r="B295" i="1"/>
  <c r="D295" i="1" s="1"/>
  <c r="B296" i="1"/>
  <c r="D296" i="1" s="1"/>
  <c r="B297" i="1"/>
  <c r="D297" i="1" s="1"/>
  <c r="B298" i="1"/>
  <c r="D298" i="1" s="1"/>
  <c r="B299" i="1"/>
  <c r="D299" i="1" s="1"/>
  <c r="B300" i="1"/>
  <c r="D300" i="1" s="1"/>
  <c r="B301" i="1"/>
  <c r="D301" i="1" s="1"/>
  <c r="B302" i="1"/>
  <c r="D302" i="1" s="1"/>
  <c r="B303" i="1"/>
  <c r="D303" i="1" s="1"/>
  <c r="B304" i="1"/>
  <c r="D304" i="1" s="1"/>
  <c r="B305" i="1"/>
  <c r="D305" i="1" s="1"/>
  <c r="B306" i="1"/>
  <c r="D306" i="1" s="1"/>
  <c r="B307" i="1"/>
  <c r="D307" i="1" s="1"/>
  <c r="B308" i="1"/>
  <c r="D308" i="1" s="1"/>
  <c r="B309" i="1"/>
  <c r="D309" i="1" s="1"/>
  <c r="B310" i="1"/>
  <c r="D310" i="1" s="1"/>
  <c r="B311" i="1"/>
  <c r="D311" i="1" s="1"/>
  <c r="B312" i="1"/>
  <c r="D312" i="1" s="1"/>
  <c r="B313" i="1"/>
  <c r="D313" i="1" s="1"/>
  <c r="B314" i="1"/>
  <c r="D314" i="1" s="1"/>
  <c r="B315" i="1"/>
  <c r="D315" i="1" s="1"/>
  <c r="B316" i="1"/>
  <c r="D316" i="1" s="1"/>
  <c r="B317" i="1"/>
  <c r="D317" i="1" s="1"/>
  <c r="B318" i="1"/>
  <c r="D318" i="1" s="1"/>
  <c r="B319" i="1"/>
  <c r="D319" i="1" s="1"/>
  <c r="B320" i="1"/>
  <c r="D320" i="1" s="1"/>
  <c r="B321" i="1"/>
  <c r="D321" i="1" s="1"/>
  <c r="B322" i="1"/>
  <c r="D322" i="1" s="1"/>
  <c r="B323" i="1"/>
  <c r="D323" i="1" s="1"/>
  <c r="B324" i="1"/>
  <c r="D324" i="1" s="1"/>
  <c r="B325" i="1"/>
  <c r="D325" i="1" s="1"/>
  <c r="B326" i="1"/>
  <c r="D326" i="1" s="1"/>
  <c r="B327" i="1"/>
  <c r="D327" i="1" s="1"/>
  <c r="B328" i="1"/>
  <c r="D328" i="1" s="1"/>
  <c r="B329" i="1"/>
  <c r="D329" i="1" s="1"/>
  <c r="B330" i="1"/>
  <c r="D330" i="1" s="1"/>
  <c r="B331" i="1"/>
  <c r="D331" i="1" s="1"/>
  <c r="B332" i="1"/>
  <c r="D332" i="1" s="1"/>
  <c r="B333" i="1"/>
  <c r="D333" i="1" s="1"/>
  <c r="B334" i="1"/>
  <c r="D334" i="1" s="1"/>
  <c r="B335" i="1"/>
  <c r="D335" i="1" s="1"/>
  <c r="B336" i="1"/>
  <c r="D336" i="1" s="1"/>
  <c r="B337" i="1"/>
  <c r="D337" i="1" s="1"/>
  <c r="B338" i="1"/>
  <c r="D338" i="1" s="1"/>
  <c r="B339" i="1"/>
  <c r="D339" i="1" s="1"/>
  <c r="B340" i="1"/>
  <c r="D340" i="1" s="1"/>
  <c r="B341" i="1"/>
  <c r="D341" i="1" s="1"/>
  <c r="B342" i="1"/>
  <c r="D342" i="1" s="1"/>
  <c r="B343" i="1"/>
  <c r="D343" i="1" s="1"/>
  <c r="B344" i="1"/>
  <c r="D344" i="1" s="1"/>
  <c r="B345" i="1"/>
  <c r="D345" i="1" s="1"/>
  <c r="B346" i="1"/>
  <c r="D346" i="1" s="1"/>
  <c r="B347" i="1"/>
  <c r="D347" i="1" s="1"/>
  <c r="B348" i="1"/>
  <c r="D348" i="1" s="1"/>
  <c r="B349" i="1"/>
  <c r="D349" i="1" s="1"/>
  <c r="B350" i="1"/>
  <c r="D350" i="1" s="1"/>
  <c r="B351" i="1"/>
  <c r="D351" i="1" s="1"/>
  <c r="B352" i="1"/>
  <c r="D352" i="1" s="1"/>
  <c r="B353" i="1"/>
  <c r="D353" i="1" s="1"/>
  <c r="B354" i="1"/>
  <c r="D354" i="1" s="1"/>
  <c r="B355" i="1"/>
  <c r="D355" i="1" s="1"/>
  <c r="B356" i="1"/>
  <c r="D356" i="1" s="1"/>
  <c r="B357" i="1"/>
  <c r="D357" i="1" s="1"/>
  <c r="B358" i="1"/>
  <c r="D358" i="1" s="1"/>
  <c r="B359" i="1"/>
  <c r="D359" i="1" s="1"/>
  <c r="B360" i="1"/>
  <c r="D360" i="1" s="1"/>
  <c r="B361" i="1"/>
  <c r="D361" i="1" s="1"/>
  <c r="B362" i="1"/>
  <c r="D362" i="1" s="1"/>
  <c r="B363" i="1"/>
  <c r="D363" i="1" s="1"/>
  <c r="B364" i="1"/>
  <c r="D364" i="1" s="1"/>
  <c r="B365" i="1"/>
  <c r="D365" i="1" s="1"/>
  <c r="B366" i="1"/>
  <c r="D366" i="1" s="1"/>
  <c r="B367" i="1"/>
  <c r="D367" i="1" s="1"/>
  <c r="B368" i="1"/>
  <c r="D368" i="1" s="1"/>
  <c r="B369" i="1"/>
  <c r="D369" i="1" s="1"/>
  <c r="B370" i="1"/>
  <c r="D370" i="1" s="1"/>
  <c r="B371" i="1"/>
  <c r="D371" i="1" s="1"/>
  <c r="B372" i="1"/>
  <c r="D372" i="1" s="1"/>
  <c r="B373" i="1"/>
  <c r="D373" i="1" s="1"/>
  <c r="B374" i="1"/>
  <c r="D374" i="1" s="1"/>
  <c r="B375" i="1"/>
  <c r="D375" i="1" s="1"/>
  <c r="B376" i="1"/>
  <c r="D376" i="1" s="1"/>
  <c r="B377" i="1"/>
  <c r="D377" i="1" s="1"/>
  <c r="B378" i="1"/>
  <c r="D378" i="1" s="1"/>
  <c r="B379" i="1"/>
  <c r="D379" i="1" s="1"/>
  <c r="B380" i="1"/>
  <c r="D380" i="1" s="1"/>
  <c r="B381" i="1"/>
  <c r="D381" i="1" s="1"/>
  <c r="B382" i="1"/>
  <c r="D382" i="1" s="1"/>
  <c r="B383" i="1"/>
  <c r="D383" i="1" s="1"/>
  <c r="B384" i="1"/>
  <c r="D384" i="1" s="1"/>
  <c r="B385" i="1"/>
  <c r="D385" i="1" s="1"/>
  <c r="B386" i="1"/>
  <c r="D386" i="1" s="1"/>
  <c r="B387" i="1"/>
  <c r="D387" i="1" s="1"/>
  <c r="B388" i="1"/>
  <c r="D388" i="1" s="1"/>
  <c r="B389" i="1"/>
  <c r="D389" i="1" s="1"/>
  <c r="B390" i="1"/>
  <c r="D390" i="1" s="1"/>
  <c r="B391" i="1"/>
  <c r="D391" i="1" s="1"/>
  <c r="B392" i="1"/>
  <c r="D392" i="1" s="1"/>
  <c r="B393" i="1"/>
  <c r="D393" i="1" s="1"/>
  <c r="B394" i="1"/>
  <c r="D394" i="1" s="1"/>
  <c r="B395" i="1"/>
  <c r="D395" i="1" s="1"/>
  <c r="B396" i="1"/>
  <c r="D396" i="1" s="1"/>
  <c r="B397" i="1"/>
  <c r="D397" i="1" s="1"/>
  <c r="B398" i="1"/>
  <c r="D398" i="1" s="1"/>
  <c r="B399" i="1"/>
  <c r="D399" i="1" s="1"/>
  <c r="B400" i="1"/>
  <c r="D400" i="1" s="1"/>
  <c r="B401" i="1"/>
  <c r="D401" i="1" s="1"/>
  <c r="B402" i="1"/>
  <c r="D402" i="1" s="1"/>
  <c r="B403" i="1"/>
  <c r="D403" i="1" s="1"/>
  <c r="B404" i="1"/>
  <c r="D404" i="1" s="1"/>
  <c r="B405" i="1"/>
  <c r="D405" i="1" s="1"/>
  <c r="B406" i="1"/>
  <c r="D406" i="1" s="1"/>
  <c r="B407" i="1"/>
  <c r="D407" i="1" s="1"/>
  <c r="B408" i="1"/>
  <c r="D408" i="1" s="1"/>
  <c r="B409" i="1"/>
  <c r="D409" i="1" s="1"/>
  <c r="B410" i="1"/>
  <c r="D410" i="1" s="1"/>
  <c r="B411" i="1"/>
  <c r="D411" i="1" s="1"/>
  <c r="B412" i="1"/>
  <c r="D412" i="1" s="1"/>
  <c r="B413" i="1"/>
  <c r="D413" i="1" s="1"/>
  <c r="B414" i="1"/>
  <c r="D414" i="1" s="1"/>
  <c r="B415" i="1"/>
  <c r="D415" i="1" s="1"/>
  <c r="B416" i="1"/>
  <c r="D416" i="1" s="1"/>
  <c r="B417" i="1"/>
  <c r="D417" i="1" s="1"/>
  <c r="B418" i="1"/>
  <c r="D418" i="1" s="1"/>
  <c r="B419" i="1"/>
  <c r="D419" i="1" s="1"/>
  <c r="B420" i="1"/>
  <c r="D420" i="1" s="1"/>
  <c r="B421" i="1"/>
  <c r="D421" i="1" s="1"/>
  <c r="B422" i="1"/>
  <c r="D422" i="1" s="1"/>
  <c r="B423" i="1"/>
  <c r="D423" i="1" s="1"/>
  <c r="B424" i="1"/>
  <c r="D424" i="1" s="1"/>
  <c r="B425" i="1"/>
  <c r="D425" i="1" s="1"/>
  <c r="B426" i="1"/>
  <c r="D426" i="1" s="1"/>
  <c r="B427" i="1"/>
  <c r="D427" i="1" s="1"/>
  <c r="B428" i="1"/>
  <c r="D428" i="1" s="1"/>
  <c r="B429" i="1"/>
  <c r="D429" i="1" s="1"/>
  <c r="B430" i="1"/>
  <c r="D430" i="1" s="1"/>
  <c r="B431" i="1"/>
  <c r="D431" i="1" s="1"/>
  <c r="B432" i="1"/>
  <c r="D432" i="1" s="1"/>
  <c r="B433" i="1"/>
  <c r="D433" i="1" s="1"/>
  <c r="B434" i="1"/>
  <c r="D434" i="1" s="1"/>
  <c r="B435" i="1"/>
  <c r="D435" i="1" s="1"/>
  <c r="B436" i="1"/>
  <c r="D436" i="1" s="1"/>
  <c r="B437" i="1"/>
  <c r="D437" i="1" s="1"/>
  <c r="B438" i="1"/>
  <c r="D438" i="1" s="1"/>
  <c r="B439" i="1"/>
  <c r="D439" i="1" s="1"/>
  <c r="B440" i="1"/>
  <c r="D440" i="1" s="1"/>
  <c r="B441" i="1"/>
  <c r="D441" i="1" s="1"/>
  <c r="B442" i="1"/>
  <c r="D442" i="1" s="1"/>
  <c r="B443" i="1"/>
  <c r="D443" i="1" s="1"/>
  <c r="B444" i="1"/>
  <c r="D444" i="1" s="1"/>
  <c r="B445" i="1"/>
  <c r="D445" i="1" s="1"/>
  <c r="B446" i="1"/>
  <c r="D446" i="1" s="1"/>
  <c r="B447" i="1"/>
  <c r="D447" i="1" s="1"/>
  <c r="B448" i="1"/>
  <c r="D448" i="1" s="1"/>
  <c r="B449" i="1"/>
  <c r="D449" i="1" s="1"/>
  <c r="B450" i="1"/>
  <c r="D450" i="1" s="1"/>
  <c r="B451" i="1"/>
  <c r="D451" i="1" s="1"/>
  <c r="B452" i="1"/>
  <c r="D452" i="1" s="1"/>
  <c r="B453" i="1"/>
  <c r="D453" i="1" s="1"/>
  <c r="B454" i="1"/>
  <c r="D454" i="1" s="1"/>
  <c r="B455" i="1"/>
  <c r="D455" i="1" s="1"/>
  <c r="B456" i="1"/>
  <c r="D456" i="1" s="1"/>
  <c r="B457" i="1"/>
  <c r="D457" i="1" s="1"/>
  <c r="B458" i="1"/>
  <c r="D458" i="1" s="1"/>
  <c r="B459" i="1"/>
  <c r="D459" i="1" s="1"/>
  <c r="B460" i="1"/>
  <c r="D460" i="1" s="1"/>
  <c r="B461" i="1"/>
  <c r="D461" i="1" s="1"/>
  <c r="B462" i="1"/>
  <c r="D462" i="1" s="1"/>
  <c r="B463" i="1"/>
  <c r="D463" i="1" s="1"/>
  <c r="B464" i="1"/>
  <c r="D464" i="1" s="1"/>
  <c r="B465" i="1"/>
  <c r="D465" i="1" s="1"/>
  <c r="B466" i="1"/>
  <c r="D466" i="1" s="1"/>
  <c r="B467" i="1"/>
  <c r="D467" i="1" s="1"/>
  <c r="B468" i="1"/>
  <c r="D468" i="1" s="1"/>
  <c r="B469" i="1"/>
  <c r="D469" i="1" s="1"/>
  <c r="B470" i="1"/>
  <c r="D470" i="1" s="1"/>
  <c r="B471" i="1"/>
  <c r="D471" i="1" s="1"/>
  <c r="B472" i="1"/>
  <c r="D472" i="1" s="1"/>
  <c r="B473" i="1"/>
  <c r="D473" i="1" s="1"/>
  <c r="B474" i="1"/>
  <c r="D474" i="1" s="1"/>
  <c r="B475" i="1"/>
  <c r="D475" i="1" s="1"/>
  <c r="B476" i="1"/>
  <c r="D476" i="1" s="1"/>
  <c r="B477" i="1"/>
  <c r="D477" i="1" s="1"/>
  <c r="B478" i="1"/>
  <c r="D478" i="1" s="1"/>
  <c r="B479" i="1"/>
  <c r="D479" i="1" s="1"/>
  <c r="B480" i="1"/>
  <c r="D480" i="1" s="1"/>
  <c r="B481" i="1"/>
  <c r="D481" i="1" s="1"/>
  <c r="B482" i="1"/>
  <c r="D482" i="1" s="1"/>
  <c r="B483" i="1"/>
  <c r="D483" i="1" s="1"/>
  <c r="B484" i="1"/>
  <c r="D484" i="1" s="1"/>
  <c r="B485" i="1"/>
  <c r="D485" i="1" s="1"/>
  <c r="B486" i="1"/>
  <c r="D486" i="1" s="1"/>
  <c r="B487" i="1"/>
  <c r="D487" i="1" s="1"/>
  <c r="B488" i="1"/>
  <c r="D488" i="1" s="1"/>
  <c r="B489" i="1"/>
  <c r="D489" i="1" s="1"/>
  <c r="B490" i="1"/>
  <c r="D490" i="1" s="1"/>
  <c r="B491" i="1"/>
  <c r="D491" i="1" s="1"/>
  <c r="B492" i="1"/>
  <c r="D492" i="1" s="1"/>
  <c r="B493" i="1"/>
  <c r="D493" i="1" s="1"/>
  <c r="B494" i="1"/>
  <c r="D494" i="1" s="1"/>
  <c r="B495" i="1"/>
  <c r="D495" i="1" s="1"/>
  <c r="B496" i="1"/>
  <c r="D496" i="1" s="1"/>
  <c r="B497" i="1"/>
  <c r="D497" i="1" s="1"/>
  <c r="S497" i="1" s="1"/>
  <c r="B498" i="1"/>
  <c r="D498" i="1" s="1"/>
  <c r="J498" i="1" s="1"/>
  <c r="B499" i="1"/>
  <c r="D499" i="1" s="1"/>
  <c r="I499" i="1" s="1"/>
  <c r="B500" i="1"/>
  <c r="D500" i="1" s="1"/>
  <c r="P500" i="1" s="1"/>
  <c r="B501" i="1"/>
  <c r="D501" i="1" s="1"/>
  <c r="K501" i="1" s="1"/>
  <c r="B502" i="1"/>
  <c r="D502" i="1" s="1"/>
  <c r="K502" i="1" s="1"/>
  <c r="B503" i="1"/>
  <c r="D503" i="1" s="1"/>
  <c r="U503" i="1" s="1"/>
  <c r="B504" i="1"/>
  <c r="D504" i="1" s="1"/>
  <c r="O504" i="1" s="1"/>
  <c r="B505" i="1"/>
  <c r="D505" i="1" s="1"/>
  <c r="L505" i="1" s="1"/>
  <c r="B506" i="1"/>
  <c r="D506" i="1" s="1"/>
  <c r="J506" i="1" s="1"/>
  <c r="B507" i="1"/>
  <c r="D507" i="1" s="1"/>
  <c r="N507" i="1" s="1"/>
  <c r="B508" i="1"/>
  <c r="D508" i="1" s="1"/>
  <c r="G508" i="1" s="1"/>
  <c r="B509" i="1"/>
  <c r="D509" i="1" s="1"/>
  <c r="G509" i="1" s="1"/>
  <c r="B510" i="1"/>
  <c r="D510" i="1" s="1"/>
  <c r="K510" i="1" s="1"/>
  <c r="B511" i="1"/>
  <c r="D511" i="1" s="1"/>
  <c r="N511" i="1" s="1"/>
  <c r="B512" i="1"/>
  <c r="D512" i="1" s="1"/>
  <c r="M512" i="1" s="1"/>
  <c r="B513" i="1"/>
  <c r="D513" i="1" s="1"/>
  <c r="L513" i="1" s="1"/>
  <c r="B514" i="1"/>
  <c r="D514" i="1" s="1"/>
  <c r="K514" i="1" s="1"/>
  <c r="AR168" i="1" l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S119" i="1"/>
  <c r="AS199" i="1"/>
  <c r="AR200" i="1"/>
  <c r="AR201" i="1" s="1"/>
  <c r="AR202" i="1" s="1"/>
  <c r="AR203" i="1" s="1"/>
  <c r="AR204" i="1" s="1"/>
  <c r="AR205" i="1" s="1"/>
  <c r="AR206" i="1" s="1"/>
  <c r="AR207" i="1" s="1"/>
  <c r="AR208" i="1" s="1"/>
  <c r="AR209" i="1" s="1"/>
  <c r="AR210" i="1" s="1"/>
  <c r="AR211" i="1" s="1"/>
  <c r="AR212" i="1" s="1"/>
  <c r="AR213" i="1" s="1"/>
  <c r="AR214" i="1" s="1"/>
  <c r="AR215" i="1" s="1"/>
  <c r="AR216" i="1" s="1"/>
  <c r="AR217" i="1" s="1"/>
  <c r="AR218" i="1" s="1"/>
  <c r="AR219" i="1" s="1"/>
  <c r="AR220" i="1" s="1"/>
  <c r="AR221" i="1" s="1"/>
  <c r="AR222" i="1" s="1"/>
  <c r="AR223" i="1" s="1"/>
  <c r="AR224" i="1" s="1"/>
  <c r="AR225" i="1" s="1"/>
  <c r="AR226" i="1" s="1"/>
  <c r="AR227" i="1" s="1"/>
  <c r="AR228" i="1" s="1"/>
  <c r="AR229" i="1" s="1"/>
  <c r="AR230" i="1" s="1"/>
  <c r="AR231" i="1" s="1"/>
  <c r="AR232" i="1" s="1"/>
  <c r="AR233" i="1" s="1"/>
  <c r="AR234" i="1" s="1"/>
  <c r="AR235" i="1" s="1"/>
  <c r="AR236" i="1" s="1"/>
  <c r="AR237" i="1" s="1"/>
  <c r="AR238" i="1" s="1"/>
  <c r="AR239" i="1" s="1"/>
  <c r="AR240" i="1" s="1"/>
  <c r="AR241" i="1" s="1"/>
  <c r="AR242" i="1" s="1"/>
  <c r="AR243" i="1" s="1"/>
  <c r="AR244" i="1" s="1"/>
  <c r="AR245" i="1" s="1"/>
  <c r="AR246" i="1" s="1"/>
  <c r="AS231" i="1"/>
  <c r="AS71" i="1"/>
  <c r="AS104" i="1"/>
  <c r="AR7" i="1"/>
  <c r="AR8" i="1" s="1"/>
  <c r="AR9" i="1" s="1"/>
  <c r="AR10" i="1" s="1"/>
  <c r="AR11" i="1" s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R23" i="1" s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AR37" i="1" s="1"/>
  <c r="AR38" i="1" s="1"/>
  <c r="AR39" i="1" s="1"/>
  <c r="AR40" i="1" s="1"/>
  <c r="AR41" i="1" s="1"/>
  <c r="AR42" i="1" s="1"/>
  <c r="AR43" i="1" s="1"/>
  <c r="AR44" i="1" s="1"/>
  <c r="AR45" i="1" s="1"/>
  <c r="AR46" i="1" s="1"/>
  <c r="AR47" i="1" s="1"/>
  <c r="AR48" i="1" s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AR77" i="1" s="1"/>
  <c r="AR78" i="1" s="1"/>
  <c r="AR79" i="1" s="1"/>
  <c r="AR80" i="1" s="1"/>
  <c r="AR81" i="1" s="1"/>
  <c r="AR82" i="1" s="1"/>
  <c r="AR83" i="1" s="1"/>
  <c r="AR84" i="1" s="1"/>
  <c r="AR85" i="1" s="1"/>
  <c r="AR86" i="1" s="1"/>
  <c r="AR87" i="1" s="1"/>
  <c r="AR88" i="1" s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AR118" i="1" s="1"/>
  <c r="AR119" i="1" s="1"/>
  <c r="AR120" i="1" s="1"/>
  <c r="AR121" i="1" s="1"/>
  <c r="AR122" i="1" s="1"/>
  <c r="AR123" i="1" s="1"/>
  <c r="AR124" i="1" s="1"/>
  <c r="AR125" i="1" s="1"/>
  <c r="AR126" i="1" s="1"/>
  <c r="AR127" i="1" s="1"/>
  <c r="AR128" i="1" s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S136" i="1"/>
  <c r="AS168" i="1"/>
  <c r="AS87" i="1"/>
  <c r="AS6" i="1"/>
  <c r="R514" i="1"/>
  <c r="R512" i="1"/>
  <c r="R507" i="1"/>
  <c r="U504" i="1"/>
  <c r="P514" i="1"/>
  <c r="J512" i="1"/>
  <c r="P507" i="1"/>
  <c r="H504" i="1"/>
  <c r="J514" i="1"/>
  <c r="V510" i="1"/>
  <c r="I507" i="1"/>
  <c r="O502" i="1"/>
  <c r="H514" i="1"/>
  <c r="T510" i="1"/>
  <c r="O506" i="1"/>
  <c r="S513" i="1"/>
  <c r="M510" i="1"/>
  <c r="M506" i="1"/>
  <c r="M500" i="1"/>
  <c r="Q513" i="1"/>
  <c r="T505" i="1"/>
  <c r="N499" i="1"/>
  <c r="K513" i="1"/>
  <c r="Q508" i="1"/>
  <c r="P505" i="1"/>
  <c r="R498" i="1"/>
  <c r="I513" i="1"/>
  <c r="H508" i="1"/>
  <c r="G505" i="1"/>
  <c r="K498" i="1"/>
  <c r="T512" i="1"/>
  <c r="L512" i="1"/>
  <c r="U511" i="1"/>
  <c r="M511" i="1"/>
  <c r="U509" i="1"/>
  <c r="L509" i="1"/>
  <c r="T508" i="1"/>
  <c r="K508" i="1"/>
  <c r="L504" i="1"/>
  <c r="N503" i="1"/>
  <c r="P501" i="1"/>
  <c r="Q500" i="1"/>
  <c r="R499" i="1"/>
  <c r="H510" i="1"/>
  <c r="P510" i="1"/>
  <c r="L502" i="1"/>
  <c r="T502" i="1"/>
  <c r="M502" i="1"/>
  <c r="U502" i="1"/>
  <c r="H502" i="1"/>
  <c r="P502" i="1"/>
  <c r="I502" i="1"/>
  <c r="Q502" i="1"/>
  <c r="Q514" i="1"/>
  <c r="I514" i="1"/>
  <c r="R513" i="1"/>
  <c r="J513" i="1"/>
  <c r="S512" i="1"/>
  <c r="K512" i="1"/>
  <c r="T511" i="1"/>
  <c r="L511" i="1"/>
  <c r="U510" i="1"/>
  <c r="L510" i="1"/>
  <c r="T509" i="1"/>
  <c r="K509" i="1"/>
  <c r="S508" i="1"/>
  <c r="I508" i="1"/>
  <c r="Q507" i="1"/>
  <c r="G507" i="1"/>
  <c r="N506" i="1"/>
  <c r="S505" i="1"/>
  <c r="I504" i="1"/>
  <c r="M503" i="1"/>
  <c r="N502" i="1"/>
  <c r="O501" i="1"/>
  <c r="Q499" i="1"/>
  <c r="N498" i="1"/>
  <c r="J509" i="1"/>
  <c r="N500" i="1"/>
  <c r="V500" i="1"/>
  <c r="G500" i="1"/>
  <c r="O500" i="1"/>
  <c r="J500" i="1"/>
  <c r="R500" i="1"/>
  <c r="K500" i="1"/>
  <c r="S500" i="1"/>
  <c r="O514" i="1"/>
  <c r="G514" i="1"/>
  <c r="P513" i="1"/>
  <c r="H513" i="1"/>
  <c r="Q512" i="1"/>
  <c r="I512" i="1"/>
  <c r="R511" i="1"/>
  <c r="J511" i="1"/>
  <c r="S510" i="1"/>
  <c r="J510" i="1"/>
  <c r="R509" i="1"/>
  <c r="H509" i="1"/>
  <c r="P508" i="1"/>
  <c r="O507" i="1"/>
  <c r="V506" i="1"/>
  <c r="K506" i="1"/>
  <c r="O505" i="1"/>
  <c r="T504" i="1"/>
  <c r="G504" i="1"/>
  <c r="I503" i="1"/>
  <c r="J502" i="1"/>
  <c r="L500" i="1"/>
  <c r="M499" i="1"/>
  <c r="M501" i="1"/>
  <c r="U501" i="1"/>
  <c r="N501" i="1"/>
  <c r="V501" i="1"/>
  <c r="I501" i="1"/>
  <c r="Q501" i="1"/>
  <c r="J501" i="1"/>
  <c r="R501" i="1"/>
  <c r="S509" i="1"/>
  <c r="J508" i="1"/>
  <c r="R508" i="1"/>
  <c r="V514" i="1"/>
  <c r="N514" i="1"/>
  <c r="O513" i="1"/>
  <c r="G513" i="1"/>
  <c r="P512" i="1"/>
  <c r="H512" i="1"/>
  <c r="Q511" i="1"/>
  <c r="I511" i="1"/>
  <c r="R510" i="1"/>
  <c r="I510" i="1"/>
  <c r="P509" i="1"/>
  <c r="O508" i="1"/>
  <c r="U506" i="1"/>
  <c r="N505" i="1"/>
  <c r="Q504" i="1"/>
  <c r="V503" i="1"/>
  <c r="G502" i="1"/>
  <c r="H501" i="1"/>
  <c r="I500" i="1"/>
  <c r="J499" i="1"/>
  <c r="T497" i="1"/>
  <c r="I509" i="1"/>
  <c r="Q509" i="1"/>
  <c r="K511" i="1"/>
  <c r="J503" i="1"/>
  <c r="L501" i="1"/>
  <c r="H507" i="1"/>
  <c r="K507" i="1"/>
  <c r="S507" i="1"/>
  <c r="H506" i="1"/>
  <c r="I506" i="1"/>
  <c r="Q506" i="1"/>
  <c r="L506" i="1"/>
  <c r="T506" i="1"/>
  <c r="G498" i="1"/>
  <c r="O498" i="1"/>
  <c r="H498" i="1"/>
  <c r="P498" i="1"/>
  <c r="I498" i="1"/>
  <c r="Q498" i="1"/>
  <c r="L498" i="1"/>
  <c r="T498" i="1"/>
  <c r="M498" i="1"/>
  <c r="U498" i="1"/>
  <c r="U514" i="1"/>
  <c r="M514" i="1"/>
  <c r="V513" i="1"/>
  <c r="N513" i="1"/>
  <c r="O512" i="1"/>
  <c r="G512" i="1"/>
  <c r="P511" i="1"/>
  <c r="H511" i="1"/>
  <c r="Q510" i="1"/>
  <c r="G510" i="1"/>
  <c r="O509" i="1"/>
  <c r="N508" i="1"/>
  <c r="V507" i="1"/>
  <c r="M507" i="1"/>
  <c r="S506" i="1"/>
  <c r="G506" i="1"/>
  <c r="P504" i="1"/>
  <c r="V502" i="1"/>
  <c r="G501" i="1"/>
  <c r="H500" i="1"/>
  <c r="K503" i="1"/>
  <c r="S503" i="1"/>
  <c r="L503" i="1"/>
  <c r="T503" i="1"/>
  <c r="G503" i="1"/>
  <c r="O503" i="1"/>
  <c r="H503" i="1"/>
  <c r="P503" i="1"/>
  <c r="G499" i="1"/>
  <c r="O499" i="1"/>
  <c r="H499" i="1"/>
  <c r="P499" i="1"/>
  <c r="K499" i="1"/>
  <c r="S499" i="1"/>
  <c r="L499" i="1"/>
  <c r="T499" i="1"/>
  <c r="I505" i="1"/>
  <c r="Q505" i="1"/>
  <c r="J505" i="1"/>
  <c r="R505" i="1"/>
  <c r="M505" i="1"/>
  <c r="U505" i="1"/>
  <c r="G497" i="1"/>
  <c r="O497" i="1"/>
  <c r="H497" i="1"/>
  <c r="P497" i="1"/>
  <c r="I497" i="1"/>
  <c r="Q497" i="1"/>
  <c r="J497" i="1"/>
  <c r="R497" i="1"/>
  <c r="M497" i="1"/>
  <c r="U497" i="1"/>
  <c r="N497" i="1"/>
  <c r="V497" i="1"/>
  <c r="T514" i="1"/>
  <c r="L514" i="1"/>
  <c r="U513" i="1"/>
  <c r="M513" i="1"/>
  <c r="V512" i="1"/>
  <c r="N512" i="1"/>
  <c r="O511" i="1"/>
  <c r="G511" i="1"/>
  <c r="O510" i="1"/>
  <c r="N509" i="1"/>
  <c r="V508" i="1"/>
  <c r="M508" i="1"/>
  <c r="U507" i="1"/>
  <c r="L507" i="1"/>
  <c r="R506" i="1"/>
  <c r="K505" i="1"/>
  <c r="R503" i="1"/>
  <c r="S502" i="1"/>
  <c r="T501" i="1"/>
  <c r="U500" i="1"/>
  <c r="V499" i="1"/>
  <c r="V498" i="1"/>
  <c r="L497" i="1"/>
  <c r="S511" i="1"/>
  <c r="J504" i="1"/>
  <c r="R504" i="1"/>
  <c r="K504" i="1"/>
  <c r="S504" i="1"/>
  <c r="N504" i="1"/>
  <c r="V504" i="1"/>
  <c r="S514" i="1"/>
  <c r="T513" i="1"/>
  <c r="U512" i="1"/>
  <c r="V511" i="1"/>
  <c r="N510" i="1"/>
  <c r="V509" i="1"/>
  <c r="M509" i="1"/>
  <c r="U508" i="1"/>
  <c r="L508" i="1"/>
  <c r="T507" i="1"/>
  <c r="J507" i="1"/>
  <c r="P506" i="1"/>
  <c r="V505" i="1"/>
  <c r="H505" i="1"/>
  <c r="M504" i="1"/>
  <c r="Q503" i="1"/>
  <c r="R502" i="1"/>
  <c r="S501" i="1"/>
  <c r="T500" i="1"/>
  <c r="U499" i="1"/>
  <c r="S498" i="1"/>
  <c r="K497" i="1"/>
  <c r="E5" i="1" l="1"/>
  <c r="F5" i="1" s="1"/>
  <c r="E6" i="1" l="1"/>
  <c r="F6" i="1" s="1"/>
  <c r="I5" i="1"/>
  <c r="G5" i="1"/>
  <c r="H5" i="1"/>
  <c r="K5" i="1"/>
  <c r="L5" i="1"/>
  <c r="M5" i="1"/>
  <c r="N5" i="1"/>
  <c r="O5" i="1"/>
  <c r="P5" i="1"/>
  <c r="S5" i="1"/>
  <c r="T5" i="1"/>
  <c r="U5" i="1"/>
  <c r="V5" i="1"/>
  <c r="K6" i="1"/>
  <c r="J6" i="1"/>
  <c r="L6" i="1"/>
  <c r="N6" i="1"/>
  <c r="R6" i="1"/>
  <c r="S6" i="1"/>
  <c r="T6" i="1"/>
  <c r="V6" i="1"/>
  <c r="L7" i="1"/>
  <c r="I7" i="1"/>
  <c r="J7" i="1"/>
  <c r="K7" i="1"/>
  <c r="M7" i="1"/>
  <c r="N7" i="1"/>
  <c r="Q7" i="1"/>
  <c r="R7" i="1"/>
  <c r="S7" i="1"/>
  <c r="U7" i="1"/>
  <c r="V7" i="1"/>
  <c r="G8" i="1"/>
  <c r="H8" i="1"/>
  <c r="I8" i="1"/>
  <c r="J8" i="1"/>
  <c r="K8" i="1"/>
  <c r="L8" i="1"/>
  <c r="M8" i="1"/>
  <c r="N8" i="1"/>
  <c r="P8" i="1"/>
  <c r="Q8" i="1"/>
  <c r="R8" i="1"/>
  <c r="S8" i="1"/>
  <c r="T8" i="1"/>
  <c r="U8" i="1"/>
  <c r="V8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N10" i="1"/>
  <c r="H11" i="1"/>
  <c r="G11" i="1"/>
  <c r="I11" i="1"/>
  <c r="M11" i="1"/>
  <c r="N11" i="1"/>
  <c r="O11" i="1"/>
  <c r="Q11" i="1"/>
  <c r="U11" i="1"/>
  <c r="V11" i="1"/>
  <c r="M12" i="1"/>
  <c r="L12" i="1"/>
  <c r="N12" i="1"/>
  <c r="T12" i="1"/>
  <c r="V12" i="1"/>
  <c r="I13" i="1"/>
  <c r="G13" i="1"/>
  <c r="H13" i="1"/>
  <c r="K13" i="1"/>
  <c r="L13" i="1"/>
  <c r="M13" i="1"/>
  <c r="N13" i="1"/>
  <c r="O13" i="1"/>
  <c r="P13" i="1"/>
  <c r="S13" i="1"/>
  <c r="T13" i="1"/>
  <c r="U13" i="1"/>
  <c r="V13" i="1"/>
  <c r="K14" i="1"/>
  <c r="J14" i="1"/>
  <c r="L14" i="1"/>
  <c r="N14" i="1"/>
  <c r="R14" i="1"/>
  <c r="T14" i="1"/>
  <c r="V14" i="1"/>
  <c r="J15" i="1"/>
  <c r="I15" i="1"/>
  <c r="K15" i="1"/>
  <c r="M15" i="1"/>
  <c r="N15" i="1"/>
  <c r="Q15" i="1"/>
  <c r="S15" i="1"/>
  <c r="U15" i="1"/>
  <c r="V15" i="1"/>
  <c r="G16" i="1"/>
  <c r="H16" i="1"/>
  <c r="I16" i="1"/>
  <c r="J16" i="1"/>
  <c r="K16" i="1"/>
  <c r="L16" i="1"/>
  <c r="M16" i="1"/>
  <c r="N16" i="1"/>
  <c r="P16" i="1"/>
  <c r="Q16" i="1"/>
  <c r="R16" i="1"/>
  <c r="S16" i="1"/>
  <c r="T16" i="1"/>
  <c r="U16" i="1"/>
  <c r="V16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N18" i="1"/>
  <c r="V18" i="1"/>
  <c r="H19" i="1"/>
  <c r="G19" i="1"/>
  <c r="I19" i="1"/>
  <c r="M19" i="1"/>
  <c r="N19" i="1"/>
  <c r="O19" i="1"/>
  <c r="Q19" i="1"/>
  <c r="U19" i="1"/>
  <c r="V19" i="1"/>
  <c r="M20" i="1"/>
  <c r="L20" i="1"/>
  <c r="N20" i="1"/>
  <c r="T20" i="1"/>
  <c r="V20" i="1"/>
  <c r="I21" i="1"/>
  <c r="G21" i="1"/>
  <c r="H21" i="1"/>
  <c r="K21" i="1"/>
  <c r="L21" i="1"/>
  <c r="M21" i="1"/>
  <c r="N21" i="1"/>
  <c r="O21" i="1"/>
  <c r="P21" i="1"/>
  <c r="S21" i="1"/>
  <c r="T21" i="1"/>
  <c r="U21" i="1"/>
  <c r="V21" i="1"/>
  <c r="K22" i="1"/>
  <c r="J22" i="1"/>
  <c r="L22" i="1"/>
  <c r="N22" i="1"/>
  <c r="R22" i="1"/>
  <c r="T22" i="1"/>
  <c r="V22" i="1"/>
  <c r="L23" i="1"/>
  <c r="I23" i="1"/>
  <c r="J23" i="1"/>
  <c r="K23" i="1"/>
  <c r="M23" i="1"/>
  <c r="N23" i="1"/>
  <c r="Q23" i="1"/>
  <c r="R23" i="1"/>
  <c r="S23" i="1"/>
  <c r="U23" i="1"/>
  <c r="V23" i="1"/>
  <c r="K24" i="1"/>
  <c r="H24" i="1"/>
  <c r="I24" i="1"/>
  <c r="J24" i="1"/>
  <c r="L24" i="1"/>
  <c r="M24" i="1"/>
  <c r="N24" i="1"/>
  <c r="P24" i="1"/>
  <c r="Q24" i="1"/>
  <c r="R24" i="1"/>
  <c r="T24" i="1"/>
  <c r="U24" i="1"/>
  <c r="V24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J26" i="1"/>
  <c r="H26" i="1"/>
  <c r="N26" i="1"/>
  <c r="P26" i="1"/>
  <c r="H27" i="1"/>
  <c r="G27" i="1"/>
  <c r="I27" i="1"/>
  <c r="M27" i="1"/>
  <c r="N27" i="1"/>
  <c r="O27" i="1"/>
  <c r="Q27" i="1"/>
  <c r="U27" i="1"/>
  <c r="V27" i="1"/>
  <c r="L28" i="1"/>
  <c r="H28" i="1"/>
  <c r="N28" i="1"/>
  <c r="J29" i="1"/>
  <c r="G29" i="1"/>
  <c r="H29" i="1"/>
  <c r="I29" i="1"/>
  <c r="K29" i="1"/>
  <c r="L29" i="1"/>
  <c r="M29" i="1"/>
  <c r="N29" i="1"/>
  <c r="O29" i="1"/>
  <c r="P29" i="1"/>
  <c r="Q29" i="1"/>
  <c r="S29" i="1"/>
  <c r="T29" i="1"/>
  <c r="U29" i="1"/>
  <c r="V29" i="1"/>
  <c r="J30" i="1"/>
  <c r="L30" i="1"/>
  <c r="N30" i="1"/>
  <c r="R30" i="1"/>
  <c r="T30" i="1"/>
  <c r="V30" i="1"/>
  <c r="J31" i="1"/>
  <c r="I31" i="1"/>
  <c r="K31" i="1"/>
  <c r="M31" i="1"/>
  <c r="N31" i="1"/>
  <c r="Q31" i="1"/>
  <c r="S31" i="1"/>
  <c r="U31" i="1"/>
  <c r="V31" i="1"/>
  <c r="K32" i="1"/>
  <c r="H32" i="1"/>
  <c r="I32" i="1"/>
  <c r="J32" i="1"/>
  <c r="L32" i="1"/>
  <c r="M32" i="1"/>
  <c r="N32" i="1"/>
  <c r="P32" i="1"/>
  <c r="Q32" i="1"/>
  <c r="R32" i="1"/>
  <c r="T32" i="1"/>
  <c r="U32" i="1"/>
  <c r="V32" i="1"/>
  <c r="J33" i="1"/>
  <c r="G33" i="1"/>
  <c r="H33" i="1"/>
  <c r="I33" i="1"/>
  <c r="K33" i="1"/>
  <c r="L33" i="1"/>
  <c r="M33" i="1"/>
  <c r="N33" i="1"/>
  <c r="O33" i="1"/>
  <c r="P33" i="1"/>
  <c r="Q33" i="1"/>
  <c r="S33" i="1"/>
  <c r="T33" i="1"/>
  <c r="U33" i="1"/>
  <c r="V33" i="1"/>
  <c r="K34" i="1"/>
  <c r="H34" i="1"/>
  <c r="J34" i="1"/>
  <c r="P34" i="1"/>
  <c r="R34" i="1"/>
  <c r="S34" i="1"/>
  <c r="V34" i="1"/>
  <c r="H35" i="1"/>
  <c r="G35" i="1"/>
  <c r="I35" i="1"/>
  <c r="J35" i="1"/>
  <c r="M35" i="1"/>
  <c r="N35" i="1"/>
  <c r="O35" i="1"/>
  <c r="Q35" i="1"/>
  <c r="R35" i="1"/>
  <c r="U35" i="1"/>
  <c r="V35" i="1"/>
  <c r="H36" i="1"/>
  <c r="I36" i="1"/>
  <c r="L36" i="1"/>
  <c r="M36" i="1"/>
  <c r="N36" i="1"/>
  <c r="P36" i="1"/>
  <c r="T36" i="1"/>
  <c r="U36" i="1"/>
  <c r="V36" i="1"/>
  <c r="J37" i="1"/>
  <c r="G37" i="1"/>
  <c r="H37" i="1"/>
  <c r="I37" i="1"/>
  <c r="K37" i="1"/>
  <c r="L37" i="1"/>
  <c r="M37" i="1"/>
  <c r="N37" i="1"/>
  <c r="O37" i="1"/>
  <c r="P37" i="1"/>
  <c r="Q37" i="1"/>
  <c r="S37" i="1"/>
  <c r="T37" i="1"/>
  <c r="U37" i="1"/>
  <c r="V37" i="1"/>
  <c r="J38" i="1"/>
  <c r="G38" i="1"/>
  <c r="K38" i="1"/>
  <c r="R38" i="1"/>
  <c r="S38" i="1"/>
  <c r="T38" i="1"/>
  <c r="I39" i="1"/>
  <c r="M39" i="1"/>
  <c r="S39" i="1"/>
  <c r="K40" i="1"/>
  <c r="H40" i="1"/>
  <c r="I40" i="1"/>
  <c r="J40" i="1"/>
  <c r="L40" i="1"/>
  <c r="M40" i="1"/>
  <c r="N40" i="1"/>
  <c r="P40" i="1"/>
  <c r="Q40" i="1"/>
  <c r="R40" i="1"/>
  <c r="T40" i="1"/>
  <c r="U40" i="1"/>
  <c r="V40" i="1"/>
  <c r="J41" i="1"/>
  <c r="G41" i="1"/>
  <c r="H41" i="1"/>
  <c r="I41" i="1"/>
  <c r="K41" i="1"/>
  <c r="L41" i="1"/>
  <c r="M41" i="1"/>
  <c r="N41" i="1"/>
  <c r="O41" i="1"/>
  <c r="P41" i="1"/>
  <c r="Q41" i="1"/>
  <c r="S41" i="1"/>
  <c r="T41" i="1"/>
  <c r="U41" i="1"/>
  <c r="V41" i="1"/>
  <c r="J42" i="1"/>
  <c r="G42" i="1"/>
  <c r="H42" i="1"/>
  <c r="N42" i="1"/>
  <c r="O42" i="1"/>
  <c r="P42" i="1"/>
  <c r="R42" i="1"/>
  <c r="S42" i="1"/>
  <c r="V42" i="1"/>
  <c r="G43" i="1"/>
  <c r="I43" i="1"/>
  <c r="J43" i="1"/>
  <c r="M43" i="1"/>
  <c r="N43" i="1"/>
  <c r="O43" i="1"/>
  <c r="Q43" i="1"/>
  <c r="R43" i="1"/>
  <c r="U43" i="1"/>
  <c r="V43" i="1"/>
  <c r="H44" i="1"/>
  <c r="L44" i="1"/>
  <c r="Q44" i="1"/>
  <c r="T44" i="1"/>
  <c r="J45" i="1"/>
  <c r="G45" i="1"/>
  <c r="H45" i="1"/>
  <c r="I45" i="1"/>
  <c r="K45" i="1"/>
  <c r="L45" i="1"/>
  <c r="M45" i="1"/>
  <c r="N45" i="1"/>
  <c r="O45" i="1"/>
  <c r="P45" i="1"/>
  <c r="Q45" i="1"/>
  <c r="S45" i="1"/>
  <c r="T45" i="1"/>
  <c r="U45" i="1"/>
  <c r="V45" i="1"/>
  <c r="J46" i="1"/>
  <c r="G46" i="1"/>
  <c r="H46" i="1"/>
  <c r="L46" i="1"/>
  <c r="N46" i="1"/>
  <c r="O46" i="1"/>
  <c r="P46" i="1"/>
  <c r="R46" i="1"/>
  <c r="S46" i="1"/>
  <c r="Q47" i="1"/>
  <c r="H48" i="1"/>
  <c r="J48" i="1"/>
  <c r="L48" i="1"/>
  <c r="P48" i="1"/>
  <c r="Q48" i="1"/>
  <c r="U48" i="1"/>
  <c r="V48" i="1"/>
  <c r="J49" i="1"/>
  <c r="G49" i="1"/>
  <c r="H49" i="1"/>
  <c r="I49" i="1"/>
  <c r="K49" i="1"/>
  <c r="L49" i="1"/>
  <c r="M49" i="1"/>
  <c r="N49" i="1"/>
  <c r="O49" i="1"/>
  <c r="P49" i="1"/>
  <c r="Q49" i="1"/>
  <c r="S49" i="1"/>
  <c r="T49" i="1"/>
  <c r="U49" i="1"/>
  <c r="V49" i="1"/>
  <c r="G50" i="1"/>
  <c r="J50" i="1"/>
  <c r="O50" i="1"/>
  <c r="P50" i="1"/>
  <c r="T50" i="1"/>
  <c r="G51" i="1"/>
  <c r="I51" i="1"/>
  <c r="J51" i="1"/>
  <c r="K51" i="1"/>
  <c r="M51" i="1"/>
  <c r="N51" i="1"/>
  <c r="O51" i="1"/>
  <c r="Q51" i="1"/>
  <c r="S51" i="1"/>
  <c r="T51" i="1"/>
  <c r="U51" i="1"/>
  <c r="V51" i="1"/>
  <c r="H52" i="1"/>
  <c r="K52" i="1"/>
  <c r="P52" i="1"/>
  <c r="T52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K54" i="1"/>
  <c r="J54" i="1"/>
  <c r="N54" i="1"/>
  <c r="R54" i="1"/>
  <c r="V54" i="1"/>
  <c r="J55" i="1"/>
  <c r="I55" i="1"/>
  <c r="L55" i="1"/>
  <c r="M55" i="1"/>
  <c r="N55" i="1"/>
  <c r="Q55" i="1"/>
  <c r="T55" i="1"/>
  <c r="U55" i="1"/>
  <c r="V55" i="1"/>
  <c r="G56" i="1"/>
  <c r="H56" i="1"/>
  <c r="I56" i="1"/>
  <c r="J56" i="1"/>
  <c r="K56" i="1"/>
  <c r="L56" i="1"/>
  <c r="M56" i="1"/>
  <c r="N56" i="1"/>
  <c r="P56" i="1"/>
  <c r="Q56" i="1"/>
  <c r="R56" i="1"/>
  <c r="S56" i="1"/>
  <c r="T56" i="1"/>
  <c r="U56" i="1"/>
  <c r="V56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N58" i="1"/>
  <c r="V58" i="1"/>
  <c r="G59" i="1"/>
  <c r="H59" i="1"/>
  <c r="I59" i="1"/>
  <c r="J59" i="1"/>
  <c r="M59" i="1"/>
  <c r="N59" i="1"/>
  <c r="P59" i="1"/>
  <c r="Q59" i="1"/>
  <c r="R59" i="1"/>
  <c r="U59" i="1"/>
  <c r="V59" i="1"/>
  <c r="J60" i="1"/>
  <c r="G60" i="1"/>
  <c r="H60" i="1"/>
  <c r="I60" i="1"/>
  <c r="L60" i="1"/>
  <c r="M60" i="1"/>
  <c r="N60" i="1"/>
  <c r="O60" i="1"/>
  <c r="P60" i="1"/>
  <c r="Q60" i="1"/>
  <c r="T60" i="1"/>
  <c r="U60" i="1"/>
  <c r="V60" i="1"/>
  <c r="L61" i="1"/>
  <c r="G61" i="1"/>
  <c r="K61" i="1"/>
  <c r="N61" i="1"/>
  <c r="O61" i="1"/>
  <c r="S61" i="1"/>
  <c r="V61" i="1"/>
  <c r="K62" i="1"/>
  <c r="J62" i="1"/>
  <c r="N62" i="1"/>
  <c r="R62" i="1"/>
  <c r="V62" i="1"/>
  <c r="J63" i="1"/>
  <c r="I63" i="1"/>
  <c r="L63" i="1"/>
  <c r="M63" i="1"/>
  <c r="N63" i="1"/>
  <c r="Q63" i="1"/>
  <c r="T63" i="1"/>
  <c r="U63" i="1"/>
  <c r="V63" i="1"/>
  <c r="G64" i="1"/>
  <c r="H64" i="1"/>
  <c r="I64" i="1"/>
  <c r="J64" i="1"/>
  <c r="K64" i="1"/>
  <c r="L64" i="1"/>
  <c r="M64" i="1"/>
  <c r="N64" i="1"/>
  <c r="P64" i="1"/>
  <c r="Q64" i="1"/>
  <c r="R64" i="1"/>
  <c r="S64" i="1"/>
  <c r="T64" i="1"/>
  <c r="U64" i="1"/>
  <c r="V64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J66" i="1"/>
  <c r="N66" i="1"/>
  <c r="R66" i="1"/>
  <c r="V66" i="1"/>
  <c r="G67" i="1"/>
  <c r="H67" i="1"/>
  <c r="I67" i="1"/>
  <c r="J67" i="1"/>
  <c r="M67" i="1"/>
  <c r="N67" i="1"/>
  <c r="P67" i="1"/>
  <c r="Q67" i="1"/>
  <c r="R67" i="1"/>
  <c r="U67" i="1"/>
  <c r="V67" i="1"/>
  <c r="J68" i="1"/>
  <c r="G68" i="1"/>
  <c r="H68" i="1"/>
  <c r="I68" i="1"/>
  <c r="L68" i="1"/>
  <c r="M68" i="1"/>
  <c r="N68" i="1"/>
  <c r="O68" i="1"/>
  <c r="P68" i="1"/>
  <c r="Q68" i="1"/>
  <c r="T68" i="1"/>
  <c r="U68" i="1"/>
  <c r="V68" i="1"/>
  <c r="L69" i="1"/>
  <c r="G69" i="1"/>
  <c r="H69" i="1"/>
  <c r="K69" i="1"/>
  <c r="N69" i="1"/>
  <c r="O69" i="1"/>
  <c r="P69" i="1"/>
  <c r="S69" i="1"/>
  <c r="V69" i="1"/>
  <c r="G70" i="1"/>
  <c r="J70" i="1"/>
  <c r="M70" i="1"/>
  <c r="N70" i="1"/>
  <c r="O70" i="1"/>
  <c r="R70" i="1"/>
  <c r="U70" i="1"/>
  <c r="V70" i="1"/>
  <c r="I71" i="1"/>
  <c r="M71" i="1"/>
  <c r="Q71" i="1"/>
  <c r="T71" i="1"/>
  <c r="V71" i="1"/>
  <c r="G72" i="1"/>
  <c r="H72" i="1"/>
  <c r="I72" i="1"/>
  <c r="J72" i="1"/>
  <c r="K72" i="1"/>
  <c r="L72" i="1"/>
  <c r="M72" i="1"/>
  <c r="N72" i="1"/>
  <c r="P72" i="1"/>
  <c r="Q72" i="1"/>
  <c r="R72" i="1"/>
  <c r="S72" i="1"/>
  <c r="T72" i="1"/>
  <c r="U72" i="1"/>
  <c r="V72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G74" i="1"/>
  <c r="I74" i="1"/>
  <c r="J74" i="1"/>
  <c r="K74" i="1"/>
  <c r="N74" i="1"/>
  <c r="Q74" i="1"/>
  <c r="R74" i="1"/>
  <c r="V74" i="1"/>
  <c r="J75" i="1"/>
  <c r="H75" i="1"/>
  <c r="I75" i="1"/>
  <c r="M75" i="1"/>
  <c r="Q75" i="1"/>
  <c r="R75" i="1"/>
  <c r="U75" i="1"/>
  <c r="V75" i="1"/>
  <c r="J76" i="1"/>
  <c r="G76" i="1"/>
  <c r="H76" i="1"/>
  <c r="I76" i="1"/>
  <c r="L76" i="1"/>
  <c r="M76" i="1"/>
  <c r="N76" i="1"/>
  <c r="O76" i="1"/>
  <c r="P76" i="1"/>
  <c r="Q76" i="1"/>
  <c r="T76" i="1"/>
  <c r="U76" i="1"/>
  <c r="V76" i="1"/>
  <c r="K77" i="1"/>
  <c r="G77" i="1"/>
  <c r="H77" i="1"/>
  <c r="L77" i="1"/>
  <c r="P77" i="1"/>
  <c r="S77" i="1"/>
  <c r="T77" i="1"/>
  <c r="V77" i="1"/>
  <c r="K78" i="1"/>
  <c r="G78" i="1"/>
  <c r="J78" i="1"/>
  <c r="M78" i="1"/>
  <c r="N78" i="1"/>
  <c r="O78" i="1"/>
  <c r="R78" i="1"/>
  <c r="S78" i="1"/>
  <c r="U78" i="1"/>
  <c r="V78" i="1"/>
  <c r="I79" i="1"/>
  <c r="J79" i="1"/>
  <c r="L79" i="1"/>
  <c r="M79" i="1"/>
  <c r="Q79" i="1"/>
  <c r="R79" i="1"/>
  <c r="T79" i="1"/>
  <c r="U79" i="1"/>
  <c r="V79" i="1"/>
  <c r="G80" i="1"/>
  <c r="H80" i="1"/>
  <c r="I80" i="1"/>
  <c r="J80" i="1"/>
  <c r="K80" i="1"/>
  <c r="L80" i="1"/>
  <c r="M80" i="1"/>
  <c r="N80" i="1"/>
  <c r="P80" i="1"/>
  <c r="Q80" i="1"/>
  <c r="R80" i="1"/>
  <c r="S80" i="1"/>
  <c r="T80" i="1"/>
  <c r="U80" i="1"/>
  <c r="V80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G82" i="1"/>
  <c r="N82" i="1"/>
  <c r="P82" i="1"/>
  <c r="G83" i="1"/>
  <c r="H83" i="1"/>
  <c r="I83" i="1"/>
  <c r="J83" i="1"/>
  <c r="N83" i="1"/>
  <c r="O83" i="1"/>
  <c r="P83" i="1"/>
  <c r="Q83" i="1"/>
  <c r="R83" i="1"/>
  <c r="U83" i="1"/>
  <c r="V83" i="1"/>
  <c r="G84" i="1"/>
  <c r="H84" i="1"/>
  <c r="I84" i="1"/>
  <c r="L84" i="1"/>
  <c r="M84" i="1"/>
  <c r="N84" i="1"/>
  <c r="O84" i="1"/>
  <c r="P84" i="1"/>
  <c r="Q84" i="1"/>
  <c r="T84" i="1"/>
  <c r="U84" i="1"/>
  <c r="V84" i="1"/>
  <c r="K85" i="1"/>
  <c r="G85" i="1"/>
  <c r="H85" i="1"/>
  <c r="L85" i="1"/>
  <c r="O85" i="1"/>
  <c r="P85" i="1"/>
  <c r="S85" i="1"/>
  <c r="T85" i="1"/>
  <c r="V85" i="1"/>
  <c r="G86" i="1"/>
  <c r="J86" i="1"/>
  <c r="K86" i="1"/>
  <c r="L86" i="1"/>
  <c r="M86" i="1"/>
  <c r="O86" i="1"/>
  <c r="R86" i="1"/>
  <c r="T86" i="1"/>
  <c r="U86" i="1"/>
  <c r="V86" i="1"/>
  <c r="I87" i="1"/>
  <c r="M87" i="1"/>
  <c r="Q87" i="1"/>
  <c r="R87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R90" i="1"/>
  <c r="H90" i="1"/>
  <c r="I90" i="1"/>
  <c r="P90" i="1"/>
  <c r="S90" i="1"/>
  <c r="G91" i="1"/>
  <c r="I91" i="1"/>
  <c r="M91" i="1"/>
  <c r="N91" i="1"/>
  <c r="P91" i="1"/>
  <c r="U91" i="1"/>
  <c r="G92" i="1"/>
  <c r="I92" i="1"/>
  <c r="N92" i="1"/>
  <c r="Q92" i="1"/>
  <c r="U92" i="1"/>
  <c r="G93" i="1"/>
  <c r="H93" i="1"/>
  <c r="K93" i="1"/>
  <c r="L93" i="1"/>
  <c r="N93" i="1"/>
  <c r="O93" i="1"/>
  <c r="P93" i="1"/>
  <c r="S93" i="1"/>
  <c r="T93" i="1"/>
  <c r="U93" i="1"/>
  <c r="V93" i="1"/>
  <c r="G94" i="1"/>
  <c r="J94" i="1"/>
  <c r="K94" i="1"/>
  <c r="L94" i="1"/>
  <c r="M94" i="1"/>
  <c r="N94" i="1"/>
  <c r="O94" i="1"/>
  <c r="R94" i="1"/>
  <c r="S94" i="1"/>
  <c r="T94" i="1"/>
  <c r="U94" i="1"/>
  <c r="V94" i="1"/>
  <c r="K95" i="1"/>
  <c r="I95" i="1"/>
  <c r="J95" i="1"/>
  <c r="L95" i="1"/>
  <c r="Q95" i="1"/>
  <c r="R95" i="1"/>
  <c r="S95" i="1"/>
  <c r="T95" i="1"/>
  <c r="V95" i="1"/>
  <c r="G96" i="1"/>
  <c r="H96" i="1"/>
  <c r="I96" i="1"/>
  <c r="J96" i="1"/>
  <c r="K96" i="1"/>
  <c r="L96" i="1"/>
  <c r="M96" i="1"/>
  <c r="N96" i="1"/>
  <c r="P96" i="1"/>
  <c r="Q96" i="1"/>
  <c r="R96" i="1"/>
  <c r="S96" i="1"/>
  <c r="T96" i="1"/>
  <c r="U96" i="1"/>
  <c r="V96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G98" i="1"/>
  <c r="H98" i="1"/>
  <c r="I98" i="1"/>
  <c r="J98" i="1"/>
  <c r="K98" i="1"/>
  <c r="O98" i="1"/>
  <c r="P98" i="1"/>
  <c r="R98" i="1"/>
  <c r="S98" i="1"/>
  <c r="V98" i="1"/>
  <c r="H99" i="1"/>
  <c r="Q99" i="1"/>
  <c r="V99" i="1"/>
  <c r="M100" i="1"/>
  <c r="G100" i="1"/>
  <c r="I100" i="1"/>
  <c r="O100" i="1"/>
  <c r="P100" i="1"/>
  <c r="R100" i="1"/>
  <c r="T100" i="1"/>
  <c r="V100" i="1"/>
  <c r="G101" i="1"/>
  <c r="K101" i="1"/>
  <c r="N101" i="1"/>
  <c r="Q101" i="1"/>
  <c r="R102" i="1"/>
  <c r="G103" i="1"/>
  <c r="I103" i="1"/>
  <c r="J103" i="1"/>
  <c r="K103" i="1"/>
  <c r="M103" i="1"/>
  <c r="N103" i="1"/>
  <c r="O103" i="1"/>
  <c r="Q103" i="1"/>
  <c r="R103" i="1"/>
  <c r="S103" i="1"/>
  <c r="T103" i="1"/>
  <c r="V103" i="1"/>
  <c r="J104" i="1"/>
  <c r="I104" i="1"/>
  <c r="K104" i="1"/>
  <c r="L104" i="1"/>
  <c r="R104" i="1"/>
  <c r="S104" i="1"/>
  <c r="T104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T105" i="1"/>
  <c r="U105" i="1"/>
  <c r="V105" i="1"/>
  <c r="H106" i="1"/>
  <c r="J106" i="1"/>
  <c r="Q106" i="1"/>
  <c r="U106" i="1"/>
  <c r="K107" i="1"/>
  <c r="G107" i="1"/>
  <c r="H107" i="1"/>
  <c r="I107" i="1"/>
  <c r="J107" i="1"/>
  <c r="L107" i="1"/>
  <c r="M107" i="1"/>
  <c r="N107" i="1"/>
  <c r="O107" i="1"/>
  <c r="P107" i="1"/>
  <c r="Q107" i="1"/>
  <c r="R107" i="1"/>
  <c r="T107" i="1"/>
  <c r="U107" i="1"/>
  <c r="V107" i="1"/>
  <c r="H108" i="1"/>
  <c r="G108" i="1"/>
  <c r="I108" i="1"/>
  <c r="K108" i="1"/>
  <c r="O108" i="1"/>
  <c r="P108" i="1"/>
  <c r="Q108" i="1"/>
  <c r="T108" i="1"/>
  <c r="V108" i="1"/>
  <c r="G109" i="1"/>
  <c r="H109" i="1"/>
  <c r="J109" i="1"/>
  <c r="K109" i="1"/>
  <c r="N109" i="1"/>
  <c r="O109" i="1"/>
  <c r="P109" i="1"/>
  <c r="S109" i="1"/>
  <c r="U109" i="1"/>
  <c r="V109" i="1"/>
  <c r="L110" i="1"/>
  <c r="G110" i="1"/>
  <c r="I110" i="1"/>
  <c r="J110" i="1"/>
  <c r="M110" i="1"/>
  <c r="N110" i="1"/>
  <c r="O110" i="1"/>
  <c r="Q110" i="1"/>
  <c r="R110" i="1"/>
  <c r="T110" i="1"/>
  <c r="U110" i="1"/>
  <c r="Q111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G113" i="1"/>
  <c r="I113" i="1"/>
  <c r="J113" i="1"/>
  <c r="K113" i="1"/>
  <c r="N113" i="1"/>
  <c r="O113" i="1"/>
  <c r="Q113" i="1"/>
  <c r="S113" i="1"/>
  <c r="T113" i="1"/>
  <c r="V113" i="1"/>
  <c r="K114" i="1"/>
  <c r="H114" i="1"/>
  <c r="I114" i="1"/>
  <c r="J114" i="1"/>
  <c r="M114" i="1"/>
  <c r="N114" i="1"/>
  <c r="P114" i="1"/>
  <c r="Q114" i="1"/>
  <c r="R114" i="1"/>
  <c r="S114" i="1"/>
  <c r="U114" i="1"/>
  <c r="K115" i="1"/>
  <c r="G115" i="1"/>
  <c r="H115" i="1"/>
  <c r="I115" i="1"/>
  <c r="J115" i="1"/>
  <c r="L115" i="1"/>
  <c r="M115" i="1"/>
  <c r="N115" i="1"/>
  <c r="O115" i="1"/>
  <c r="P115" i="1"/>
  <c r="Q115" i="1"/>
  <c r="R115" i="1"/>
  <c r="T115" i="1"/>
  <c r="U115" i="1"/>
  <c r="V115" i="1"/>
  <c r="G116" i="1"/>
  <c r="H116" i="1"/>
  <c r="I116" i="1"/>
  <c r="K116" i="1"/>
  <c r="L116" i="1"/>
  <c r="N116" i="1"/>
  <c r="O116" i="1"/>
  <c r="P116" i="1"/>
  <c r="Q116" i="1"/>
  <c r="S116" i="1"/>
  <c r="T116" i="1"/>
  <c r="V116" i="1"/>
  <c r="H117" i="1"/>
  <c r="G117" i="1"/>
  <c r="K117" i="1"/>
  <c r="P117" i="1"/>
  <c r="R117" i="1"/>
  <c r="V117" i="1"/>
  <c r="I118" i="1"/>
  <c r="G118" i="1"/>
  <c r="J118" i="1"/>
  <c r="L118" i="1"/>
  <c r="O118" i="1"/>
  <c r="Q118" i="1"/>
  <c r="R118" i="1"/>
  <c r="U118" i="1"/>
  <c r="V118" i="1"/>
  <c r="H119" i="1"/>
  <c r="I119" i="1"/>
  <c r="K119" i="1"/>
  <c r="L119" i="1"/>
  <c r="N119" i="1"/>
  <c r="P119" i="1"/>
  <c r="Q119" i="1"/>
  <c r="T119" i="1"/>
  <c r="U119" i="1"/>
  <c r="V119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U120" i="1"/>
  <c r="V120" i="1"/>
  <c r="G121" i="1"/>
  <c r="N121" i="1"/>
  <c r="I122" i="1"/>
  <c r="H122" i="1"/>
  <c r="J122" i="1"/>
  <c r="K122" i="1"/>
  <c r="P122" i="1"/>
  <c r="Q122" i="1"/>
  <c r="R122" i="1"/>
  <c r="U122" i="1"/>
  <c r="V122" i="1"/>
  <c r="K123" i="1"/>
  <c r="G123" i="1"/>
  <c r="H123" i="1"/>
  <c r="I123" i="1"/>
  <c r="J123" i="1"/>
  <c r="L123" i="1"/>
  <c r="M123" i="1"/>
  <c r="N123" i="1"/>
  <c r="O123" i="1"/>
  <c r="P123" i="1"/>
  <c r="Q123" i="1"/>
  <c r="R123" i="1"/>
  <c r="T123" i="1"/>
  <c r="U123" i="1"/>
  <c r="V123" i="1"/>
  <c r="I124" i="1"/>
  <c r="K124" i="1"/>
  <c r="L124" i="1"/>
  <c r="O124" i="1"/>
  <c r="P124" i="1"/>
  <c r="T124" i="1"/>
  <c r="V124" i="1"/>
  <c r="H125" i="1"/>
  <c r="J125" i="1"/>
  <c r="N125" i="1"/>
  <c r="O125" i="1"/>
  <c r="P125" i="1"/>
  <c r="S125" i="1"/>
  <c r="U125" i="1"/>
  <c r="G126" i="1"/>
  <c r="I126" i="1"/>
  <c r="J126" i="1"/>
  <c r="L126" i="1"/>
  <c r="M126" i="1"/>
  <c r="N126" i="1"/>
  <c r="O126" i="1"/>
  <c r="Q126" i="1"/>
  <c r="R126" i="1"/>
  <c r="T126" i="1"/>
  <c r="U126" i="1"/>
  <c r="V126" i="1"/>
  <c r="H127" i="1"/>
  <c r="V127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H129" i="1"/>
  <c r="L129" i="1"/>
  <c r="Q129" i="1"/>
  <c r="R129" i="1"/>
  <c r="V129" i="1"/>
  <c r="G130" i="1"/>
  <c r="I130" i="1"/>
  <c r="O130" i="1"/>
  <c r="P130" i="1"/>
  <c r="S130" i="1"/>
  <c r="H131" i="1"/>
  <c r="G131" i="1"/>
  <c r="J131" i="1"/>
  <c r="L131" i="1"/>
  <c r="O131" i="1"/>
  <c r="P131" i="1"/>
  <c r="Q131" i="1"/>
  <c r="T131" i="1"/>
  <c r="U131" i="1"/>
  <c r="G132" i="1"/>
  <c r="H132" i="1"/>
  <c r="I132" i="1"/>
  <c r="K132" i="1"/>
  <c r="L132" i="1"/>
  <c r="M132" i="1"/>
  <c r="N132" i="1"/>
  <c r="O132" i="1"/>
  <c r="P132" i="1"/>
  <c r="Q132" i="1"/>
  <c r="S132" i="1"/>
  <c r="T132" i="1"/>
  <c r="U132" i="1"/>
  <c r="V132" i="1"/>
  <c r="G133" i="1"/>
  <c r="H133" i="1"/>
  <c r="J133" i="1"/>
  <c r="K133" i="1"/>
  <c r="M133" i="1"/>
  <c r="N133" i="1"/>
  <c r="O133" i="1"/>
  <c r="R133" i="1"/>
  <c r="S133" i="1"/>
  <c r="T133" i="1"/>
  <c r="V133" i="1"/>
  <c r="S134" i="1"/>
  <c r="K135" i="1"/>
  <c r="H135" i="1"/>
  <c r="I135" i="1"/>
  <c r="J135" i="1"/>
  <c r="L135" i="1"/>
  <c r="M135" i="1"/>
  <c r="N135" i="1"/>
  <c r="P135" i="1"/>
  <c r="Q135" i="1"/>
  <c r="R135" i="1"/>
  <c r="T135" i="1"/>
  <c r="U135" i="1"/>
  <c r="V135" i="1"/>
  <c r="J136" i="1"/>
  <c r="G136" i="1"/>
  <c r="H136" i="1"/>
  <c r="I136" i="1"/>
  <c r="K136" i="1"/>
  <c r="L136" i="1"/>
  <c r="M136" i="1"/>
  <c r="N136" i="1"/>
  <c r="O136" i="1"/>
  <c r="P136" i="1"/>
  <c r="Q136" i="1"/>
  <c r="S136" i="1"/>
  <c r="T136" i="1"/>
  <c r="U136" i="1"/>
  <c r="V136" i="1"/>
  <c r="G137" i="1"/>
  <c r="H137" i="1"/>
  <c r="J137" i="1"/>
  <c r="K137" i="1"/>
  <c r="O137" i="1"/>
  <c r="R137" i="1"/>
  <c r="S137" i="1"/>
  <c r="V137" i="1"/>
  <c r="I138" i="1"/>
  <c r="G138" i="1"/>
  <c r="J138" i="1"/>
  <c r="O138" i="1"/>
  <c r="Q138" i="1"/>
  <c r="R138" i="1"/>
  <c r="U138" i="1"/>
  <c r="H139" i="1"/>
  <c r="L139" i="1"/>
  <c r="T139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G141" i="1"/>
  <c r="K141" i="1"/>
  <c r="O141" i="1"/>
  <c r="P141" i="1"/>
  <c r="V141" i="1"/>
  <c r="G142" i="1"/>
  <c r="I142" i="1"/>
  <c r="J142" i="1"/>
  <c r="K142" i="1"/>
  <c r="M142" i="1"/>
  <c r="O142" i="1"/>
  <c r="Q142" i="1"/>
  <c r="R142" i="1"/>
  <c r="S142" i="1"/>
  <c r="U142" i="1"/>
  <c r="V142" i="1"/>
  <c r="H143" i="1"/>
  <c r="I143" i="1"/>
  <c r="M143" i="1"/>
  <c r="N143" i="1"/>
  <c r="Q143" i="1"/>
  <c r="T143" i="1"/>
  <c r="J144" i="1"/>
  <c r="G144" i="1"/>
  <c r="H144" i="1"/>
  <c r="I144" i="1"/>
  <c r="K144" i="1"/>
  <c r="L144" i="1"/>
  <c r="M144" i="1"/>
  <c r="N144" i="1"/>
  <c r="O144" i="1"/>
  <c r="P144" i="1"/>
  <c r="Q144" i="1"/>
  <c r="S144" i="1"/>
  <c r="T144" i="1"/>
  <c r="U144" i="1"/>
  <c r="V144" i="1"/>
  <c r="G145" i="1"/>
  <c r="H145" i="1"/>
  <c r="J145" i="1"/>
  <c r="K145" i="1"/>
  <c r="N145" i="1"/>
  <c r="P145" i="1"/>
  <c r="R145" i="1"/>
  <c r="S145" i="1"/>
  <c r="T145" i="1"/>
  <c r="V145" i="1"/>
  <c r="I146" i="1"/>
  <c r="G146" i="1"/>
  <c r="J146" i="1"/>
  <c r="K146" i="1"/>
  <c r="M146" i="1"/>
  <c r="N146" i="1"/>
  <c r="O146" i="1"/>
  <c r="Q146" i="1"/>
  <c r="R146" i="1"/>
  <c r="U146" i="1"/>
  <c r="V146" i="1"/>
  <c r="H147" i="1"/>
  <c r="L147" i="1"/>
  <c r="P147" i="1"/>
  <c r="Q147" i="1"/>
  <c r="V147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T148" i="1"/>
  <c r="U148" i="1"/>
  <c r="V148" i="1"/>
  <c r="G149" i="1"/>
  <c r="H149" i="1"/>
  <c r="J149" i="1"/>
  <c r="K149" i="1"/>
  <c r="N149" i="1"/>
  <c r="P149" i="1"/>
  <c r="R149" i="1"/>
  <c r="S149" i="1"/>
  <c r="T149" i="1"/>
  <c r="V149" i="1"/>
  <c r="I150" i="1"/>
  <c r="G150" i="1"/>
  <c r="J150" i="1"/>
  <c r="K150" i="1"/>
  <c r="M150" i="1"/>
  <c r="N150" i="1"/>
  <c r="O150" i="1"/>
  <c r="Q150" i="1"/>
  <c r="R150" i="1"/>
  <c r="U150" i="1"/>
  <c r="V150" i="1"/>
  <c r="H151" i="1"/>
  <c r="P151" i="1"/>
  <c r="Q151" i="1"/>
  <c r="J152" i="1"/>
  <c r="G152" i="1"/>
  <c r="H152" i="1"/>
  <c r="I152" i="1"/>
  <c r="K152" i="1"/>
  <c r="L152" i="1"/>
  <c r="M152" i="1"/>
  <c r="N152" i="1"/>
  <c r="O152" i="1"/>
  <c r="P152" i="1"/>
  <c r="Q152" i="1"/>
  <c r="S152" i="1"/>
  <c r="T152" i="1"/>
  <c r="U152" i="1"/>
  <c r="V152" i="1"/>
  <c r="G153" i="1"/>
  <c r="J153" i="1"/>
  <c r="P153" i="1"/>
  <c r="T153" i="1"/>
  <c r="I154" i="1"/>
  <c r="G154" i="1"/>
  <c r="J154" i="1"/>
  <c r="N154" i="1"/>
  <c r="O154" i="1"/>
  <c r="Q154" i="1"/>
  <c r="R154" i="1"/>
  <c r="U154" i="1"/>
  <c r="H155" i="1"/>
  <c r="I155" i="1"/>
  <c r="J155" i="1"/>
  <c r="L155" i="1"/>
  <c r="N155" i="1"/>
  <c r="Q155" i="1"/>
  <c r="R155" i="1"/>
  <c r="T155" i="1"/>
  <c r="U155" i="1"/>
  <c r="V155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T156" i="1"/>
  <c r="U156" i="1"/>
  <c r="V156" i="1"/>
  <c r="G157" i="1"/>
  <c r="J157" i="1"/>
  <c r="P157" i="1"/>
  <c r="T157" i="1"/>
  <c r="G158" i="1"/>
  <c r="J158" i="1"/>
  <c r="N158" i="1"/>
  <c r="O158" i="1"/>
  <c r="Q158" i="1"/>
  <c r="U158" i="1"/>
  <c r="H159" i="1"/>
  <c r="I159" i="1"/>
  <c r="J159" i="1"/>
  <c r="L159" i="1"/>
  <c r="N159" i="1"/>
  <c r="Q159" i="1"/>
  <c r="R159" i="1"/>
  <c r="T159" i="1"/>
  <c r="U159" i="1"/>
  <c r="V159" i="1"/>
  <c r="J160" i="1"/>
  <c r="G160" i="1"/>
  <c r="H160" i="1"/>
  <c r="I160" i="1"/>
  <c r="K160" i="1"/>
  <c r="L160" i="1"/>
  <c r="M160" i="1"/>
  <c r="N160" i="1"/>
  <c r="O160" i="1"/>
  <c r="P160" i="1"/>
  <c r="Q160" i="1"/>
  <c r="S160" i="1"/>
  <c r="T160" i="1"/>
  <c r="U160" i="1"/>
  <c r="V160" i="1"/>
  <c r="G161" i="1"/>
  <c r="H161" i="1"/>
  <c r="L161" i="1"/>
  <c r="M161" i="1"/>
  <c r="O161" i="1"/>
  <c r="R161" i="1"/>
  <c r="U161" i="1"/>
  <c r="V161" i="1"/>
  <c r="H162" i="1"/>
  <c r="J162" i="1"/>
  <c r="M162" i="1"/>
  <c r="N162" i="1"/>
  <c r="O162" i="1"/>
  <c r="R162" i="1"/>
  <c r="U162" i="1"/>
  <c r="V162" i="1"/>
  <c r="G163" i="1"/>
  <c r="I163" i="1"/>
  <c r="L163" i="1"/>
  <c r="M163" i="1"/>
  <c r="N163" i="1"/>
  <c r="Q163" i="1"/>
  <c r="T163" i="1"/>
  <c r="U163" i="1"/>
  <c r="V163" i="1"/>
  <c r="G164" i="1"/>
  <c r="H164" i="1"/>
  <c r="K164" i="1"/>
  <c r="L164" i="1"/>
  <c r="M164" i="1"/>
  <c r="N164" i="1"/>
  <c r="P164" i="1"/>
  <c r="S164" i="1"/>
  <c r="T164" i="1"/>
  <c r="U164" i="1"/>
  <c r="V164" i="1"/>
  <c r="H165" i="1"/>
  <c r="G165" i="1"/>
  <c r="I165" i="1"/>
  <c r="J165" i="1"/>
  <c r="K165" i="1"/>
  <c r="L165" i="1"/>
  <c r="M165" i="1"/>
  <c r="N165" i="1"/>
  <c r="O165" i="1"/>
  <c r="Q165" i="1"/>
  <c r="R165" i="1"/>
  <c r="S165" i="1"/>
  <c r="T165" i="1"/>
  <c r="U165" i="1"/>
  <c r="V165" i="1"/>
  <c r="J166" i="1"/>
  <c r="I166" i="1"/>
  <c r="N166" i="1"/>
  <c r="Q166" i="1"/>
  <c r="V166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T167" i="1"/>
  <c r="U167" i="1"/>
  <c r="V167" i="1"/>
  <c r="K168" i="1"/>
  <c r="G168" i="1"/>
  <c r="H168" i="1"/>
  <c r="I168" i="1"/>
  <c r="J168" i="1"/>
  <c r="L168" i="1"/>
  <c r="N168" i="1"/>
  <c r="O168" i="1"/>
  <c r="P168" i="1"/>
  <c r="Q168" i="1"/>
  <c r="R168" i="1"/>
  <c r="T168" i="1"/>
  <c r="V168" i="1"/>
  <c r="N169" i="1"/>
  <c r="V169" i="1"/>
  <c r="G170" i="1"/>
  <c r="J170" i="1"/>
  <c r="M170" i="1"/>
  <c r="N170" i="1"/>
  <c r="R170" i="1"/>
  <c r="U170" i="1"/>
  <c r="V170" i="1"/>
  <c r="G171" i="1"/>
  <c r="I171" i="1"/>
  <c r="L171" i="1"/>
  <c r="M171" i="1"/>
  <c r="N171" i="1"/>
  <c r="Q171" i="1"/>
  <c r="T171" i="1"/>
  <c r="U171" i="1"/>
  <c r="V171" i="1"/>
  <c r="G172" i="1"/>
  <c r="H172" i="1"/>
  <c r="K172" i="1"/>
  <c r="L172" i="1"/>
  <c r="M172" i="1"/>
  <c r="N172" i="1"/>
  <c r="P172" i="1"/>
  <c r="S172" i="1"/>
  <c r="T172" i="1"/>
  <c r="U172" i="1"/>
  <c r="V172" i="1"/>
  <c r="H173" i="1"/>
  <c r="G173" i="1"/>
  <c r="I173" i="1"/>
  <c r="J173" i="1"/>
  <c r="K173" i="1"/>
  <c r="L173" i="1"/>
  <c r="M173" i="1"/>
  <c r="N173" i="1"/>
  <c r="O173" i="1"/>
  <c r="Q173" i="1"/>
  <c r="R173" i="1"/>
  <c r="S173" i="1"/>
  <c r="T173" i="1"/>
  <c r="U173" i="1"/>
  <c r="V173" i="1"/>
  <c r="J174" i="1"/>
  <c r="I174" i="1"/>
  <c r="N174" i="1"/>
  <c r="Q174" i="1"/>
  <c r="V174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K176" i="1"/>
  <c r="G176" i="1"/>
  <c r="H176" i="1"/>
  <c r="I176" i="1"/>
  <c r="J176" i="1"/>
  <c r="L176" i="1"/>
  <c r="N176" i="1"/>
  <c r="O176" i="1"/>
  <c r="P176" i="1"/>
  <c r="Q176" i="1"/>
  <c r="R176" i="1"/>
  <c r="T176" i="1"/>
  <c r="V176" i="1"/>
  <c r="N177" i="1"/>
  <c r="V177" i="1"/>
  <c r="G178" i="1"/>
  <c r="J178" i="1"/>
  <c r="M178" i="1"/>
  <c r="N178" i="1"/>
  <c r="R178" i="1"/>
  <c r="U178" i="1"/>
  <c r="V178" i="1"/>
  <c r="G179" i="1"/>
  <c r="I179" i="1"/>
  <c r="L179" i="1"/>
  <c r="M179" i="1"/>
  <c r="N179" i="1"/>
  <c r="Q179" i="1"/>
  <c r="T179" i="1"/>
  <c r="U179" i="1"/>
  <c r="V179" i="1"/>
  <c r="G180" i="1"/>
  <c r="H180" i="1"/>
  <c r="K180" i="1"/>
  <c r="L180" i="1"/>
  <c r="M180" i="1"/>
  <c r="N180" i="1"/>
  <c r="P180" i="1"/>
  <c r="S180" i="1"/>
  <c r="T180" i="1"/>
  <c r="U180" i="1"/>
  <c r="V180" i="1"/>
  <c r="H181" i="1"/>
  <c r="G181" i="1"/>
  <c r="I181" i="1"/>
  <c r="J181" i="1"/>
  <c r="K181" i="1"/>
  <c r="L181" i="1"/>
  <c r="M181" i="1"/>
  <c r="N181" i="1"/>
  <c r="O181" i="1"/>
  <c r="Q181" i="1"/>
  <c r="R181" i="1"/>
  <c r="S181" i="1"/>
  <c r="T181" i="1"/>
  <c r="U181" i="1"/>
  <c r="V181" i="1"/>
  <c r="J182" i="1"/>
  <c r="I182" i="1"/>
  <c r="N182" i="1"/>
  <c r="Q182" i="1"/>
  <c r="V182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T183" i="1"/>
  <c r="U183" i="1"/>
  <c r="V183" i="1"/>
  <c r="K184" i="1"/>
  <c r="G184" i="1"/>
  <c r="H184" i="1"/>
  <c r="I184" i="1"/>
  <c r="J184" i="1"/>
  <c r="L184" i="1"/>
  <c r="N184" i="1"/>
  <c r="O184" i="1"/>
  <c r="P184" i="1"/>
  <c r="Q184" i="1"/>
  <c r="R184" i="1"/>
  <c r="T184" i="1"/>
  <c r="V184" i="1"/>
  <c r="N185" i="1"/>
  <c r="V185" i="1"/>
  <c r="G186" i="1"/>
  <c r="J186" i="1"/>
  <c r="M186" i="1"/>
  <c r="N186" i="1"/>
  <c r="R186" i="1"/>
  <c r="U186" i="1"/>
  <c r="V186" i="1"/>
  <c r="G187" i="1"/>
  <c r="I187" i="1"/>
  <c r="L187" i="1"/>
  <c r="M187" i="1"/>
  <c r="N187" i="1"/>
  <c r="Q187" i="1"/>
  <c r="T187" i="1"/>
  <c r="U187" i="1"/>
  <c r="V187" i="1"/>
  <c r="G188" i="1"/>
  <c r="H188" i="1"/>
  <c r="K188" i="1"/>
  <c r="L188" i="1"/>
  <c r="M188" i="1"/>
  <c r="N188" i="1"/>
  <c r="P188" i="1"/>
  <c r="S188" i="1"/>
  <c r="T188" i="1"/>
  <c r="U188" i="1"/>
  <c r="V188" i="1"/>
  <c r="H189" i="1"/>
  <c r="G189" i="1"/>
  <c r="I189" i="1"/>
  <c r="J189" i="1"/>
  <c r="K189" i="1"/>
  <c r="L189" i="1"/>
  <c r="M189" i="1"/>
  <c r="N189" i="1"/>
  <c r="O189" i="1"/>
  <c r="Q189" i="1"/>
  <c r="R189" i="1"/>
  <c r="S189" i="1"/>
  <c r="T189" i="1"/>
  <c r="U189" i="1"/>
  <c r="V189" i="1"/>
  <c r="J190" i="1"/>
  <c r="I190" i="1"/>
  <c r="N190" i="1"/>
  <c r="Q190" i="1"/>
  <c r="V190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T191" i="1"/>
  <c r="U191" i="1"/>
  <c r="V191" i="1"/>
  <c r="K192" i="1"/>
  <c r="G192" i="1"/>
  <c r="H192" i="1"/>
  <c r="I192" i="1"/>
  <c r="J192" i="1"/>
  <c r="L192" i="1"/>
  <c r="N192" i="1"/>
  <c r="O192" i="1"/>
  <c r="P192" i="1"/>
  <c r="Q192" i="1"/>
  <c r="R192" i="1"/>
  <c r="T192" i="1"/>
  <c r="V192" i="1"/>
  <c r="K193" i="1"/>
  <c r="G194" i="1"/>
  <c r="J194" i="1"/>
  <c r="M194" i="1"/>
  <c r="N194" i="1"/>
  <c r="R194" i="1"/>
  <c r="U194" i="1"/>
  <c r="V194" i="1"/>
  <c r="G195" i="1"/>
  <c r="I195" i="1"/>
  <c r="L195" i="1"/>
  <c r="M195" i="1"/>
  <c r="N195" i="1"/>
  <c r="Q195" i="1"/>
  <c r="T195" i="1"/>
  <c r="U195" i="1"/>
  <c r="V195" i="1"/>
  <c r="G196" i="1"/>
  <c r="H196" i="1"/>
  <c r="K196" i="1"/>
  <c r="L196" i="1"/>
  <c r="M196" i="1"/>
  <c r="N196" i="1"/>
  <c r="P196" i="1"/>
  <c r="S196" i="1"/>
  <c r="T196" i="1"/>
  <c r="U196" i="1"/>
  <c r="V196" i="1"/>
  <c r="H197" i="1"/>
  <c r="G197" i="1"/>
  <c r="I197" i="1"/>
  <c r="J197" i="1"/>
  <c r="K197" i="1"/>
  <c r="L197" i="1"/>
  <c r="M197" i="1"/>
  <c r="N197" i="1"/>
  <c r="O197" i="1"/>
  <c r="Q197" i="1"/>
  <c r="R197" i="1"/>
  <c r="S197" i="1"/>
  <c r="T197" i="1"/>
  <c r="U197" i="1"/>
  <c r="V197" i="1"/>
  <c r="N198" i="1"/>
  <c r="I198" i="1"/>
  <c r="Q198" i="1"/>
  <c r="V198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K200" i="1"/>
  <c r="G200" i="1"/>
  <c r="H200" i="1"/>
  <c r="I200" i="1"/>
  <c r="J200" i="1"/>
  <c r="L200" i="1"/>
  <c r="N200" i="1"/>
  <c r="O200" i="1"/>
  <c r="P200" i="1"/>
  <c r="Q200" i="1"/>
  <c r="R200" i="1"/>
  <c r="T200" i="1"/>
  <c r="V200" i="1"/>
  <c r="K201" i="1"/>
  <c r="V201" i="1"/>
  <c r="G202" i="1"/>
  <c r="J202" i="1"/>
  <c r="M202" i="1"/>
  <c r="N202" i="1"/>
  <c r="R202" i="1"/>
  <c r="U202" i="1"/>
  <c r="V202" i="1"/>
  <c r="G203" i="1"/>
  <c r="I203" i="1"/>
  <c r="L203" i="1"/>
  <c r="M203" i="1"/>
  <c r="N203" i="1"/>
  <c r="Q203" i="1"/>
  <c r="T203" i="1"/>
  <c r="U203" i="1"/>
  <c r="V203" i="1"/>
  <c r="G204" i="1"/>
  <c r="H204" i="1"/>
  <c r="K204" i="1"/>
  <c r="L204" i="1"/>
  <c r="M204" i="1"/>
  <c r="N204" i="1"/>
  <c r="P204" i="1"/>
  <c r="S204" i="1"/>
  <c r="T204" i="1"/>
  <c r="U204" i="1"/>
  <c r="V204" i="1"/>
  <c r="H205" i="1"/>
  <c r="G205" i="1"/>
  <c r="I205" i="1"/>
  <c r="J205" i="1"/>
  <c r="K205" i="1"/>
  <c r="L205" i="1"/>
  <c r="M205" i="1"/>
  <c r="N205" i="1"/>
  <c r="O205" i="1"/>
  <c r="Q205" i="1"/>
  <c r="R205" i="1"/>
  <c r="S205" i="1"/>
  <c r="T205" i="1"/>
  <c r="U205" i="1"/>
  <c r="V205" i="1"/>
  <c r="Q206" i="1"/>
  <c r="I206" i="1"/>
  <c r="J206" i="1"/>
  <c r="N206" i="1"/>
  <c r="R206" i="1"/>
  <c r="V206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U207" i="1"/>
  <c r="V207" i="1"/>
  <c r="K208" i="1"/>
  <c r="G208" i="1"/>
  <c r="H208" i="1"/>
  <c r="I208" i="1"/>
  <c r="J208" i="1"/>
  <c r="L208" i="1"/>
  <c r="N208" i="1"/>
  <c r="O208" i="1"/>
  <c r="P208" i="1"/>
  <c r="Q208" i="1"/>
  <c r="R208" i="1"/>
  <c r="T208" i="1"/>
  <c r="V208" i="1"/>
  <c r="J210" i="1"/>
  <c r="M210" i="1"/>
  <c r="N210" i="1"/>
  <c r="R210" i="1"/>
  <c r="U210" i="1"/>
  <c r="V210" i="1"/>
  <c r="G211" i="1"/>
  <c r="I211" i="1"/>
  <c r="L211" i="1"/>
  <c r="M211" i="1"/>
  <c r="N211" i="1"/>
  <c r="Q211" i="1"/>
  <c r="T211" i="1"/>
  <c r="U211" i="1"/>
  <c r="V211" i="1"/>
  <c r="G212" i="1"/>
  <c r="H212" i="1"/>
  <c r="K212" i="1"/>
  <c r="L212" i="1"/>
  <c r="M212" i="1"/>
  <c r="N212" i="1"/>
  <c r="P212" i="1"/>
  <c r="S212" i="1"/>
  <c r="T212" i="1"/>
  <c r="U212" i="1"/>
  <c r="V212" i="1"/>
  <c r="H213" i="1"/>
  <c r="G213" i="1"/>
  <c r="I213" i="1"/>
  <c r="J213" i="1"/>
  <c r="K213" i="1"/>
  <c r="L213" i="1"/>
  <c r="M213" i="1"/>
  <c r="N213" i="1"/>
  <c r="O213" i="1"/>
  <c r="Q213" i="1"/>
  <c r="R213" i="1"/>
  <c r="S213" i="1"/>
  <c r="T213" i="1"/>
  <c r="U213" i="1"/>
  <c r="V213" i="1"/>
  <c r="J214" i="1"/>
  <c r="I214" i="1"/>
  <c r="K214" i="1"/>
  <c r="L214" i="1"/>
  <c r="R214" i="1"/>
  <c r="S214" i="1"/>
  <c r="T214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U215" i="1"/>
  <c r="V215" i="1"/>
  <c r="K216" i="1"/>
  <c r="G216" i="1"/>
  <c r="H216" i="1"/>
  <c r="I216" i="1"/>
  <c r="J216" i="1"/>
  <c r="L216" i="1"/>
  <c r="N216" i="1"/>
  <c r="O216" i="1"/>
  <c r="P216" i="1"/>
  <c r="Q216" i="1"/>
  <c r="R216" i="1"/>
  <c r="T216" i="1"/>
  <c r="V216" i="1"/>
  <c r="G217" i="1"/>
  <c r="H217" i="1"/>
  <c r="O217" i="1"/>
  <c r="Q217" i="1"/>
  <c r="V217" i="1"/>
  <c r="G218" i="1"/>
  <c r="J218" i="1"/>
  <c r="N218" i="1"/>
  <c r="P218" i="1"/>
  <c r="R218" i="1"/>
  <c r="T219" i="1"/>
  <c r="M220" i="1"/>
  <c r="H220" i="1"/>
  <c r="K220" i="1"/>
  <c r="L220" i="1"/>
  <c r="N220" i="1"/>
  <c r="P220" i="1"/>
  <c r="S220" i="1"/>
  <c r="T220" i="1"/>
  <c r="U220" i="1"/>
  <c r="V220" i="1"/>
  <c r="H221" i="1"/>
  <c r="G221" i="1"/>
  <c r="I221" i="1"/>
  <c r="J221" i="1"/>
  <c r="K221" i="1"/>
  <c r="L221" i="1"/>
  <c r="M221" i="1"/>
  <c r="N221" i="1"/>
  <c r="O221" i="1"/>
  <c r="Q221" i="1"/>
  <c r="R221" i="1"/>
  <c r="S221" i="1"/>
  <c r="T221" i="1"/>
  <c r="U221" i="1"/>
  <c r="V221" i="1"/>
  <c r="I222" i="1"/>
  <c r="K222" i="1"/>
  <c r="N222" i="1"/>
  <c r="R222" i="1"/>
  <c r="S222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T223" i="1"/>
  <c r="U223" i="1"/>
  <c r="V223" i="1"/>
  <c r="K224" i="1"/>
  <c r="G224" i="1"/>
  <c r="H224" i="1"/>
  <c r="I224" i="1"/>
  <c r="J224" i="1"/>
  <c r="L224" i="1"/>
  <c r="N224" i="1"/>
  <c r="O224" i="1"/>
  <c r="P224" i="1"/>
  <c r="Q224" i="1"/>
  <c r="R224" i="1"/>
  <c r="T224" i="1"/>
  <c r="V224" i="1"/>
  <c r="G225" i="1"/>
  <c r="H225" i="1"/>
  <c r="I225" i="1"/>
  <c r="K225" i="1"/>
  <c r="O225" i="1"/>
  <c r="P225" i="1"/>
  <c r="Q225" i="1"/>
  <c r="V225" i="1"/>
  <c r="H226" i="1"/>
  <c r="G226" i="1"/>
  <c r="J226" i="1"/>
  <c r="M226" i="1"/>
  <c r="P226" i="1"/>
  <c r="R226" i="1"/>
  <c r="U226" i="1"/>
  <c r="G227" i="1"/>
  <c r="M227" i="1"/>
  <c r="T227" i="1"/>
  <c r="H228" i="1"/>
  <c r="K228" i="1"/>
  <c r="L228" i="1"/>
  <c r="M228" i="1"/>
  <c r="N228" i="1"/>
  <c r="P228" i="1"/>
  <c r="S228" i="1"/>
  <c r="T228" i="1"/>
  <c r="U228" i="1"/>
  <c r="V228" i="1"/>
  <c r="H229" i="1"/>
  <c r="G229" i="1"/>
  <c r="J229" i="1"/>
  <c r="K229" i="1"/>
  <c r="L229" i="1"/>
  <c r="M229" i="1"/>
  <c r="N229" i="1"/>
  <c r="O229" i="1"/>
  <c r="R229" i="1"/>
  <c r="S229" i="1"/>
  <c r="T229" i="1"/>
  <c r="U229" i="1"/>
  <c r="V229" i="1"/>
  <c r="I230" i="1"/>
  <c r="J230" i="1"/>
  <c r="K230" i="1"/>
  <c r="N230" i="1"/>
  <c r="Q230" i="1"/>
  <c r="R230" i="1"/>
  <c r="S230" i="1"/>
  <c r="T230" i="1"/>
  <c r="V230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T231" i="1"/>
  <c r="U231" i="1"/>
  <c r="V231" i="1"/>
  <c r="K232" i="1"/>
  <c r="G232" i="1"/>
  <c r="H232" i="1"/>
  <c r="I232" i="1"/>
  <c r="J232" i="1"/>
  <c r="L232" i="1"/>
  <c r="N232" i="1"/>
  <c r="O232" i="1"/>
  <c r="P232" i="1"/>
  <c r="Q232" i="1"/>
  <c r="R232" i="1"/>
  <c r="T232" i="1"/>
  <c r="V232" i="1"/>
  <c r="Q233" i="1"/>
  <c r="M234" i="1"/>
  <c r="G234" i="1"/>
  <c r="H234" i="1"/>
  <c r="J234" i="1"/>
  <c r="N234" i="1"/>
  <c r="O234" i="1"/>
  <c r="P234" i="1"/>
  <c r="R234" i="1"/>
  <c r="U234" i="1"/>
  <c r="V234" i="1"/>
  <c r="G235" i="1"/>
  <c r="I235" i="1"/>
  <c r="L235" i="1"/>
  <c r="M235" i="1"/>
  <c r="O235" i="1"/>
  <c r="Q235" i="1"/>
  <c r="T235" i="1"/>
  <c r="V235" i="1"/>
  <c r="K236" i="1"/>
  <c r="H236" i="1"/>
  <c r="L236" i="1"/>
  <c r="M236" i="1"/>
  <c r="S236" i="1"/>
  <c r="T236" i="1"/>
  <c r="U236" i="1"/>
  <c r="H237" i="1"/>
  <c r="G237" i="1"/>
  <c r="J237" i="1"/>
  <c r="K237" i="1"/>
  <c r="L237" i="1"/>
  <c r="M237" i="1"/>
  <c r="N237" i="1"/>
  <c r="O237" i="1"/>
  <c r="R237" i="1"/>
  <c r="S237" i="1"/>
  <c r="T237" i="1"/>
  <c r="U237" i="1"/>
  <c r="V237" i="1"/>
  <c r="J238" i="1"/>
  <c r="I238" i="1"/>
  <c r="K238" i="1"/>
  <c r="L238" i="1"/>
  <c r="Q238" i="1"/>
  <c r="R238" i="1"/>
  <c r="S238" i="1"/>
  <c r="U238" i="1"/>
  <c r="V238" i="1"/>
  <c r="G239" i="1"/>
  <c r="H239" i="1"/>
  <c r="I239" i="1"/>
  <c r="J239" i="1"/>
  <c r="K239" i="1"/>
  <c r="L239" i="1"/>
  <c r="M239" i="1"/>
  <c r="N239" i="1"/>
  <c r="P239" i="1"/>
  <c r="Q239" i="1"/>
  <c r="R239" i="1"/>
  <c r="S239" i="1"/>
  <c r="T239" i="1"/>
  <c r="U239" i="1"/>
  <c r="V239" i="1"/>
  <c r="M240" i="1"/>
  <c r="G240" i="1"/>
  <c r="H240" i="1"/>
  <c r="I240" i="1"/>
  <c r="J240" i="1"/>
  <c r="K240" i="1"/>
  <c r="L240" i="1"/>
  <c r="N240" i="1"/>
  <c r="O240" i="1"/>
  <c r="P240" i="1"/>
  <c r="Q240" i="1"/>
  <c r="R240" i="1"/>
  <c r="S240" i="1"/>
  <c r="T240" i="1"/>
  <c r="U240" i="1"/>
  <c r="V240" i="1"/>
  <c r="J241" i="1"/>
  <c r="I241" i="1"/>
  <c r="K241" i="1"/>
  <c r="M241" i="1"/>
  <c r="N241" i="1"/>
  <c r="Q241" i="1"/>
  <c r="S241" i="1"/>
  <c r="U241" i="1"/>
  <c r="V241" i="1"/>
  <c r="K242" i="1"/>
  <c r="H242" i="1"/>
  <c r="I242" i="1"/>
  <c r="J242" i="1"/>
  <c r="L242" i="1"/>
  <c r="M242" i="1"/>
  <c r="N242" i="1"/>
  <c r="P242" i="1"/>
  <c r="Q242" i="1"/>
  <c r="R242" i="1"/>
  <c r="T242" i="1"/>
  <c r="U242" i="1"/>
  <c r="V242" i="1"/>
  <c r="J243" i="1"/>
  <c r="G243" i="1"/>
  <c r="H243" i="1"/>
  <c r="I243" i="1"/>
  <c r="K243" i="1"/>
  <c r="L243" i="1"/>
  <c r="M243" i="1"/>
  <c r="N243" i="1"/>
  <c r="O243" i="1"/>
  <c r="P243" i="1"/>
  <c r="Q243" i="1"/>
  <c r="S243" i="1"/>
  <c r="T243" i="1"/>
  <c r="U243" i="1"/>
  <c r="V243" i="1"/>
  <c r="N244" i="1"/>
  <c r="V244" i="1"/>
  <c r="H245" i="1"/>
  <c r="G245" i="1"/>
  <c r="I245" i="1"/>
  <c r="J245" i="1"/>
  <c r="M245" i="1"/>
  <c r="N245" i="1"/>
  <c r="O245" i="1"/>
  <c r="Q245" i="1"/>
  <c r="R245" i="1"/>
  <c r="U245" i="1"/>
  <c r="V245" i="1"/>
  <c r="M246" i="1"/>
  <c r="H246" i="1"/>
  <c r="L246" i="1"/>
  <c r="N246" i="1"/>
  <c r="P246" i="1"/>
  <c r="T246" i="1"/>
  <c r="V246" i="1"/>
  <c r="J247" i="1"/>
  <c r="G247" i="1"/>
  <c r="H247" i="1"/>
  <c r="I247" i="1"/>
  <c r="K247" i="1"/>
  <c r="L247" i="1"/>
  <c r="M247" i="1"/>
  <c r="N247" i="1"/>
  <c r="O247" i="1"/>
  <c r="P247" i="1"/>
  <c r="Q247" i="1"/>
  <c r="S247" i="1"/>
  <c r="T247" i="1"/>
  <c r="U247" i="1"/>
  <c r="V247" i="1"/>
  <c r="K248" i="1"/>
  <c r="J248" i="1"/>
  <c r="N248" i="1"/>
  <c r="R248" i="1"/>
  <c r="V248" i="1"/>
  <c r="J249" i="1"/>
  <c r="I249" i="1"/>
  <c r="K249" i="1"/>
  <c r="M249" i="1"/>
  <c r="N249" i="1"/>
  <c r="Q249" i="1"/>
  <c r="S249" i="1"/>
  <c r="U249" i="1"/>
  <c r="V249" i="1"/>
  <c r="K250" i="1"/>
  <c r="H250" i="1"/>
  <c r="I250" i="1"/>
  <c r="J250" i="1"/>
  <c r="L250" i="1"/>
  <c r="M250" i="1"/>
  <c r="N250" i="1"/>
  <c r="P250" i="1"/>
  <c r="Q250" i="1"/>
  <c r="R250" i="1"/>
  <c r="T250" i="1"/>
  <c r="U250" i="1"/>
  <c r="V250" i="1"/>
  <c r="J251" i="1"/>
  <c r="G251" i="1"/>
  <c r="H251" i="1"/>
  <c r="I251" i="1"/>
  <c r="K251" i="1"/>
  <c r="L251" i="1"/>
  <c r="M251" i="1"/>
  <c r="N251" i="1"/>
  <c r="O251" i="1"/>
  <c r="P251" i="1"/>
  <c r="Q251" i="1"/>
  <c r="S251" i="1"/>
  <c r="T251" i="1"/>
  <c r="U251" i="1"/>
  <c r="V251" i="1"/>
  <c r="H253" i="1"/>
  <c r="G253" i="1"/>
  <c r="I253" i="1"/>
  <c r="J253" i="1"/>
  <c r="M253" i="1"/>
  <c r="N253" i="1"/>
  <c r="O253" i="1"/>
  <c r="Q253" i="1"/>
  <c r="R253" i="1"/>
  <c r="U253" i="1"/>
  <c r="V253" i="1"/>
  <c r="M254" i="1"/>
  <c r="H254" i="1"/>
  <c r="L254" i="1"/>
  <c r="N254" i="1"/>
  <c r="P254" i="1"/>
  <c r="T254" i="1"/>
  <c r="V254" i="1"/>
  <c r="J255" i="1"/>
  <c r="G255" i="1"/>
  <c r="H255" i="1"/>
  <c r="I255" i="1"/>
  <c r="K255" i="1"/>
  <c r="L255" i="1"/>
  <c r="M255" i="1"/>
  <c r="N255" i="1"/>
  <c r="O255" i="1"/>
  <c r="P255" i="1"/>
  <c r="Q255" i="1"/>
  <c r="S255" i="1"/>
  <c r="T255" i="1"/>
  <c r="U255" i="1"/>
  <c r="V255" i="1"/>
  <c r="J256" i="1"/>
  <c r="V256" i="1"/>
  <c r="J257" i="1"/>
  <c r="I257" i="1"/>
  <c r="K257" i="1"/>
  <c r="M257" i="1"/>
  <c r="N257" i="1"/>
  <c r="Q257" i="1"/>
  <c r="S257" i="1"/>
  <c r="U257" i="1"/>
  <c r="V257" i="1"/>
  <c r="K258" i="1"/>
  <c r="H258" i="1"/>
  <c r="I258" i="1"/>
  <c r="J258" i="1"/>
  <c r="L258" i="1"/>
  <c r="M258" i="1"/>
  <c r="N258" i="1"/>
  <c r="P258" i="1"/>
  <c r="Q258" i="1"/>
  <c r="R258" i="1"/>
  <c r="T258" i="1"/>
  <c r="U258" i="1"/>
  <c r="V258" i="1"/>
  <c r="J259" i="1"/>
  <c r="G259" i="1"/>
  <c r="H259" i="1"/>
  <c r="I259" i="1"/>
  <c r="K259" i="1"/>
  <c r="L259" i="1"/>
  <c r="M259" i="1"/>
  <c r="N259" i="1"/>
  <c r="O259" i="1"/>
  <c r="P259" i="1"/>
  <c r="Q259" i="1"/>
  <c r="S259" i="1"/>
  <c r="T259" i="1"/>
  <c r="U259" i="1"/>
  <c r="V259" i="1"/>
  <c r="J260" i="1"/>
  <c r="N260" i="1"/>
  <c r="R260" i="1"/>
  <c r="V260" i="1"/>
  <c r="H261" i="1"/>
  <c r="G261" i="1"/>
  <c r="I261" i="1"/>
  <c r="J261" i="1"/>
  <c r="M261" i="1"/>
  <c r="N261" i="1"/>
  <c r="O261" i="1"/>
  <c r="Q261" i="1"/>
  <c r="R261" i="1"/>
  <c r="U261" i="1"/>
  <c r="V261" i="1"/>
  <c r="M262" i="1"/>
  <c r="H262" i="1"/>
  <c r="L262" i="1"/>
  <c r="N262" i="1"/>
  <c r="P262" i="1"/>
  <c r="T262" i="1"/>
  <c r="V262" i="1"/>
  <c r="J263" i="1"/>
  <c r="G263" i="1"/>
  <c r="H263" i="1"/>
  <c r="I263" i="1"/>
  <c r="K263" i="1"/>
  <c r="L263" i="1"/>
  <c r="M263" i="1"/>
  <c r="N263" i="1"/>
  <c r="O263" i="1"/>
  <c r="P263" i="1"/>
  <c r="Q263" i="1"/>
  <c r="S263" i="1"/>
  <c r="T263" i="1"/>
  <c r="U263" i="1"/>
  <c r="V263" i="1"/>
  <c r="J264" i="1"/>
  <c r="R264" i="1"/>
  <c r="J265" i="1"/>
  <c r="I265" i="1"/>
  <c r="K265" i="1"/>
  <c r="M265" i="1"/>
  <c r="N265" i="1"/>
  <c r="Q265" i="1"/>
  <c r="S265" i="1"/>
  <c r="U265" i="1"/>
  <c r="V265" i="1"/>
  <c r="K266" i="1"/>
  <c r="H266" i="1"/>
  <c r="I266" i="1"/>
  <c r="J266" i="1"/>
  <c r="L266" i="1"/>
  <c r="M266" i="1"/>
  <c r="N266" i="1"/>
  <c r="P266" i="1"/>
  <c r="Q266" i="1"/>
  <c r="R266" i="1"/>
  <c r="T266" i="1"/>
  <c r="U266" i="1"/>
  <c r="V266" i="1"/>
  <c r="J267" i="1"/>
  <c r="G267" i="1"/>
  <c r="H267" i="1"/>
  <c r="I267" i="1"/>
  <c r="K267" i="1"/>
  <c r="L267" i="1"/>
  <c r="M267" i="1"/>
  <c r="N267" i="1"/>
  <c r="O267" i="1"/>
  <c r="P267" i="1"/>
  <c r="Q267" i="1"/>
  <c r="S267" i="1"/>
  <c r="T267" i="1"/>
  <c r="U267" i="1"/>
  <c r="V267" i="1"/>
  <c r="V268" i="1"/>
  <c r="H269" i="1"/>
  <c r="G269" i="1"/>
  <c r="I269" i="1"/>
  <c r="J269" i="1"/>
  <c r="M269" i="1"/>
  <c r="N269" i="1"/>
  <c r="O269" i="1"/>
  <c r="Q269" i="1"/>
  <c r="R269" i="1"/>
  <c r="U269" i="1"/>
  <c r="V269" i="1"/>
  <c r="H270" i="1"/>
  <c r="N270" i="1"/>
  <c r="V270" i="1"/>
  <c r="J271" i="1"/>
  <c r="G271" i="1"/>
  <c r="H271" i="1"/>
  <c r="I271" i="1"/>
  <c r="K271" i="1"/>
  <c r="L271" i="1"/>
  <c r="M271" i="1"/>
  <c r="N271" i="1"/>
  <c r="O271" i="1"/>
  <c r="P271" i="1"/>
  <c r="Q271" i="1"/>
  <c r="S271" i="1"/>
  <c r="T271" i="1"/>
  <c r="U271" i="1"/>
  <c r="V271" i="1"/>
  <c r="G272" i="1"/>
  <c r="N272" i="1"/>
  <c r="V272" i="1"/>
  <c r="I273" i="1"/>
  <c r="M273" i="1"/>
  <c r="U273" i="1"/>
  <c r="V273" i="1"/>
  <c r="K274" i="1"/>
  <c r="H274" i="1"/>
  <c r="I274" i="1"/>
  <c r="J274" i="1"/>
  <c r="L274" i="1"/>
  <c r="M274" i="1"/>
  <c r="N274" i="1"/>
  <c r="P274" i="1"/>
  <c r="Q274" i="1"/>
  <c r="R274" i="1"/>
  <c r="T274" i="1"/>
  <c r="U274" i="1"/>
  <c r="V274" i="1"/>
  <c r="J275" i="1"/>
  <c r="G275" i="1"/>
  <c r="H275" i="1"/>
  <c r="I275" i="1"/>
  <c r="K275" i="1"/>
  <c r="L275" i="1"/>
  <c r="M275" i="1"/>
  <c r="N275" i="1"/>
  <c r="O275" i="1"/>
  <c r="P275" i="1"/>
  <c r="Q275" i="1"/>
  <c r="S275" i="1"/>
  <c r="T275" i="1"/>
  <c r="U275" i="1"/>
  <c r="V275" i="1"/>
  <c r="H276" i="1"/>
  <c r="J276" i="1"/>
  <c r="K276" i="1"/>
  <c r="R276" i="1"/>
  <c r="V276" i="1"/>
  <c r="H277" i="1"/>
  <c r="G277" i="1"/>
  <c r="I277" i="1"/>
  <c r="J277" i="1"/>
  <c r="M277" i="1"/>
  <c r="N277" i="1"/>
  <c r="O277" i="1"/>
  <c r="Q277" i="1"/>
  <c r="R277" i="1"/>
  <c r="U277" i="1"/>
  <c r="V277" i="1"/>
  <c r="H278" i="1"/>
  <c r="I278" i="1"/>
  <c r="L278" i="1"/>
  <c r="M278" i="1"/>
  <c r="P278" i="1"/>
  <c r="Q278" i="1"/>
  <c r="T278" i="1"/>
  <c r="V278" i="1"/>
  <c r="J279" i="1"/>
  <c r="G279" i="1"/>
  <c r="H279" i="1"/>
  <c r="I279" i="1"/>
  <c r="K279" i="1"/>
  <c r="L279" i="1"/>
  <c r="M279" i="1"/>
  <c r="N279" i="1"/>
  <c r="O279" i="1"/>
  <c r="P279" i="1"/>
  <c r="Q279" i="1"/>
  <c r="S279" i="1"/>
  <c r="T279" i="1"/>
  <c r="U279" i="1"/>
  <c r="V279" i="1"/>
  <c r="S280" i="1"/>
  <c r="M281" i="1"/>
  <c r="I281" i="1"/>
  <c r="J281" i="1"/>
  <c r="K281" i="1"/>
  <c r="N281" i="1"/>
  <c r="Q281" i="1"/>
  <c r="R281" i="1"/>
  <c r="S281" i="1"/>
  <c r="U281" i="1"/>
  <c r="V281" i="1"/>
  <c r="K282" i="1"/>
  <c r="H282" i="1"/>
  <c r="I282" i="1"/>
  <c r="J282" i="1"/>
  <c r="L282" i="1"/>
  <c r="M282" i="1"/>
  <c r="N282" i="1"/>
  <c r="P282" i="1"/>
  <c r="Q282" i="1"/>
  <c r="R282" i="1"/>
  <c r="T282" i="1"/>
  <c r="U282" i="1"/>
  <c r="V282" i="1"/>
  <c r="J283" i="1"/>
  <c r="G283" i="1"/>
  <c r="H283" i="1"/>
  <c r="I283" i="1"/>
  <c r="K283" i="1"/>
  <c r="L283" i="1"/>
  <c r="M283" i="1"/>
  <c r="N283" i="1"/>
  <c r="O283" i="1"/>
  <c r="P283" i="1"/>
  <c r="Q283" i="1"/>
  <c r="S283" i="1"/>
  <c r="T283" i="1"/>
  <c r="U283" i="1"/>
  <c r="V283" i="1"/>
  <c r="G284" i="1"/>
  <c r="H284" i="1"/>
  <c r="J284" i="1"/>
  <c r="N284" i="1"/>
  <c r="P284" i="1"/>
  <c r="S284" i="1"/>
  <c r="T284" i="1"/>
  <c r="G285" i="1"/>
  <c r="I285" i="1"/>
  <c r="J285" i="1"/>
  <c r="M285" i="1"/>
  <c r="N285" i="1"/>
  <c r="O285" i="1"/>
  <c r="Q285" i="1"/>
  <c r="R285" i="1"/>
  <c r="S285" i="1"/>
  <c r="U285" i="1"/>
  <c r="H286" i="1"/>
  <c r="L286" i="1"/>
  <c r="Q286" i="1"/>
  <c r="V286" i="1"/>
  <c r="J287" i="1"/>
  <c r="G287" i="1"/>
  <c r="H287" i="1"/>
  <c r="I287" i="1"/>
  <c r="K287" i="1"/>
  <c r="L287" i="1"/>
  <c r="M287" i="1"/>
  <c r="N287" i="1"/>
  <c r="O287" i="1"/>
  <c r="P287" i="1"/>
  <c r="Q287" i="1"/>
  <c r="S287" i="1"/>
  <c r="T287" i="1"/>
  <c r="U287" i="1"/>
  <c r="V287" i="1"/>
  <c r="G289" i="1"/>
  <c r="J289" i="1"/>
  <c r="O289" i="1"/>
  <c r="Q289" i="1"/>
  <c r="U289" i="1"/>
  <c r="H290" i="1"/>
  <c r="I290" i="1"/>
  <c r="J290" i="1"/>
  <c r="N290" i="1"/>
  <c r="Q290" i="1"/>
  <c r="T290" i="1"/>
  <c r="U290" i="1"/>
  <c r="J291" i="1"/>
  <c r="G291" i="1"/>
  <c r="H291" i="1"/>
  <c r="I291" i="1"/>
  <c r="K291" i="1"/>
  <c r="L291" i="1"/>
  <c r="M291" i="1"/>
  <c r="N291" i="1"/>
  <c r="O291" i="1"/>
  <c r="P291" i="1"/>
  <c r="Q291" i="1"/>
  <c r="S291" i="1"/>
  <c r="T291" i="1"/>
  <c r="U291" i="1"/>
  <c r="V291" i="1"/>
  <c r="G292" i="1"/>
  <c r="H292" i="1"/>
  <c r="J292" i="1"/>
  <c r="K292" i="1"/>
  <c r="N292" i="1"/>
  <c r="O292" i="1"/>
  <c r="P292" i="1"/>
  <c r="S292" i="1"/>
  <c r="T292" i="1"/>
  <c r="V292" i="1"/>
  <c r="K293" i="1"/>
  <c r="G293" i="1"/>
  <c r="I293" i="1"/>
  <c r="J293" i="1"/>
  <c r="M293" i="1"/>
  <c r="N293" i="1"/>
  <c r="O293" i="1"/>
  <c r="Q293" i="1"/>
  <c r="R293" i="1"/>
  <c r="S293" i="1"/>
  <c r="U293" i="1"/>
  <c r="Q294" i="1"/>
  <c r="J295" i="1"/>
  <c r="G295" i="1"/>
  <c r="H295" i="1"/>
  <c r="I295" i="1"/>
  <c r="K295" i="1"/>
  <c r="L295" i="1"/>
  <c r="M295" i="1"/>
  <c r="N295" i="1"/>
  <c r="O295" i="1"/>
  <c r="P295" i="1"/>
  <c r="Q295" i="1"/>
  <c r="S295" i="1"/>
  <c r="T295" i="1"/>
  <c r="U295" i="1"/>
  <c r="V295" i="1"/>
  <c r="G296" i="1"/>
  <c r="K296" i="1"/>
  <c r="P296" i="1"/>
  <c r="V296" i="1"/>
  <c r="I297" i="1"/>
  <c r="G297" i="1"/>
  <c r="J297" i="1"/>
  <c r="K297" i="1"/>
  <c r="O297" i="1"/>
  <c r="Q297" i="1"/>
  <c r="R297" i="1"/>
  <c r="U297" i="1"/>
  <c r="V297" i="1"/>
  <c r="H298" i="1"/>
  <c r="I298" i="1"/>
  <c r="J298" i="1"/>
  <c r="L298" i="1"/>
  <c r="N298" i="1"/>
  <c r="P298" i="1"/>
  <c r="Q298" i="1"/>
  <c r="T298" i="1"/>
  <c r="U298" i="1"/>
  <c r="V298" i="1"/>
  <c r="J299" i="1"/>
  <c r="G299" i="1"/>
  <c r="H299" i="1"/>
  <c r="I299" i="1"/>
  <c r="K299" i="1"/>
  <c r="L299" i="1"/>
  <c r="M299" i="1"/>
  <c r="N299" i="1"/>
  <c r="O299" i="1"/>
  <c r="P299" i="1"/>
  <c r="Q299" i="1"/>
  <c r="S299" i="1"/>
  <c r="T299" i="1"/>
  <c r="U299" i="1"/>
  <c r="V299" i="1"/>
  <c r="G300" i="1"/>
  <c r="H300" i="1"/>
  <c r="J300" i="1"/>
  <c r="N300" i="1"/>
  <c r="P300" i="1"/>
  <c r="S300" i="1"/>
  <c r="T300" i="1"/>
  <c r="G301" i="1"/>
  <c r="I301" i="1"/>
  <c r="J301" i="1"/>
  <c r="M301" i="1"/>
  <c r="N301" i="1"/>
  <c r="O301" i="1"/>
  <c r="Q301" i="1"/>
  <c r="R301" i="1"/>
  <c r="S301" i="1"/>
  <c r="U301" i="1"/>
  <c r="H302" i="1"/>
  <c r="L302" i="1"/>
  <c r="Q302" i="1"/>
  <c r="V302" i="1"/>
  <c r="J303" i="1"/>
  <c r="G303" i="1"/>
  <c r="H303" i="1"/>
  <c r="I303" i="1"/>
  <c r="K303" i="1"/>
  <c r="L303" i="1"/>
  <c r="M303" i="1"/>
  <c r="N303" i="1"/>
  <c r="O303" i="1"/>
  <c r="P303" i="1"/>
  <c r="Q303" i="1"/>
  <c r="S303" i="1"/>
  <c r="T303" i="1"/>
  <c r="U303" i="1"/>
  <c r="V303" i="1"/>
  <c r="P304" i="1"/>
  <c r="G305" i="1"/>
  <c r="J305" i="1"/>
  <c r="O305" i="1"/>
  <c r="Q305" i="1"/>
  <c r="U305" i="1"/>
  <c r="H306" i="1"/>
  <c r="I306" i="1"/>
  <c r="J306" i="1"/>
  <c r="N306" i="1"/>
  <c r="Q306" i="1"/>
  <c r="T306" i="1"/>
  <c r="U306" i="1"/>
  <c r="J307" i="1"/>
  <c r="G307" i="1"/>
  <c r="H307" i="1"/>
  <c r="I307" i="1"/>
  <c r="K307" i="1"/>
  <c r="L307" i="1"/>
  <c r="M307" i="1"/>
  <c r="N307" i="1"/>
  <c r="O307" i="1"/>
  <c r="P307" i="1"/>
  <c r="Q307" i="1"/>
  <c r="S307" i="1"/>
  <c r="T307" i="1"/>
  <c r="U307" i="1"/>
  <c r="V307" i="1"/>
  <c r="G308" i="1"/>
  <c r="H308" i="1"/>
  <c r="J308" i="1"/>
  <c r="K308" i="1"/>
  <c r="N308" i="1"/>
  <c r="O308" i="1"/>
  <c r="P308" i="1"/>
  <c r="S308" i="1"/>
  <c r="T308" i="1"/>
  <c r="V308" i="1"/>
  <c r="K309" i="1"/>
  <c r="G309" i="1"/>
  <c r="I309" i="1"/>
  <c r="J309" i="1"/>
  <c r="M309" i="1"/>
  <c r="N309" i="1"/>
  <c r="O309" i="1"/>
  <c r="Q309" i="1"/>
  <c r="R309" i="1"/>
  <c r="S309" i="1"/>
  <c r="U309" i="1"/>
  <c r="J311" i="1"/>
  <c r="G311" i="1"/>
  <c r="H311" i="1"/>
  <c r="I311" i="1"/>
  <c r="K311" i="1"/>
  <c r="L311" i="1"/>
  <c r="M311" i="1"/>
  <c r="N311" i="1"/>
  <c r="O311" i="1"/>
  <c r="P311" i="1"/>
  <c r="Q311" i="1"/>
  <c r="S311" i="1"/>
  <c r="T311" i="1"/>
  <c r="U311" i="1"/>
  <c r="V311" i="1"/>
  <c r="G312" i="1"/>
  <c r="K312" i="1"/>
  <c r="P312" i="1"/>
  <c r="V312" i="1"/>
  <c r="I313" i="1"/>
  <c r="G313" i="1"/>
  <c r="J313" i="1"/>
  <c r="K313" i="1"/>
  <c r="O313" i="1"/>
  <c r="Q313" i="1"/>
  <c r="R313" i="1"/>
  <c r="U313" i="1"/>
  <c r="V313" i="1"/>
  <c r="H314" i="1"/>
  <c r="I314" i="1"/>
  <c r="J314" i="1"/>
  <c r="L314" i="1"/>
  <c r="N314" i="1"/>
  <c r="P314" i="1"/>
  <c r="Q314" i="1"/>
  <c r="T314" i="1"/>
  <c r="U314" i="1"/>
  <c r="V314" i="1"/>
  <c r="J315" i="1"/>
  <c r="G315" i="1"/>
  <c r="H315" i="1"/>
  <c r="I315" i="1"/>
  <c r="K315" i="1"/>
  <c r="L315" i="1"/>
  <c r="M315" i="1"/>
  <c r="N315" i="1"/>
  <c r="O315" i="1"/>
  <c r="P315" i="1"/>
  <c r="Q315" i="1"/>
  <c r="S315" i="1"/>
  <c r="T315" i="1"/>
  <c r="U315" i="1"/>
  <c r="V315" i="1"/>
  <c r="G316" i="1"/>
  <c r="H316" i="1"/>
  <c r="J316" i="1"/>
  <c r="N316" i="1"/>
  <c r="P316" i="1"/>
  <c r="S316" i="1"/>
  <c r="T316" i="1"/>
  <c r="G317" i="1"/>
  <c r="I317" i="1"/>
  <c r="J317" i="1"/>
  <c r="K317" i="1"/>
  <c r="M317" i="1"/>
  <c r="N317" i="1"/>
  <c r="O317" i="1"/>
  <c r="Q317" i="1"/>
  <c r="R317" i="1"/>
  <c r="S317" i="1"/>
  <c r="U317" i="1"/>
  <c r="V317" i="1"/>
  <c r="H318" i="1"/>
  <c r="L318" i="1"/>
  <c r="Q318" i="1"/>
  <c r="V318" i="1"/>
  <c r="G319" i="1"/>
  <c r="H319" i="1"/>
  <c r="I319" i="1"/>
  <c r="J319" i="1"/>
  <c r="K319" i="1"/>
  <c r="L319" i="1"/>
  <c r="M319" i="1"/>
  <c r="N319" i="1"/>
  <c r="O319" i="1"/>
  <c r="P319" i="1"/>
  <c r="Q319" i="1"/>
  <c r="R319" i="1"/>
  <c r="S319" i="1"/>
  <c r="T319" i="1"/>
  <c r="U319" i="1"/>
  <c r="V319" i="1"/>
  <c r="G320" i="1"/>
  <c r="H320" i="1"/>
  <c r="J320" i="1"/>
  <c r="N320" i="1"/>
  <c r="P320" i="1"/>
  <c r="S320" i="1"/>
  <c r="T320" i="1"/>
  <c r="G321" i="1"/>
  <c r="I321" i="1"/>
  <c r="J321" i="1"/>
  <c r="M321" i="1"/>
  <c r="N321" i="1"/>
  <c r="O321" i="1"/>
  <c r="P321" i="1"/>
  <c r="Q321" i="1"/>
  <c r="R321" i="1"/>
  <c r="S321" i="1"/>
  <c r="V321" i="1"/>
  <c r="G322" i="1"/>
  <c r="I322" i="1"/>
  <c r="N322" i="1"/>
  <c r="O322" i="1"/>
  <c r="R322" i="1"/>
  <c r="J324" i="1"/>
  <c r="N324" i="1"/>
  <c r="R324" i="1"/>
  <c r="V324" i="1"/>
  <c r="J325" i="1"/>
  <c r="I325" i="1"/>
  <c r="M325" i="1"/>
  <c r="N325" i="1"/>
  <c r="Q325" i="1"/>
  <c r="U325" i="1"/>
  <c r="V325" i="1"/>
  <c r="K326" i="1"/>
  <c r="H326" i="1"/>
  <c r="I326" i="1"/>
  <c r="J326" i="1"/>
  <c r="L326" i="1"/>
  <c r="M326" i="1"/>
  <c r="N326" i="1"/>
  <c r="P326" i="1"/>
  <c r="Q326" i="1"/>
  <c r="R326" i="1"/>
  <c r="T326" i="1"/>
  <c r="U326" i="1"/>
  <c r="V326" i="1"/>
  <c r="J327" i="1"/>
  <c r="G327" i="1"/>
  <c r="H327" i="1"/>
  <c r="I327" i="1"/>
  <c r="K327" i="1"/>
  <c r="L327" i="1"/>
  <c r="M327" i="1"/>
  <c r="N327" i="1"/>
  <c r="O327" i="1"/>
  <c r="P327" i="1"/>
  <c r="Q327" i="1"/>
  <c r="S327" i="1"/>
  <c r="T327" i="1"/>
  <c r="U327" i="1"/>
  <c r="V327" i="1"/>
  <c r="R328" i="1"/>
  <c r="J328" i="1"/>
  <c r="N328" i="1"/>
  <c r="V328" i="1"/>
  <c r="H329" i="1"/>
  <c r="G329" i="1"/>
  <c r="I329" i="1"/>
  <c r="J329" i="1"/>
  <c r="M329" i="1"/>
  <c r="N329" i="1"/>
  <c r="O329" i="1"/>
  <c r="Q329" i="1"/>
  <c r="R329" i="1"/>
  <c r="U329" i="1"/>
  <c r="V329" i="1"/>
  <c r="M330" i="1"/>
  <c r="H330" i="1"/>
  <c r="I330" i="1"/>
  <c r="L330" i="1"/>
  <c r="N330" i="1"/>
  <c r="P330" i="1"/>
  <c r="Q330" i="1"/>
  <c r="T330" i="1"/>
  <c r="V330" i="1"/>
  <c r="G331" i="1"/>
  <c r="H331" i="1"/>
  <c r="I331" i="1"/>
  <c r="J331" i="1"/>
  <c r="K331" i="1"/>
  <c r="L331" i="1"/>
  <c r="M331" i="1"/>
  <c r="N331" i="1"/>
  <c r="O331" i="1"/>
  <c r="P331" i="1"/>
  <c r="Q331" i="1"/>
  <c r="R331" i="1"/>
  <c r="S331" i="1"/>
  <c r="T331" i="1"/>
  <c r="U331" i="1"/>
  <c r="V331" i="1"/>
  <c r="J332" i="1"/>
  <c r="N332" i="1"/>
  <c r="R332" i="1"/>
  <c r="V332" i="1"/>
  <c r="I333" i="1"/>
  <c r="U333" i="1"/>
  <c r="K334" i="1"/>
  <c r="H334" i="1"/>
  <c r="I334" i="1"/>
  <c r="J334" i="1"/>
  <c r="L334" i="1"/>
  <c r="M334" i="1"/>
  <c r="N334" i="1"/>
  <c r="P334" i="1"/>
  <c r="Q334" i="1"/>
  <c r="R334" i="1"/>
  <c r="T334" i="1"/>
  <c r="U334" i="1"/>
  <c r="V334" i="1"/>
  <c r="J335" i="1"/>
  <c r="G335" i="1"/>
  <c r="H335" i="1"/>
  <c r="I335" i="1"/>
  <c r="K335" i="1"/>
  <c r="L335" i="1"/>
  <c r="M335" i="1"/>
  <c r="N335" i="1"/>
  <c r="O335" i="1"/>
  <c r="P335" i="1"/>
  <c r="Q335" i="1"/>
  <c r="S335" i="1"/>
  <c r="T335" i="1"/>
  <c r="U335" i="1"/>
  <c r="V335" i="1"/>
  <c r="J336" i="1"/>
  <c r="K336" i="1"/>
  <c r="N336" i="1"/>
  <c r="R336" i="1"/>
  <c r="S336" i="1"/>
  <c r="H337" i="1"/>
  <c r="G337" i="1"/>
  <c r="I337" i="1"/>
  <c r="J337" i="1"/>
  <c r="M337" i="1"/>
  <c r="N337" i="1"/>
  <c r="O337" i="1"/>
  <c r="Q337" i="1"/>
  <c r="R337" i="1"/>
  <c r="U337" i="1"/>
  <c r="V337" i="1"/>
  <c r="M338" i="1"/>
  <c r="H338" i="1"/>
  <c r="I338" i="1"/>
  <c r="L338" i="1"/>
  <c r="N338" i="1"/>
  <c r="P338" i="1"/>
  <c r="Q338" i="1"/>
  <c r="T338" i="1"/>
  <c r="V338" i="1"/>
  <c r="G339" i="1"/>
  <c r="H339" i="1"/>
  <c r="I339" i="1"/>
  <c r="J339" i="1"/>
  <c r="K339" i="1"/>
  <c r="L339" i="1"/>
  <c r="M339" i="1"/>
  <c r="N339" i="1"/>
  <c r="O339" i="1"/>
  <c r="P339" i="1"/>
  <c r="Q339" i="1"/>
  <c r="R339" i="1"/>
  <c r="S339" i="1"/>
  <c r="T339" i="1"/>
  <c r="U339" i="1"/>
  <c r="V339" i="1"/>
  <c r="G340" i="1"/>
  <c r="V340" i="1"/>
  <c r="M341" i="1"/>
  <c r="I341" i="1"/>
  <c r="K341" i="1"/>
  <c r="N341" i="1"/>
  <c r="U341" i="1"/>
  <c r="V341" i="1"/>
  <c r="I342" i="1"/>
  <c r="H342" i="1"/>
  <c r="J342" i="1"/>
  <c r="L342" i="1"/>
  <c r="M342" i="1"/>
  <c r="N342" i="1"/>
  <c r="P342" i="1"/>
  <c r="R342" i="1"/>
  <c r="T342" i="1"/>
  <c r="U342" i="1"/>
  <c r="V342" i="1"/>
  <c r="J343" i="1"/>
  <c r="G343" i="1"/>
  <c r="H343" i="1"/>
  <c r="I343" i="1"/>
  <c r="K343" i="1"/>
  <c r="L343" i="1"/>
  <c r="M343" i="1"/>
  <c r="N343" i="1"/>
  <c r="O343" i="1"/>
  <c r="P343" i="1"/>
  <c r="Q343" i="1"/>
  <c r="S343" i="1"/>
  <c r="T343" i="1"/>
  <c r="U343" i="1"/>
  <c r="V343" i="1"/>
  <c r="K344" i="1"/>
  <c r="H344" i="1"/>
  <c r="J344" i="1"/>
  <c r="N344" i="1"/>
  <c r="P344" i="1"/>
  <c r="R344" i="1"/>
  <c r="S344" i="1"/>
  <c r="V344" i="1"/>
  <c r="H345" i="1"/>
  <c r="G345" i="1"/>
  <c r="I345" i="1"/>
  <c r="J345" i="1"/>
  <c r="M345" i="1"/>
  <c r="N345" i="1"/>
  <c r="O345" i="1"/>
  <c r="Q345" i="1"/>
  <c r="R345" i="1"/>
  <c r="S345" i="1"/>
  <c r="U345" i="1"/>
  <c r="V345" i="1"/>
  <c r="L346" i="1"/>
  <c r="H346" i="1"/>
  <c r="I346" i="1"/>
  <c r="N346" i="1"/>
  <c r="T346" i="1"/>
  <c r="V346" i="1"/>
  <c r="G347" i="1"/>
  <c r="H347" i="1"/>
  <c r="I347" i="1"/>
  <c r="J347" i="1"/>
  <c r="K347" i="1"/>
  <c r="L347" i="1"/>
  <c r="M347" i="1"/>
  <c r="N347" i="1"/>
  <c r="O347" i="1"/>
  <c r="P347" i="1"/>
  <c r="Q347" i="1"/>
  <c r="R347" i="1"/>
  <c r="S347" i="1"/>
  <c r="T347" i="1"/>
  <c r="U347" i="1"/>
  <c r="V347" i="1"/>
  <c r="G348" i="1"/>
  <c r="O348" i="1"/>
  <c r="V348" i="1"/>
  <c r="M349" i="1"/>
  <c r="I349" i="1"/>
  <c r="K349" i="1"/>
  <c r="N349" i="1"/>
  <c r="Q349" i="1"/>
  <c r="S349" i="1"/>
  <c r="U349" i="1"/>
  <c r="V349" i="1"/>
  <c r="I350" i="1"/>
  <c r="H350" i="1"/>
  <c r="J350" i="1"/>
  <c r="L350" i="1"/>
  <c r="M350" i="1"/>
  <c r="N350" i="1"/>
  <c r="P350" i="1"/>
  <c r="R350" i="1"/>
  <c r="T350" i="1"/>
  <c r="U350" i="1"/>
  <c r="V350" i="1"/>
  <c r="J351" i="1"/>
  <c r="G351" i="1"/>
  <c r="H351" i="1"/>
  <c r="I351" i="1"/>
  <c r="K351" i="1"/>
  <c r="L351" i="1"/>
  <c r="M351" i="1"/>
  <c r="N351" i="1"/>
  <c r="O351" i="1"/>
  <c r="P351" i="1"/>
  <c r="Q351" i="1"/>
  <c r="S351" i="1"/>
  <c r="T351" i="1"/>
  <c r="U351" i="1"/>
  <c r="V351" i="1"/>
  <c r="H352" i="1"/>
  <c r="J352" i="1"/>
  <c r="K352" i="1"/>
  <c r="N352" i="1"/>
  <c r="P352" i="1"/>
  <c r="R352" i="1"/>
  <c r="S352" i="1"/>
  <c r="V352" i="1"/>
  <c r="H353" i="1"/>
  <c r="G353" i="1"/>
  <c r="I353" i="1"/>
  <c r="J353" i="1"/>
  <c r="K353" i="1"/>
  <c r="M353" i="1"/>
  <c r="N353" i="1"/>
  <c r="O353" i="1"/>
  <c r="Q353" i="1"/>
  <c r="R353" i="1"/>
  <c r="S353" i="1"/>
  <c r="U353" i="1"/>
  <c r="V353" i="1"/>
  <c r="H354" i="1"/>
  <c r="L354" i="1"/>
  <c r="P354" i="1"/>
  <c r="Q354" i="1"/>
  <c r="V354" i="1"/>
  <c r="G355" i="1"/>
  <c r="H355" i="1"/>
  <c r="I355" i="1"/>
  <c r="J355" i="1"/>
  <c r="K355" i="1"/>
  <c r="L355" i="1"/>
  <c r="M355" i="1"/>
  <c r="N355" i="1"/>
  <c r="O355" i="1"/>
  <c r="P355" i="1"/>
  <c r="Q355" i="1"/>
  <c r="R355" i="1"/>
  <c r="S355" i="1"/>
  <c r="T355" i="1"/>
  <c r="U355" i="1"/>
  <c r="V355" i="1"/>
  <c r="G356" i="1"/>
  <c r="J356" i="1"/>
  <c r="L356" i="1"/>
  <c r="N356" i="1"/>
  <c r="O356" i="1"/>
  <c r="R356" i="1"/>
  <c r="T356" i="1"/>
  <c r="V356" i="1"/>
  <c r="V357" i="1"/>
  <c r="I358" i="1"/>
  <c r="H358" i="1"/>
  <c r="J358" i="1"/>
  <c r="L358" i="1"/>
  <c r="M358" i="1"/>
  <c r="N358" i="1"/>
  <c r="P358" i="1"/>
  <c r="R358" i="1"/>
  <c r="T358" i="1"/>
  <c r="U358" i="1"/>
  <c r="V358" i="1"/>
  <c r="J359" i="1"/>
  <c r="G359" i="1"/>
  <c r="H359" i="1"/>
  <c r="I359" i="1"/>
  <c r="K359" i="1"/>
  <c r="L359" i="1"/>
  <c r="M359" i="1"/>
  <c r="N359" i="1"/>
  <c r="O359" i="1"/>
  <c r="P359" i="1"/>
  <c r="Q359" i="1"/>
  <c r="S359" i="1"/>
  <c r="T359" i="1"/>
  <c r="U359" i="1"/>
  <c r="V359" i="1"/>
  <c r="H360" i="1"/>
  <c r="N360" i="1"/>
  <c r="S360" i="1"/>
  <c r="H361" i="1"/>
  <c r="G361" i="1"/>
  <c r="I361" i="1"/>
  <c r="J361" i="1"/>
  <c r="K361" i="1"/>
  <c r="M361" i="1"/>
  <c r="N361" i="1"/>
  <c r="O361" i="1"/>
  <c r="Q361" i="1"/>
  <c r="R361" i="1"/>
  <c r="S361" i="1"/>
  <c r="U361" i="1"/>
  <c r="V361" i="1"/>
  <c r="H362" i="1"/>
  <c r="N362" i="1"/>
  <c r="R362" i="1"/>
  <c r="G363" i="1"/>
  <c r="H363" i="1"/>
  <c r="I363" i="1"/>
  <c r="J363" i="1"/>
  <c r="K363" i="1"/>
  <c r="L363" i="1"/>
  <c r="M363" i="1"/>
  <c r="N363" i="1"/>
  <c r="O363" i="1"/>
  <c r="P363" i="1"/>
  <c r="Q363" i="1"/>
  <c r="R363" i="1"/>
  <c r="S363" i="1"/>
  <c r="T363" i="1"/>
  <c r="U363" i="1"/>
  <c r="V363" i="1"/>
  <c r="G364" i="1"/>
  <c r="H364" i="1"/>
  <c r="J364" i="1"/>
  <c r="K364" i="1"/>
  <c r="N364" i="1"/>
  <c r="O364" i="1"/>
  <c r="P364" i="1"/>
  <c r="R364" i="1"/>
  <c r="S364" i="1"/>
  <c r="T364" i="1"/>
  <c r="V364" i="1"/>
  <c r="G365" i="1"/>
  <c r="I365" i="1"/>
  <c r="J365" i="1"/>
  <c r="K365" i="1"/>
  <c r="M365" i="1"/>
  <c r="N365" i="1"/>
  <c r="O365" i="1"/>
  <c r="Q365" i="1"/>
  <c r="R365" i="1"/>
  <c r="S365" i="1"/>
  <c r="U365" i="1"/>
  <c r="V365" i="1"/>
  <c r="J366" i="1"/>
  <c r="H366" i="1"/>
  <c r="I366" i="1"/>
  <c r="L366" i="1"/>
  <c r="P366" i="1"/>
  <c r="Q366" i="1"/>
  <c r="R366" i="1"/>
  <c r="T366" i="1"/>
  <c r="V366" i="1"/>
  <c r="J367" i="1"/>
  <c r="G367" i="1"/>
  <c r="H367" i="1"/>
  <c r="I367" i="1"/>
  <c r="K367" i="1"/>
  <c r="L367" i="1"/>
  <c r="M367" i="1"/>
  <c r="N367" i="1"/>
  <c r="O367" i="1"/>
  <c r="P367" i="1"/>
  <c r="Q367" i="1"/>
  <c r="S367" i="1"/>
  <c r="T367" i="1"/>
  <c r="U367" i="1"/>
  <c r="V367" i="1"/>
  <c r="G368" i="1"/>
  <c r="J368" i="1"/>
  <c r="N368" i="1"/>
  <c r="P368" i="1"/>
  <c r="T368" i="1"/>
  <c r="I369" i="1"/>
  <c r="G369" i="1"/>
  <c r="J369" i="1"/>
  <c r="N369" i="1"/>
  <c r="Q369" i="1"/>
  <c r="R369" i="1"/>
  <c r="U369" i="1"/>
  <c r="H370" i="1"/>
  <c r="I370" i="1"/>
  <c r="J370" i="1"/>
  <c r="L370" i="1"/>
  <c r="N370" i="1"/>
  <c r="P370" i="1"/>
  <c r="Q370" i="1"/>
  <c r="R370" i="1"/>
  <c r="T370" i="1"/>
  <c r="U370" i="1"/>
  <c r="V370" i="1"/>
  <c r="G371" i="1"/>
  <c r="H371" i="1"/>
  <c r="I371" i="1"/>
  <c r="J371" i="1"/>
  <c r="K371" i="1"/>
  <c r="L371" i="1"/>
  <c r="M371" i="1"/>
  <c r="N371" i="1"/>
  <c r="O371" i="1"/>
  <c r="P371" i="1"/>
  <c r="Q371" i="1"/>
  <c r="R371" i="1"/>
  <c r="S371" i="1"/>
  <c r="T371" i="1"/>
  <c r="U371" i="1"/>
  <c r="V371" i="1"/>
  <c r="G372" i="1"/>
  <c r="J372" i="1"/>
  <c r="N372" i="1"/>
  <c r="P372" i="1"/>
  <c r="T372" i="1"/>
  <c r="I373" i="1"/>
  <c r="G373" i="1"/>
  <c r="J373" i="1"/>
  <c r="N373" i="1"/>
  <c r="Q373" i="1"/>
  <c r="R373" i="1"/>
  <c r="U373" i="1"/>
  <c r="H374" i="1"/>
  <c r="I374" i="1"/>
  <c r="J374" i="1"/>
  <c r="L374" i="1"/>
  <c r="N374" i="1"/>
  <c r="Q374" i="1"/>
  <c r="R374" i="1"/>
  <c r="T374" i="1"/>
  <c r="U374" i="1"/>
  <c r="V374" i="1"/>
  <c r="J375" i="1"/>
  <c r="G375" i="1"/>
  <c r="H375" i="1"/>
  <c r="I375" i="1"/>
  <c r="K375" i="1"/>
  <c r="L375" i="1"/>
  <c r="M375" i="1"/>
  <c r="N375" i="1"/>
  <c r="O375" i="1"/>
  <c r="P375" i="1"/>
  <c r="Q375" i="1"/>
  <c r="S375" i="1"/>
  <c r="T375" i="1"/>
  <c r="U375" i="1"/>
  <c r="V375" i="1"/>
  <c r="G376" i="1"/>
  <c r="L376" i="1"/>
  <c r="P376" i="1"/>
  <c r="Q377" i="1"/>
  <c r="H378" i="1"/>
  <c r="J378" i="1"/>
  <c r="N378" i="1"/>
  <c r="Q378" i="1"/>
  <c r="U378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U379" i="1"/>
  <c r="V379" i="1"/>
  <c r="G380" i="1"/>
  <c r="L380" i="1"/>
  <c r="P380" i="1"/>
  <c r="Q381" i="1"/>
  <c r="H382" i="1"/>
  <c r="J382" i="1"/>
  <c r="N382" i="1"/>
  <c r="Q382" i="1"/>
  <c r="U382" i="1"/>
  <c r="J383" i="1"/>
  <c r="G383" i="1"/>
  <c r="H383" i="1"/>
  <c r="I383" i="1"/>
  <c r="K383" i="1"/>
  <c r="L383" i="1"/>
  <c r="M383" i="1"/>
  <c r="N383" i="1"/>
  <c r="O383" i="1"/>
  <c r="P383" i="1"/>
  <c r="Q383" i="1"/>
  <c r="S383" i="1"/>
  <c r="T383" i="1"/>
  <c r="U383" i="1"/>
  <c r="V383" i="1"/>
  <c r="J384" i="1"/>
  <c r="G384" i="1"/>
  <c r="H384" i="1"/>
  <c r="K384" i="1"/>
  <c r="O384" i="1"/>
  <c r="P384" i="1"/>
  <c r="R384" i="1"/>
  <c r="S384" i="1"/>
  <c r="V384" i="1"/>
  <c r="G385" i="1"/>
  <c r="I385" i="1"/>
  <c r="J385" i="1"/>
  <c r="K385" i="1"/>
  <c r="M385" i="1"/>
  <c r="O385" i="1"/>
  <c r="Q385" i="1"/>
  <c r="S385" i="1"/>
  <c r="U385" i="1"/>
  <c r="V385" i="1"/>
  <c r="H386" i="1"/>
  <c r="M386" i="1"/>
  <c r="Q386" i="1"/>
  <c r="G387" i="1"/>
  <c r="H387" i="1"/>
  <c r="I387" i="1"/>
  <c r="J387" i="1"/>
  <c r="K387" i="1"/>
  <c r="L387" i="1"/>
  <c r="M387" i="1"/>
  <c r="N387" i="1"/>
  <c r="O387" i="1"/>
  <c r="P387" i="1"/>
  <c r="Q387" i="1"/>
  <c r="R387" i="1"/>
  <c r="S387" i="1"/>
  <c r="T387" i="1"/>
  <c r="U387" i="1"/>
  <c r="V387" i="1"/>
  <c r="J388" i="1"/>
  <c r="G388" i="1"/>
  <c r="H388" i="1"/>
  <c r="K388" i="1"/>
  <c r="O388" i="1"/>
  <c r="P388" i="1"/>
  <c r="R388" i="1"/>
  <c r="S388" i="1"/>
  <c r="V388" i="1"/>
  <c r="G389" i="1"/>
  <c r="I389" i="1"/>
  <c r="J389" i="1"/>
  <c r="K389" i="1"/>
  <c r="M389" i="1"/>
  <c r="O389" i="1"/>
  <c r="Q389" i="1"/>
  <c r="S389" i="1"/>
  <c r="U389" i="1"/>
  <c r="V389" i="1"/>
  <c r="H390" i="1"/>
  <c r="M390" i="1"/>
  <c r="Q390" i="1"/>
  <c r="J391" i="1"/>
  <c r="G391" i="1"/>
  <c r="H391" i="1"/>
  <c r="I391" i="1"/>
  <c r="K391" i="1"/>
  <c r="L391" i="1"/>
  <c r="M391" i="1"/>
  <c r="N391" i="1"/>
  <c r="O391" i="1"/>
  <c r="P391" i="1"/>
  <c r="Q391" i="1"/>
  <c r="S391" i="1"/>
  <c r="T391" i="1"/>
  <c r="U391" i="1"/>
  <c r="V391" i="1"/>
  <c r="G392" i="1"/>
  <c r="H392" i="1"/>
  <c r="J392" i="1"/>
  <c r="K392" i="1"/>
  <c r="N392" i="1"/>
  <c r="O392" i="1"/>
  <c r="P392" i="1"/>
  <c r="R392" i="1"/>
  <c r="S392" i="1"/>
  <c r="T392" i="1"/>
  <c r="V392" i="1"/>
  <c r="G393" i="1"/>
  <c r="I393" i="1"/>
  <c r="J393" i="1"/>
  <c r="K393" i="1"/>
  <c r="M393" i="1"/>
  <c r="N393" i="1"/>
  <c r="O393" i="1"/>
  <c r="Q393" i="1"/>
  <c r="R393" i="1"/>
  <c r="S393" i="1"/>
  <c r="U393" i="1"/>
  <c r="V393" i="1"/>
  <c r="J394" i="1"/>
  <c r="H394" i="1"/>
  <c r="I394" i="1"/>
  <c r="L394" i="1"/>
  <c r="P394" i="1"/>
  <c r="Q394" i="1"/>
  <c r="R394" i="1"/>
  <c r="T394" i="1"/>
  <c r="V394" i="1"/>
  <c r="G395" i="1"/>
  <c r="H395" i="1"/>
  <c r="I395" i="1"/>
  <c r="J395" i="1"/>
  <c r="K395" i="1"/>
  <c r="L395" i="1"/>
  <c r="M395" i="1"/>
  <c r="N395" i="1"/>
  <c r="O395" i="1"/>
  <c r="P395" i="1"/>
  <c r="Q395" i="1"/>
  <c r="R395" i="1"/>
  <c r="S395" i="1"/>
  <c r="T395" i="1"/>
  <c r="U395" i="1"/>
  <c r="V395" i="1"/>
  <c r="G396" i="1"/>
  <c r="H396" i="1"/>
  <c r="J396" i="1"/>
  <c r="K396" i="1"/>
  <c r="N396" i="1"/>
  <c r="O396" i="1"/>
  <c r="P396" i="1"/>
  <c r="R396" i="1"/>
  <c r="S396" i="1"/>
  <c r="T396" i="1"/>
  <c r="V396" i="1"/>
  <c r="G397" i="1"/>
  <c r="I397" i="1"/>
  <c r="J397" i="1"/>
  <c r="K397" i="1"/>
  <c r="M397" i="1"/>
  <c r="N397" i="1"/>
  <c r="O397" i="1"/>
  <c r="Q397" i="1"/>
  <c r="R397" i="1"/>
  <c r="S397" i="1"/>
  <c r="U397" i="1"/>
  <c r="V397" i="1"/>
  <c r="J398" i="1"/>
  <c r="H398" i="1"/>
  <c r="I398" i="1"/>
  <c r="L398" i="1"/>
  <c r="P398" i="1"/>
  <c r="Q398" i="1"/>
  <c r="R398" i="1"/>
  <c r="T398" i="1"/>
  <c r="V398" i="1"/>
  <c r="J399" i="1"/>
  <c r="G399" i="1"/>
  <c r="H399" i="1"/>
  <c r="I399" i="1"/>
  <c r="K399" i="1"/>
  <c r="L399" i="1"/>
  <c r="M399" i="1"/>
  <c r="N399" i="1"/>
  <c r="O399" i="1"/>
  <c r="P399" i="1"/>
  <c r="Q399" i="1"/>
  <c r="S399" i="1"/>
  <c r="T399" i="1"/>
  <c r="U399" i="1"/>
  <c r="V399" i="1"/>
  <c r="G400" i="1"/>
  <c r="J400" i="1"/>
  <c r="N400" i="1"/>
  <c r="P400" i="1"/>
  <c r="T400" i="1"/>
  <c r="G401" i="1"/>
  <c r="L401" i="1"/>
  <c r="O401" i="1"/>
  <c r="U401" i="1"/>
  <c r="I402" i="1"/>
  <c r="H402" i="1"/>
  <c r="J402" i="1"/>
  <c r="M402" i="1"/>
  <c r="P402" i="1"/>
  <c r="Q402" i="1"/>
  <c r="S402" i="1"/>
  <c r="V402" i="1"/>
  <c r="G403" i="1"/>
  <c r="H403" i="1"/>
  <c r="I403" i="1"/>
  <c r="J403" i="1"/>
  <c r="K403" i="1"/>
  <c r="L403" i="1"/>
  <c r="M403" i="1"/>
  <c r="N403" i="1"/>
  <c r="O403" i="1"/>
  <c r="P403" i="1"/>
  <c r="Q403" i="1"/>
  <c r="R403" i="1"/>
  <c r="S403" i="1"/>
  <c r="T403" i="1"/>
  <c r="U403" i="1"/>
  <c r="V403" i="1"/>
  <c r="M404" i="1"/>
  <c r="G404" i="1"/>
  <c r="I404" i="1"/>
  <c r="L404" i="1"/>
  <c r="N404" i="1"/>
  <c r="O404" i="1"/>
  <c r="Q404" i="1"/>
  <c r="T404" i="1"/>
  <c r="V404" i="1"/>
  <c r="L405" i="1"/>
  <c r="K405" i="1"/>
  <c r="N405" i="1"/>
  <c r="S405" i="1"/>
  <c r="V405" i="1"/>
  <c r="G406" i="1"/>
  <c r="H406" i="1"/>
  <c r="I406" i="1"/>
  <c r="J406" i="1"/>
  <c r="K406" i="1"/>
  <c r="L406" i="1"/>
  <c r="M406" i="1"/>
  <c r="N406" i="1"/>
  <c r="O406" i="1"/>
  <c r="P406" i="1"/>
  <c r="Q406" i="1"/>
  <c r="R406" i="1"/>
  <c r="S406" i="1"/>
  <c r="T406" i="1"/>
  <c r="U406" i="1"/>
  <c r="V406" i="1"/>
  <c r="J407" i="1"/>
  <c r="I407" i="1"/>
  <c r="L407" i="1"/>
  <c r="N407" i="1"/>
  <c r="Q407" i="1"/>
  <c r="T407" i="1"/>
  <c r="V407" i="1"/>
  <c r="L408" i="1"/>
  <c r="H408" i="1"/>
  <c r="I408" i="1"/>
  <c r="J408" i="1"/>
  <c r="K408" i="1"/>
  <c r="M408" i="1"/>
  <c r="N408" i="1"/>
  <c r="P408" i="1"/>
  <c r="Q408" i="1"/>
  <c r="R408" i="1"/>
  <c r="S408" i="1"/>
  <c r="U408" i="1"/>
  <c r="V408" i="1"/>
  <c r="K409" i="1"/>
  <c r="G409" i="1"/>
  <c r="H409" i="1"/>
  <c r="I409" i="1"/>
  <c r="J409" i="1"/>
  <c r="L409" i="1"/>
  <c r="M409" i="1"/>
  <c r="N409" i="1"/>
  <c r="O409" i="1"/>
  <c r="P409" i="1"/>
  <c r="Q409" i="1"/>
  <c r="R409" i="1"/>
  <c r="T409" i="1"/>
  <c r="U409" i="1"/>
  <c r="V409" i="1"/>
  <c r="I410" i="1"/>
  <c r="N410" i="1"/>
  <c r="Q410" i="1"/>
  <c r="I411" i="1"/>
  <c r="G411" i="1"/>
  <c r="H411" i="1"/>
  <c r="J411" i="1"/>
  <c r="M411" i="1"/>
  <c r="N411" i="1"/>
  <c r="O411" i="1"/>
  <c r="P411" i="1"/>
  <c r="R411" i="1"/>
  <c r="U411" i="1"/>
  <c r="V411" i="1"/>
  <c r="M412" i="1"/>
  <c r="G412" i="1"/>
  <c r="I412" i="1"/>
  <c r="L412" i="1"/>
  <c r="N412" i="1"/>
  <c r="O412" i="1"/>
  <c r="Q412" i="1"/>
  <c r="T412" i="1"/>
  <c r="V412" i="1"/>
  <c r="V413" i="1"/>
  <c r="G414" i="1"/>
  <c r="H414" i="1"/>
  <c r="I414" i="1"/>
  <c r="J414" i="1"/>
  <c r="K414" i="1"/>
  <c r="L414" i="1"/>
  <c r="M414" i="1"/>
  <c r="N414" i="1"/>
  <c r="O414" i="1"/>
  <c r="P414" i="1"/>
  <c r="Q414" i="1"/>
  <c r="R414" i="1"/>
  <c r="S414" i="1"/>
  <c r="T414" i="1"/>
  <c r="U414" i="1"/>
  <c r="V414" i="1"/>
  <c r="L416" i="1"/>
  <c r="H416" i="1"/>
  <c r="I416" i="1"/>
  <c r="J416" i="1"/>
  <c r="K416" i="1"/>
  <c r="M416" i="1"/>
  <c r="N416" i="1"/>
  <c r="P416" i="1"/>
  <c r="Q416" i="1"/>
  <c r="R416" i="1"/>
  <c r="S416" i="1"/>
  <c r="U416" i="1"/>
  <c r="V416" i="1"/>
  <c r="K417" i="1"/>
  <c r="G417" i="1"/>
  <c r="H417" i="1"/>
  <c r="I417" i="1"/>
  <c r="J417" i="1"/>
  <c r="L417" i="1"/>
  <c r="M417" i="1"/>
  <c r="N417" i="1"/>
  <c r="O417" i="1"/>
  <c r="P417" i="1"/>
  <c r="Q417" i="1"/>
  <c r="R417" i="1"/>
  <c r="T417" i="1"/>
  <c r="U417" i="1"/>
  <c r="V417" i="1"/>
  <c r="Q418" i="1"/>
  <c r="I418" i="1"/>
  <c r="K418" i="1"/>
  <c r="N418" i="1"/>
  <c r="S418" i="1"/>
  <c r="V418" i="1"/>
  <c r="I419" i="1"/>
  <c r="G419" i="1"/>
  <c r="H419" i="1"/>
  <c r="J419" i="1"/>
  <c r="M419" i="1"/>
  <c r="N419" i="1"/>
  <c r="O419" i="1"/>
  <c r="P419" i="1"/>
  <c r="R419" i="1"/>
  <c r="U419" i="1"/>
  <c r="V419" i="1"/>
  <c r="M420" i="1"/>
  <c r="G420" i="1"/>
  <c r="I420" i="1"/>
  <c r="L420" i="1"/>
  <c r="N420" i="1"/>
  <c r="O420" i="1"/>
  <c r="Q420" i="1"/>
  <c r="T420" i="1"/>
  <c r="V420" i="1"/>
  <c r="H421" i="1"/>
  <c r="K421" i="1"/>
  <c r="N421" i="1"/>
  <c r="P421" i="1"/>
  <c r="V421" i="1"/>
  <c r="G422" i="1"/>
  <c r="H422" i="1"/>
  <c r="I422" i="1"/>
  <c r="J422" i="1"/>
  <c r="K422" i="1"/>
  <c r="L422" i="1"/>
  <c r="M422" i="1"/>
  <c r="N422" i="1"/>
  <c r="O422" i="1"/>
  <c r="P422" i="1"/>
  <c r="Q422" i="1"/>
  <c r="R422" i="1"/>
  <c r="S422" i="1"/>
  <c r="T422" i="1"/>
  <c r="U422" i="1"/>
  <c r="V422" i="1"/>
  <c r="I423" i="1"/>
  <c r="L423" i="1"/>
  <c r="Q423" i="1"/>
  <c r="V423" i="1"/>
  <c r="L424" i="1"/>
  <c r="H424" i="1"/>
  <c r="I424" i="1"/>
  <c r="J424" i="1"/>
  <c r="K424" i="1"/>
  <c r="M424" i="1"/>
  <c r="N424" i="1"/>
  <c r="P424" i="1"/>
  <c r="Q424" i="1"/>
  <c r="R424" i="1"/>
  <c r="S424" i="1"/>
  <c r="U424" i="1"/>
  <c r="V424" i="1"/>
  <c r="K425" i="1"/>
  <c r="G425" i="1"/>
  <c r="H425" i="1"/>
  <c r="I425" i="1"/>
  <c r="J425" i="1"/>
  <c r="L425" i="1"/>
  <c r="M425" i="1"/>
  <c r="N425" i="1"/>
  <c r="O425" i="1"/>
  <c r="P425" i="1"/>
  <c r="Q425" i="1"/>
  <c r="R425" i="1"/>
  <c r="T425" i="1"/>
  <c r="U425" i="1"/>
  <c r="V425" i="1"/>
  <c r="K426" i="1"/>
  <c r="I426" i="1"/>
  <c r="N426" i="1"/>
  <c r="Q426" i="1"/>
  <c r="I427" i="1"/>
  <c r="G427" i="1"/>
  <c r="H427" i="1"/>
  <c r="J427" i="1"/>
  <c r="M427" i="1"/>
  <c r="N427" i="1"/>
  <c r="O427" i="1"/>
  <c r="P427" i="1"/>
  <c r="R427" i="1"/>
  <c r="U427" i="1"/>
  <c r="V427" i="1"/>
  <c r="M428" i="1"/>
  <c r="G428" i="1"/>
  <c r="I428" i="1"/>
  <c r="L428" i="1"/>
  <c r="N428" i="1"/>
  <c r="O428" i="1"/>
  <c r="Q428" i="1"/>
  <c r="T428" i="1"/>
  <c r="V428" i="1"/>
  <c r="H429" i="1"/>
  <c r="N429" i="1"/>
  <c r="V429" i="1"/>
  <c r="G430" i="1"/>
  <c r="H430" i="1"/>
  <c r="I430" i="1"/>
  <c r="J430" i="1"/>
  <c r="K430" i="1"/>
  <c r="L430" i="1"/>
  <c r="M430" i="1"/>
  <c r="N430" i="1"/>
  <c r="O430" i="1"/>
  <c r="P430" i="1"/>
  <c r="Q430" i="1"/>
  <c r="R430" i="1"/>
  <c r="S430" i="1"/>
  <c r="T430" i="1"/>
  <c r="U430" i="1"/>
  <c r="V430" i="1"/>
  <c r="I431" i="1"/>
  <c r="K431" i="1"/>
  <c r="N431" i="1"/>
  <c r="S431" i="1"/>
  <c r="T431" i="1"/>
  <c r="V431" i="1"/>
  <c r="L432" i="1"/>
  <c r="H432" i="1"/>
  <c r="I432" i="1"/>
  <c r="J432" i="1"/>
  <c r="K432" i="1"/>
  <c r="M432" i="1"/>
  <c r="N432" i="1"/>
  <c r="P432" i="1"/>
  <c r="Q432" i="1"/>
  <c r="R432" i="1"/>
  <c r="S432" i="1"/>
  <c r="U432" i="1"/>
  <c r="V432" i="1"/>
  <c r="K433" i="1"/>
  <c r="G433" i="1"/>
  <c r="H433" i="1"/>
  <c r="I433" i="1"/>
  <c r="J433" i="1"/>
  <c r="L433" i="1"/>
  <c r="M433" i="1"/>
  <c r="N433" i="1"/>
  <c r="O433" i="1"/>
  <c r="P433" i="1"/>
  <c r="Q433" i="1"/>
  <c r="R433" i="1"/>
  <c r="T433" i="1"/>
  <c r="U433" i="1"/>
  <c r="V433" i="1"/>
  <c r="N434" i="1"/>
  <c r="H434" i="1"/>
  <c r="I434" i="1"/>
  <c r="K434" i="1"/>
  <c r="P434" i="1"/>
  <c r="Q434" i="1"/>
  <c r="S434" i="1"/>
  <c r="V434" i="1"/>
  <c r="I435" i="1"/>
  <c r="G435" i="1"/>
  <c r="H435" i="1"/>
  <c r="J435" i="1"/>
  <c r="M435" i="1"/>
  <c r="N435" i="1"/>
  <c r="O435" i="1"/>
  <c r="P435" i="1"/>
  <c r="R435" i="1"/>
  <c r="U435" i="1"/>
  <c r="V435" i="1"/>
  <c r="G436" i="1"/>
  <c r="I436" i="1"/>
  <c r="L436" i="1"/>
  <c r="N436" i="1"/>
  <c r="O436" i="1"/>
  <c r="Q436" i="1"/>
  <c r="T436" i="1"/>
  <c r="V436" i="1"/>
  <c r="N437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I439" i="1"/>
  <c r="K439" i="1"/>
  <c r="S439" i="1"/>
  <c r="V439" i="1"/>
  <c r="L440" i="1"/>
  <c r="H440" i="1"/>
  <c r="I440" i="1"/>
  <c r="J440" i="1"/>
  <c r="K440" i="1"/>
  <c r="M440" i="1"/>
  <c r="N440" i="1"/>
  <c r="P440" i="1"/>
  <c r="Q440" i="1"/>
  <c r="R440" i="1"/>
  <c r="S440" i="1"/>
  <c r="U440" i="1"/>
  <c r="V440" i="1"/>
  <c r="K441" i="1"/>
  <c r="G441" i="1"/>
  <c r="H441" i="1"/>
  <c r="I441" i="1"/>
  <c r="J441" i="1"/>
  <c r="L441" i="1"/>
  <c r="M441" i="1"/>
  <c r="N441" i="1"/>
  <c r="O441" i="1"/>
  <c r="P441" i="1"/>
  <c r="Q441" i="1"/>
  <c r="R441" i="1"/>
  <c r="T441" i="1"/>
  <c r="U441" i="1"/>
  <c r="V441" i="1"/>
  <c r="G442" i="1"/>
  <c r="H442" i="1"/>
  <c r="I442" i="1"/>
  <c r="N442" i="1"/>
  <c r="O442" i="1"/>
  <c r="P442" i="1"/>
  <c r="Q442" i="1"/>
  <c r="S442" i="1"/>
  <c r="V442" i="1"/>
  <c r="G443" i="1"/>
  <c r="O443" i="1"/>
  <c r="R443" i="1"/>
  <c r="V443" i="1"/>
  <c r="G444" i="1"/>
  <c r="L444" i="1"/>
  <c r="N444" i="1"/>
  <c r="Q444" i="1"/>
  <c r="T444" i="1"/>
  <c r="S445" i="1"/>
  <c r="I446" i="1"/>
  <c r="G446" i="1"/>
  <c r="H446" i="1"/>
  <c r="J446" i="1"/>
  <c r="K446" i="1"/>
  <c r="L446" i="1"/>
  <c r="M446" i="1"/>
  <c r="N446" i="1"/>
  <c r="O446" i="1"/>
  <c r="P446" i="1"/>
  <c r="R446" i="1"/>
  <c r="S446" i="1"/>
  <c r="T446" i="1"/>
  <c r="U446" i="1"/>
  <c r="V446" i="1"/>
  <c r="I447" i="1"/>
  <c r="Q447" i="1"/>
  <c r="S447" i="1"/>
  <c r="L448" i="1"/>
  <c r="H448" i="1"/>
  <c r="I448" i="1"/>
  <c r="J448" i="1"/>
  <c r="K448" i="1"/>
  <c r="M448" i="1"/>
  <c r="N448" i="1"/>
  <c r="P448" i="1"/>
  <c r="Q448" i="1"/>
  <c r="R448" i="1"/>
  <c r="S448" i="1"/>
  <c r="U448" i="1"/>
  <c r="V448" i="1"/>
  <c r="K449" i="1"/>
  <c r="G449" i="1"/>
  <c r="H449" i="1"/>
  <c r="I449" i="1"/>
  <c r="J449" i="1"/>
  <c r="L449" i="1"/>
  <c r="M449" i="1"/>
  <c r="N449" i="1"/>
  <c r="O449" i="1"/>
  <c r="P449" i="1"/>
  <c r="Q449" i="1"/>
  <c r="R449" i="1"/>
  <c r="T449" i="1"/>
  <c r="U449" i="1"/>
  <c r="V449" i="1"/>
  <c r="H450" i="1"/>
  <c r="G450" i="1"/>
  <c r="I450" i="1"/>
  <c r="K450" i="1"/>
  <c r="N450" i="1"/>
  <c r="P450" i="1"/>
  <c r="Q450" i="1"/>
  <c r="S450" i="1"/>
  <c r="G451" i="1"/>
  <c r="M451" i="1"/>
  <c r="G452" i="1"/>
  <c r="I452" i="1"/>
  <c r="L452" i="1"/>
  <c r="N452" i="1"/>
  <c r="O452" i="1"/>
  <c r="Q452" i="1"/>
  <c r="T452" i="1"/>
  <c r="U452" i="1"/>
  <c r="V452" i="1"/>
  <c r="H453" i="1"/>
  <c r="P453" i="1"/>
  <c r="T453" i="1"/>
  <c r="I454" i="1"/>
  <c r="G454" i="1"/>
  <c r="H454" i="1"/>
  <c r="J454" i="1"/>
  <c r="K454" i="1"/>
  <c r="L454" i="1"/>
  <c r="M454" i="1"/>
  <c r="N454" i="1"/>
  <c r="O454" i="1"/>
  <c r="P454" i="1"/>
  <c r="R454" i="1"/>
  <c r="S454" i="1"/>
  <c r="T454" i="1"/>
  <c r="U454" i="1"/>
  <c r="V454" i="1"/>
  <c r="Q455" i="1"/>
  <c r="K455" i="1"/>
  <c r="N455" i="1"/>
  <c r="V455" i="1"/>
  <c r="I456" i="1"/>
  <c r="H456" i="1"/>
  <c r="J456" i="1"/>
  <c r="K456" i="1"/>
  <c r="M456" i="1"/>
  <c r="P456" i="1"/>
  <c r="Q456" i="1"/>
  <c r="R456" i="1"/>
  <c r="U456" i="1"/>
  <c r="V456" i="1"/>
  <c r="G457" i="1"/>
  <c r="H457" i="1"/>
  <c r="I457" i="1"/>
  <c r="J457" i="1"/>
  <c r="K457" i="1"/>
  <c r="L457" i="1"/>
  <c r="M457" i="1"/>
  <c r="N457" i="1"/>
  <c r="O457" i="1"/>
  <c r="P457" i="1"/>
  <c r="Q457" i="1"/>
  <c r="R457" i="1"/>
  <c r="S457" i="1"/>
  <c r="T457" i="1"/>
  <c r="U457" i="1"/>
  <c r="V457" i="1"/>
  <c r="G458" i="1"/>
  <c r="H458" i="1"/>
  <c r="I458" i="1"/>
  <c r="L458" i="1"/>
  <c r="N458" i="1"/>
  <c r="O458" i="1"/>
  <c r="P458" i="1"/>
  <c r="Q458" i="1"/>
  <c r="S458" i="1"/>
  <c r="T458" i="1"/>
  <c r="P459" i="1"/>
  <c r="K459" i="1"/>
  <c r="N459" i="1"/>
  <c r="V459" i="1"/>
  <c r="I460" i="1"/>
  <c r="G460" i="1"/>
  <c r="J460" i="1"/>
  <c r="L460" i="1"/>
  <c r="M460" i="1"/>
  <c r="O460" i="1"/>
  <c r="Q460" i="1"/>
  <c r="R460" i="1"/>
  <c r="U460" i="1"/>
  <c r="V460" i="1"/>
  <c r="H461" i="1"/>
  <c r="I461" i="1"/>
  <c r="L461" i="1"/>
  <c r="N461" i="1"/>
  <c r="P461" i="1"/>
  <c r="Q461" i="1"/>
  <c r="T461" i="1"/>
  <c r="V461" i="1"/>
  <c r="I462" i="1"/>
  <c r="G462" i="1"/>
  <c r="H462" i="1"/>
  <c r="J462" i="1"/>
  <c r="K462" i="1"/>
  <c r="L462" i="1"/>
  <c r="M462" i="1"/>
  <c r="N462" i="1"/>
  <c r="O462" i="1"/>
  <c r="P462" i="1"/>
  <c r="R462" i="1"/>
  <c r="S462" i="1"/>
  <c r="T462" i="1"/>
  <c r="U462" i="1"/>
  <c r="V462" i="1"/>
  <c r="G463" i="1"/>
  <c r="N463" i="1"/>
  <c r="H464" i="1"/>
  <c r="I464" i="1"/>
  <c r="J464" i="1"/>
  <c r="M464" i="1"/>
  <c r="N464" i="1"/>
  <c r="P464" i="1"/>
  <c r="Q464" i="1"/>
  <c r="R464" i="1"/>
  <c r="S464" i="1"/>
  <c r="U464" i="1"/>
  <c r="G465" i="1"/>
  <c r="H465" i="1"/>
  <c r="I465" i="1"/>
  <c r="J465" i="1"/>
  <c r="K465" i="1"/>
  <c r="L465" i="1"/>
  <c r="M465" i="1"/>
  <c r="N465" i="1"/>
  <c r="O465" i="1"/>
  <c r="P465" i="1"/>
  <c r="Q465" i="1"/>
  <c r="R465" i="1"/>
  <c r="S465" i="1"/>
  <c r="T465" i="1"/>
  <c r="U465" i="1"/>
  <c r="V465" i="1"/>
  <c r="G466" i="1"/>
  <c r="I466" i="1"/>
  <c r="L466" i="1"/>
  <c r="O466" i="1"/>
  <c r="P466" i="1"/>
  <c r="T466" i="1"/>
  <c r="G467" i="1"/>
  <c r="N467" i="1"/>
  <c r="G468" i="1"/>
  <c r="I468" i="1"/>
  <c r="J468" i="1"/>
  <c r="M468" i="1"/>
  <c r="N468" i="1"/>
  <c r="O468" i="1"/>
  <c r="Q468" i="1"/>
  <c r="R468" i="1"/>
  <c r="T468" i="1"/>
  <c r="U468" i="1"/>
  <c r="Q469" i="1"/>
  <c r="L469" i="1"/>
  <c r="N469" i="1"/>
  <c r="V469" i="1"/>
  <c r="I470" i="1"/>
  <c r="G470" i="1"/>
  <c r="H470" i="1"/>
  <c r="J470" i="1"/>
  <c r="K470" i="1"/>
  <c r="L470" i="1"/>
  <c r="M470" i="1"/>
  <c r="N470" i="1"/>
  <c r="O470" i="1"/>
  <c r="P470" i="1"/>
  <c r="R470" i="1"/>
  <c r="S470" i="1"/>
  <c r="T470" i="1"/>
  <c r="U470" i="1"/>
  <c r="V470" i="1"/>
  <c r="N471" i="1"/>
  <c r="H472" i="1"/>
  <c r="I472" i="1"/>
  <c r="K472" i="1"/>
  <c r="M472" i="1"/>
  <c r="N472" i="1"/>
  <c r="P472" i="1"/>
  <c r="R472" i="1"/>
  <c r="T472" i="1"/>
  <c r="V472" i="1"/>
  <c r="G473" i="1"/>
  <c r="H473" i="1"/>
  <c r="I473" i="1"/>
  <c r="J473" i="1"/>
  <c r="K473" i="1"/>
  <c r="L473" i="1"/>
  <c r="M473" i="1"/>
  <c r="N473" i="1"/>
  <c r="O473" i="1"/>
  <c r="P473" i="1"/>
  <c r="Q473" i="1"/>
  <c r="R473" i="1"/>
  <c r="S473" i="1"/>
  <c r="T473" i="1"/>
  <c r="U473" i="1"/>
  <c r="V473" i="1"/>
  <c r="G474" i="1"/>
  <c r="H474" i="1"/>
  <c r="J474" i="1"/>
  <c r="L474" i="1"/>
  <c r="N474" i="1"/>
  <c r="O474" i="1"/>
  <c r="Q474" i="1"/>
  <c r="S474" i="1"/>
  <c r="V474" i="1"/>
  <c r="G475" i="1"/>
  <c r="I475" i="1"/>
  <c r="K475" i="1"/>
  <c r="N475" i="1"/>
  <c r="O475" i="1"/>
  <c r="R475" i="1"/>
  <c r="U475" i="1"/>
  <c r="O476" i="1"/>
  <c r="J476" i="1"/>
  <c r="M476" i="1"/>
  <c r="T476" i="1"/>
  <c r="V476" i="1"/>
  <c r="G477" i="1"/>
  <c r="H477" i="1"/>
  <c r="I477" i="1"/>
  <c r="K477" i="1"/>
  <c r="L477" i="1"/>
  <c r="M477" i="1"/>
  <c r="N477" i="1"/>
  <c r="O477" i="1"/>
  <c r="P477" i="1"/>
  <c r="Q477" i="1"/>
  <c r="S477" i="1"/>
  <c r="T477" i="1"/>
  <c r="U477" i="1"/>
  <c r="V477" i="1"/>
  <c r="O478" i="1"/>
  <c r="M478" i="1"/>
  <c r="V478" i="1"/>
  <c r="I479" i="1"/>
  <c r="G479" i="1"/>
  <c r="J479" i="1"/>
  <c r="K479" i="1"/>
  <c r="L479" i="1"/>
  <c r="N479" i="1"/>
  <c r="O479" i="1"/>
  <c r="Q479" i="1"/>
  <c r="S479" i="1"/>
  <c r="T479" i="1"/>
  <c r="U479" i="1"/>
  <c r="J480" i="1"/>
  <c r="G481" i="1"/>
  <c r="H481" i="1"/>
  <c r="I481" i="1"/>
  <c r="J481" i="1"/>
  <c r="K481" i="1"/>
  <c r="L481" i="1"/>
  <c r="M481" i="1"/>
  <c r="N481" i="1"/>
  <c r="O481" i="1"/>
  <c r="P481" i="1"/>
  <c r="Q481" i="1"/>
  <c r="R481" i="1"/>
  <c r="S481" i="1"/>
  <c r="T481" i="1"/>
  <c r="U481" i="1"/>
  <c r="V481" i="1"/>
  <c r="G482" i="1"/>
  <c r="H483" i="1"/>
  <c r="G483" i="1"/>
  <c r="I483" i="1"/>
  <c r="J483" i="1"/>
  <c r="K483" i="1"/>
  <c r="M483" i="1"/>
  <c r="N483" i="1"/>
  <c r="O483" i="1"/>
  <c r="Q483" i="1"/>
  <c r="R483" i="1"/>
  <c r="S483" i="1"/>
  <c r="U483" i="1"/>
  <c r="V483" i="1"/>
  <c r="M484" i="1"/>
  <c r="L484" i="1"/>
  <c r="T484" i="1"/>
  <c r="G485" i="1"/>
  <c r="H485" i="1"/>
  <c r="I485" i="1"/>
  <c r="J485" i="1"/>
  <c r="K485" i="1"/>
  <c r="L485" i="1"/>
  <c r="M485" i="1"/>
  <c r="N485" i="1"/>
  <c r="O485" i="1"/>
  <c r="P485" i="1"/>
  <c r="Q485" i="1"/>
  <c r="R485" i="1"/>
  <c r="S485" i="1"/>
  <c r="T485" i="1"/>
  <c r="U485" i="1"/>
  <c r="V485" i="1"/>
  <c r="K486" i="1"/>
  <c r="J486" i="1"/>
  <c r="L486" i="1"/>
  <c r="R486" i="1"/>
  <c r="T486" i="1"/>
  <c r="J487" i="1"/>
  <c r="I487" i="1"/>
  <c r="K487" i="1"/>
  <c r="N487" i="1"/>
  <c r="Q487" i="1"/>
  <c r="S487" i="1"/>
  <c r="V487" i="1"/>
  <c r="I488" i="1"/>
  <c r="H488" i="1"/>
  <c r="J488" i="1"/>
  <c r="L488" i="1"/>
  <c r="M488" i="1"/>
  <c r="N488" i="1"/>
  <c r="P488" i="1"/>
  <c r="R488" i="1"/>
  <c r="T488" i="1"/>
  <c r="U488" i="1"/>
  <c r="V488" i="1"/>
  <c r="J489" i="1"/>
  <c r="G489" i="1"/>
  <c r="H489" i="1"/>
  <c r="I489" i="1"/>
  <c r="K489" i="1"/>
  <c r="L489" i="1"/>
  <c r="M489" i="1"/>
  <c r="N489" i="1"/>
  <c r="O489" i="1"/>
  <c r="P489" i="1"/>
  <c r="Q489" i="1"/>
  <c r="S489" i="1"/>
  <c r="T489" i="1"/>
  <c r="U489" i="1"/>
  <c r="V489" i="1"/>
  <c r="G490" i="1"/>
  <c r="H491" i="1"/>
  <c r="G491" i="1"/>
  <c r="I491" i="1"/>
  <c r="J491" i="1"/>
  <c r="K491" i="1"/>
  <c r="M491" i="1"/>
  <c r="N491" i="1"/>
  <c r="O491" i="1"/>
  <c r="Q491" i="1"/>
  <c r="R491" i="1"/>
  <c r="S491" i="1"/>
  <c r="U491" i="1"/>
  <c r="V491" i="1"/>
  <c r="M492" i="1"/>
  <c r="L492" i="1"/>
  <c r="T492" i="1"/>
  <c r="G493" i="1"/>
  <c r="H493" i="1"/>
  <c r="I493" i="1"/>
  <c r="J493" i="1"/>
  <c r="K493" i="1"/>
  <c r="L493" i="1"/>
  <c r="M493" i="1"/>
  <c r="N493" i="1"/>
  <c r="O493" i="1"/>
  <c r="P493" i="1"/>
  <c r="Q493" i="1"/>
  <c r="R493" i="1"/>
  <c r="S493" i="1"/>
  <c r="T493" i="1"/>
  <c r="U493" i="1"/>
  <c r="V493" i="1"/>
  <c r="K494" i="1"/>
  <c r="G494" i="1"/>
  <c r="J494" i="1"/>
  <c r="L494" i="1"/>
  <c r="O494" i="1"/>
  <c r="R494" i="1"/>
  <c r="T494" i="1"/>
  <c r="J495" i="1"/>
  <c r="I495" i="1"/>
  <c r="K495" i="1"/>
  <c r="Q495" i="1"/>
  <c r="S495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B4" i="1"/>
  <c r="D4" i="1" s="1"/>
  <c r="B3" i="1"/>
  <c r="D3" i="1" s="1"/>
  <c r="G3" i="1" s="1"/>
  <c r="E7" i="1" l="1"/>
  <c r="F7" i="1" s="1"/>
  <c r="G4" i="1"/>
  <c r="N4" i="1"/>
  <c r="M4" i="1"/>
  <c r="T4" i="1"/>
  <c r="U4" i="1"/>
  <c r="V4" i="1"/>
  <c r="L4" i="1"/>
  <c r="V3" i="1"/>
  <c r="U3" i="1"/>
  <c r="N3" i="1"/>
  <c r="M3" i="1"/>
  <c r="P480" i="1"/>
  <c r="J415" i="1"/>
  <c r="R415" i="1"/>
  <c r="K415" i="1"/>
  <c r="S415" i="1"/>
  <c r="M415" i="1"/>
  <c r="U415" i="1"/>
  <c r="G415" i="1"/>
  <c r="O415" i="1"/>
  <c r="H415" i="1"/>
  <c r="P415" i="1"/>
  <c r="P495" i="1"/>
  <c r="H495" i="1"/>
  <c r="Q494" i="1"/>
  <c r="I494" i="1"/>
  <c r="S492" i="1"/>
  <c r="K492" i="1"/>
  <c r="T491" i="1"/>
  <c r="L491" i="1"/>
  <c r="U490" i="1"/>
  <c r="M490" i="1"/>
  <c r="O488" i="1"/>
  <c r="G488" i="1"/>
  <c r="P487" i="1"/>
  <c r="H487" i="1"/>
  <c r="Q486" i="1"/>
  <c r="I486" i="1"/>
  <c r="S484" i="1"/>
  <c r="K484" i="1"/>
  <c r="T483" i="1"/>
  <c r="L483" i="1"/>
  <c r="U482" i="1"/>
  <c r="M482" i="1"/>
  <c r="N480" i="1"/>
  <c r="V479" i="1"/>
  <c r="M479" i="1"/>
  <c r="U478" i="1"/>
  <c r="L478" i="1"/>
  <c r="R476" i="1"/>
  <c r="I476" i="1"/>
  <c r="Q475" i="1"/>
  <c r="H475" i="1"/>
  <c r="P474" i="1"/>
  <c r="Q472" i="1"/>
  <c r="O471" i="1"/>
  <c r="U469" i="1"/>
  <c r="K469" i="1"/>
  <c r="H468" i="1"/>
  <c r="P468" i="1"/>
  <c r="K468" i="1"/>
  <c r="S468" i="1"/>
  <c r="M467" i="1"/>
  <c r="S466" i="1"/>
  <c r="H466" i="1"/>
  <c r="L464" i="1"/>
  <c r="T464" i="1"/>
  <c r="G464" i="1"/>
  <c r="O464" i="1"/>
  <c r="L463" i="1"/>
  <c r="S461" i="1"/>
  <c r="N460" i="1"/>
  <c r="U459" i="1"/>
  <c r="J459" i="1"/>
  <c r="J458" i="1"/>
  <c r="R458" i="1"/>
  <c r="M458" i="1"/>
  <c r="U458" i="1"/>
  <c r="N456" i="1"/>
  <c r="T455" i="1"/>
  <c r="J455" i="1"/>
  <c r="N453" i="1"/>
  <c r="H452" i="1"/>
  <c r="P452" i="1"/>
  <c r="J452" i="1"/>
  <c r="R452" i="1"/>
  <c r="K452" i="1"/>
  <c r="S452" i="1"/>
  <c r="J451" i="1"/>
  <c r="O450" i="1"/>
  <c r="N447" i="1"/>
  <c r="V444" i="1"/>
  <c r="I444" i="1"/>
  <c r="N443" i="1"/>
  <c r="J442" i="1"/>
  <c r="R442" i="1"/>
  <c r="L442" i="1"/>
  <c r="T442" i="1"/>
  <c r="M442" i="1"/>
  <c r="U442" i="1"/>
  <c r="Q439" i="1"/>
  <c r="U437" i="1"/>
  <c r="M436" i="1"/>
  <c r="U436" i="1"/>
  <c r="H436" i="1"/>
  <c r="P436" i="1"/>
  <c r="J436" i="1"/>
  <c r="R436" i="1"/>
  <c r="K436" i="1"/>
  <c r="S436" i="1"/>
  <c r="M429" i="1"/>
  <c r="V426" i="1"/>
  <c r="G410" i="1"/>
  <c r="O410" i="1"/>
  <c r="H410" i="1"/>
  <c r="P410" i="1"/>
  <c r="J410" i="1"/>
  <c r="R410" i="1"/>
  <c r="K410" i="1"/>
  <c r="S410" i="1"/>
  <c r="L410" i="1"/>
  <c r="T410" i="1"/>
  <c r="M410" i="1"/>
  <c r="U410" i="1"/>
  <c r="J357" i="1"/>
  <c r="R357" i="1"/>
  <c r="L357" i="1"/>
  <c r="T357" i="1"/>
  <c r="G357" i="1"/>
  <c r="O357" i="1"/>
  <c r="H357" i="1"/>
  <c r="P357" i="1"/>
  <c r="I357" i="1"/>
  <c r="K357" i="1"/>
  <c r="M357" i="1"/>
  <c r="N357" i="1"/>
  <c r="Q357" i="1"/>
  <c r="S357" i="1"/>
  <c r="U357" i="1"/>
  <c r="G445" i="1"/>
  <c r="O445" i="1"/>
  <c r="I445" i="1"/>
  <c r="Q445" i="1"/>
  <c r="J445" i="1"/>
  <c r="R445" i="1"/>
  <c r="O495" i="1"/>
  <c r="G495" i="1"/>
  <c r="P494" i="1"/>
  <c r="H494" i="1"/>
  <c r="R492" i="1"/>
  <c r="J492" i="1"/>
  <c r="T490" i="1"/>
  <c r="L490" i="1"/>
  <c r="O487" i="1"/>
  <c r="G487" i="1"/>
  <c r="P486" i="1"/>
  <c r="H486" i="1"/>
  <c r="R484" i="1"/>
  <c r="J484" i="1"/>
  <c r="T482" i="1"/>
  <c r="L482" i="1"/>
  <c r="V480" i="1"/>
  <c r="M480" i="1"/>
  <c r="T478" i="1"/>
  <c r="K478" i="1"/>
  <c r="Q476" i="1"/>
  <c r="H476" i="1"/>
  <c r="P475" i="1"/>
  <c r="M474" i="1"/>
  <c r="U474" i="1"/>
  <c r="G472" i="1"/>
  <c r="O472" i="1"/>
  <c r="T469" i="1"/>
  <c r="I469" i="1"/>
  <c r="V467" i="1"/>
  <c r="K467" i="1"/>
  <c r="Q466" i="1"/>
  <c r="V463" i="1"/>
  <c r="K463" i="1"/>
  <c r="G461" i="1"/>
  <c r="O461" i="1"/>
  <c r="J461" i="1"/>
  <c r="R461" i="1"/>
  <c r="S459" i="1"/>
  <c r="H459" i="1"/>
  <c r="S455" i="1"/>
  <c r="I455" i="1"/>
  <c r="M453" i="1"/>
  <c r="V451" i="1"/>
  <c r="H451" i="1"/>
  <c r="L447" i="1"/>
  <c r="P445" i="1"/>
  <c r="U444" i="1"/>
  <c r="M443" i="1"/>
  <c r="N439" i="1"/>
  <c r="S437" i="1"/>
  <c r="J431" i="1"/>
  <c r="R431" i="1"/>
  <c r="M431" i="1"/>
  <c r="U431" i="1"/>
  <c r="G431" i="1"/>
  <c r="O431" i="1"/>
  <c r="H431" i="1"/>
  <c r="P431" i="1"/>
  <c r="K429" i="1"/>
  <c r="S426" i="1"/>
  <c r="J423" i="1"/>
  <c r="R423" i="1"/>
  <c r="K423" i="1"/>
  <c r="S423" i="1"/>
  <c r="M423" i="1"/>
  <c r="U423" i="1"/>
  <c r="G423" i="1"/>
  <c r="O423" i="1"/>
  <c r="H423" i="1"/>
  <c r="P423" i="1"/>
  <c r="L421" i="1"/>
  <c r="T421" i="1"/>
  <c r="M421" i="1"/>
  <c r="U421" i="1"/>
  <c r="G421" i="1"/>
  <c r="O421" i="1"/>
  <c r="I421" i="1"/>
  <c r="Q421" i="1"/>
  <c r="J421" i="1"/>
  <c r="R421" i="1"/>
  <c r="V415" i="1"/>
  <c r="M288" i="1"/>
  <c r="U288" i="1"/>
  <c r="I288" i="1"/>
  <c r="Q288" i="1"/>
  <c r="G288" i="1"/>
  <c r="R288" i="1"/>
  <c r="H288" i="1"/>
  <c r="S288" i="1"/>
  <c r="J288" i="1"/>
  <c r="T288" i="1"/>
  <c r="K288" i="1"/>
  <c r="V288" i="1"/>
  <c r="L288" i="1"/>
  <c r="N288" i="1"/>
  <c r="O288" i="1"/>
  <c r="P288" i="1"/>
  <c r="M471" i="1"/>
  <c r="H471" i="1"/>
  <c r="P471" i="1"/>
  <c r="T445" i="1"/>
  <c r="L413" i="1"/>
  <c r="T413" i="1"/>
  <c r="M413" i="1"/>
  <c r="U413" i="1"/>
  <c r="G413" i="1"/>
  <c r="O413" i="1"/>
  <c r="I413" i="1"/>
  <c r="Q413" i="1"/>
  <c r="J413" i="1"/>
  <c r="R413" i="1"/>
  <c r="N495" i="1"/>
  <c r="I492" i="1"/>
  <c r="S490" i="1"/>
  <c r="K490" i="1"/>
  <c r="O486" i="1"/>
  <c r="G486" i="1"/>
  <c r="Q484" i="1"/>
  <c r="I484" i="1"/>
  <c r="S482" i="1"/>
  <c r="K482" i="1"/>
  <c r="U480" i="1"/>
  <c r="L480" i="1"/>
  <c r="S478" i="1"/>
  <c r="J478" i="1"/>
  <c r="P476" i="1"/>
  <c r="G476" i="1"/>
  <c r="L475" i="1"/>
  <c r="T475" i="1"/>
  <c r="V471" i="1"/>
  <c r="L471" i="1"/>
  <c r="S469" i="1"/>
  <c r="H469" i="1"/>
  <c r="U467" i="1"/>
  <c r="J467" i="1"/>
  <c r="J466" i="1"/>
  <c r="R466" i="1"/>
  <c r="M466" i="1"/>
  <c r="U466" i="1"/>
  <c r="T463" i="1"/>
  <c r="J463" i="1"/>
  <c r="R459" i="1"/>
  <c r="G459" i="1"/>
  <c r="R455" i="1"/>
  <c r="G455" i="1"/>
  <c r="L453" i="1"/>
  <c r="U451" i="1"/>
  <c r="K447" i="1"/>
  <c r="N445" i="1"/>
  <c r="H444" i="1"/>
  <c r="P444" i="1"/>
  <c r="J444" i="1"/>
  <c r="R444" i="1"/>
  <c r="K444" i="1"/>
  <c r="S444" i="1"/>
  <c r="J443" i="1"/>
  <c r="L439" i="1"/>
  <c r="P437" i="1"/>
  <c r="T415" i="1"/>
  <c r="S413" i="1"/>
  <c r="L381" i="1"/>
  <c r="T381" i="1"/>
  <c r="H381" i="1"/>
  <c r="P381" i="1"/>
  <c r="G381" i="1"/>
  <c r="R381" i="1"/>
  <c r="I381" i="1"/>
  <c r="S381" i="1"/>
  <c r="J381" i="1"/>
  <c r="U381" i="1"/>
  <c r="K381" i="1"/>
  <c r="V381" i="1"/>
  <c r="M381" i="1"/>
  <c r="N381" i="1"/>
  <c r="O381" i="1"/>
  <c r="V482" i="1"/>
  <c r="V495" i="1"/>
  <c r="Q492" i="1"/>
  <c r="U495" i="1"/>
  <c r="M495" i="1"/>
  <c r="V494" i="1"/>
  <c r="N494" i="1"/>
  <c r="P492" i="1"/>
  <c r="R490" i="1"/>
  <c r="U487" i="1"/>
  <c r="M487" i="1"/>
  <c r="V486" i="1"/>
  <c r="N486" i="1"/>
  <c r="P484" i="1"/>
  <c r="H484" i="1"/>
  <c r="R482" i="1"/>
  <c r="J482" i="1"/>
  <c r="T480" i="1"/>
  <c r="R478" i="1"/>
  <c r="H478" i="1"/>
  <c r="U471" i="1"/>
  <c r="K471" i="1"/>
  <c r="H467" i="1"/>
  <c r="S463" i="1"/>
  <c r="I451" i="1"/>
  <c r="Q451" i="1"/>
  <c r="K451" i="1"/>
  <c r="S451" i="1"/>
  <c r="L451" i="1"/>
  <c r="T451" i="1"/>
  <c r="V447" i="1"/>
  <c r="J447" i="1"/>
  <c r="M445" i="1"/>
  <c r="H443" i="1"/>
  <c r="L429" i="1"/>
  <c r="T429" i="1"/>
  <c r="G429" i="1"/>
  <c r="O429" i="1"/>
  <c r="I429" i="1"/>
  <c r="Q429" i="1"/>
  <c r="J429" i="1"/>
  <c r="R429" i="1"/>
  <c r="Q415" i="1"/>
  <c r="P413" i="1"/>
  <c r="N490" i="1"/>
  <c r="L437" i="1"/>
  <c r="T437" i="1"/>
  <c r="G437" i="1"/>
  <c r="O437" i="1"/>
  <c r="I437" i="1"/>
  <c r="Q437" i="1"/>
  <c r="J437" i="1"/>
  <c r="R437" i="1"/>
  <c r="H492" i="1"/>
  <c r="J490" i="1"/>
  <c r="K480" i="1"/>
  <c r="K476" i="1"/>
  <c r="S476" i="1"/>
  <c r="G469" i="1"/>
  <c r="O469" i="1"/>
  <c r="J469" i="1"/>
  <c r="R469" i="1"/>
  <c r="S467" i="1"/>
  <c r="I463" i="1"/>
  <c r="I459" i="1"/>
  <c r="Q459" i="1"/>
  <c r="L459" i="1"/>
  <c r="T459" i="1"/>
  <c r="M455" i="1"/>
  <c r="U455" i="1"/>
  <c r="H455" i="1"/>
  <c r="P455" i="1"/>
  <c r="V453" i="1"/>
  <c r="K453" i="1"/>
  <c r="R451" i="1"/>
  <c r="T495" i="1"/>
  <c r="L495" i="1"/>
  <c r="U494" i="1"/>
  <c r="M494" i="1"/>
  <c r="O492" i="1"/>
  <c r="G492" i="1"/>
  <c r="P491" i="1"/>
  <c r="Q490" i="1"/>
  <c r="I490" i="1"/>
  <c r="R489" i="1"/>
  <c r="S488" i="1"/>
  <c r="K488" i="1"/>
  <c r="T487" i="1"/>
  <c r="L487" i="1"/>
  <c r="U486" i="1"/>
  <c r="M486" i="1"/>
  <c r="O484" i="1"/>
  <c r="G484" i="1"/>
  <c r="P483" i="1"/>
  <c r="Q482" i="1"/>
  <c r="I482" i="1"/>
  <c r="S480" i="1"/>
  <c r="R479" i="1"/>
  <c r="P478" i="1"/>
  <c r="G478" i="1"/>
  <c r="J477" i="1"/>
  <c r="R477" i="1"/>
  <c r="N476" i="1"/>
  <c r="V475" i="1"/>
  <c r="M475" i="1"/>
  <c r="T474" i="1"/>
  <c r="K474" i="1"/>
  <c r="U472" i="1"/>
  <c r="L472" i="1"/>
  <c r="T471" i="1"/>
  <c r="J471" i="1"/>
  <c r="P469" i="1"/>
  <c r="V468" i="1"/>
  <c r="L468" i="1"/>
  <c r="R467" i="1"/>
  <c r="N466" i="1"/>
  <c r="V464" i="1"/>
  <c r="K464" i="1"/>
  <c r="R463" i="1"/>
  <c r="M461" i="1"/>
  <c r="T460" i="1"/>
  <c r="O459" i="1"/>
  <c r="V458" i="1"/>
  <c r="K458" i="1"/>
  <c r="S456" i="1"/>
  <c r="O455" i="1"/>
  <c r="U453" i="1"/>
  <c r="M452" i="1"/>
  <c r="P451" i="1"/>
  <c r="V450" i="1"/>
  <c r="T447" i="1"/>
  <c r="L445" i="1"/>
  <c r="O444" i="1"/>
  <c r="U443" i="1"/>
  <c r="K442" i="1"/>
  <c r="M437" i="1"/>
  <c r="G434" i="1"/>
  <c r="O434" i="1"/>
  <c r="J434" i="1"/>
  <c r="R434" i="1"/>
  <c r="L434" i="1"/>
  <c r="T434" i="1"/>
  <c r="M434" i="1"/>
  <c r="U434" i="1"/>
  <c r="Q431" i="1"/>
  <c r="U429" i="1"/>
  <c r="T423" i="1"/>
  <c r="S421" i="1"/>
  <c r="G418" i="1"/>
  <c r="O418" i="1"/>
  <c r="H418" i="1"/>
  <c r="P418" i="1"/>
  <c r="J418" i="1"/>
  <c r="R418" i="1"/>
  <c r="L418" i="1"/>
  <c r="T418" i="1"/>
  <c r="M418" i="1"/>
  <c r="U418" i="1"/>
  <c r="N415" i="1"/>
  <c r="N413" i="1"/>
  <c r="V410" i="1"/>
  <c r="G310" i="1"/>
  <c r="O310" i="1"/>
  <c r="K310" i="1"/>
  <c r="S310" i="1"/>
  <c r="H310" i="1"/>
  <c r="R310" i="1"/>
  <c r="I310" i="1"/>
  <c r="T310" i="1"/>
  <c r="J310" i="1"/>
  <c r="U310" i="1"/>
  <c r="L310" i="1"/>
  <c r="V310" i="1"/>
  <c r="M310" i="1"/>
  <c r="N310" i="1"/>
  <c r="P310" i="1"/>
  <c r="Q310" i="1"/>
  <c r="G480" i="1"/>
  <c r="O480" i="1"/>
  <c r="V492" i="1"/>
  <c r="N492" i="1"/>
  <c r="P482" i="1"/>
  <c r="H482" i="1"/>
  <c r="R480" i="1"/>
  <c r="I480" i="1"/>
  <c r="S471" i="1"/>
  <c r="I471" i="1"/>
  <c r="I467" i="1"/>
  <c r="Q467" i="1"/>
  <c r="L467" i="1"/>
  <c r="T467" i="1"/>
  <c r="M463" i="1"/>
  <c r="U463" i="1"/>
  <c r="H463" i="1"/>
  <c r="P463" i="1"/>
  <c r="G453" i="1"/>
  <c r="O453" i="1"/>
  <c r="I453" i="1"/>
  <c r="Q453" i="1"/>
  <c r="J453" i="1"/>
  <c r="R453" i="1"/>
  <c r="O451" i="1"/>
  <c r="M447" i="1"/>
  <c r="U447" i="1"/>
  <c r="G447" i="1"/>
  <c r="O447" i="1"/>
  <c r="H447" i="1"/>
  <c r="P447" i="1"/>
  <c r="V445" i="1"/>
  <c r="K445" i="1"/>
  <c r="I443" i="1"/>
  <c r="Q443" i="1"/>
  <c r="K443" i="1"/>
  <c r="S443" i="1"/>
  <c r="L443" i="1"/>
  <c r="T443" i="1"/>
  <c r="J439" i="1"/>
  <c r="R439" i="1"/>
  <c r="M439" i="1"/>
  <c r="U439" i="1"/>
  <c r="G439" i="1"/>
  <c r="O439" i="1"/>
  <c r="H439" i="1"/>
  <c r="P439" i="1"/>
  <c r="K437" i="1"/>
  <c r="S429" i="1"/>
  <c r="L415" i="1"/>
  <c r="K413" i="1"/>
  <c r="H377" i="1"/>
  <c r="P377" i="1"/>
  <c r="L377" i="1"/>
  <c r="T377" i="1"/>
  <c r="G377" i="1"/>
  <c r="R377" i="1"/>
  <c r="I377" i="1"/>
  <c r="S377" i="1"/>
  <c r="J377" i="1"/>
  <c r="U377" i="1"/>
  <c r="K377" i="1"/>
  <c r="V377" i="1"/>
  <c r="M377" i="1"/>
  <c r="N377" i="1"/>
  <c r="O377" i="1"/>
  <c r="J323" i="1"/>
  <c r="L323" i="1"/>
  <c r="T323" i="1"/>
  <c r="M323" i="1"/>
  <c r="U323" i="1"/>
  <c r="N323" i="1"/>
  <c r="V323" i="1"/>
  <c r="G323" i="1"/>
  <c r="P323" i="1"/>
  <c r="H323" i="1"/>
  <c r="Q323" i="1"/>
  <c r="I323" i="1"/>
  <c r="R323" i="1"/>
  <c r="K323" i="1"/>
  <c r="O323" i="1"/>
  <c r="S323" i="1"/>
  <c r="V490" i="1"/>
  <c r="N482" i="1"/>
  <c r="Q471" i="1"/>
  <c r="V437" i="1"/>
  <c r="P490" i="1"/>
  <c r="H490" i="1"/>
  <c r="V484" i="1"/>
  <c r="N484" i="1"/>
  <c r="I478" i="1"/>
  <c r="Q478" i="1"/>
  <c r="P467" i="1"/>
  <c r="Q463" i="1"/>
  <c r="R495" i="1"/>
  <c r="S494" i="1"/>
  <c r="U492" i="1"/>
  <c r="O490" i="1"/>
  <c r="Q488" i="1"/>
  <c r="R487" i="1"/>
  <c r="S486" i="1"/>
  <c r="U484" i="1"/>
  <c r="O482" i="1"/>
  <c r="Q480" i="1"/>
  <c r="H480" i="1"/>
  <c r="H479" i="1"/>
  <c r="P479" i="1"/>
  <c r="N478" i="1"/>
  <c r="U476" i="1"/>
  <c r="L476" i="1"/>
  <c r="S475" i="1"/>
  <c r="J475" i="1"/>
  <c r="R474" i="1"/>
  <c r="I474" i="1"/>
  <c r="S472" i="1"/>
  <c r="J472" i="1"/>
  <c r="R471" i="1"/>
  <c r="G471" i="1"/>
  <c r="M469" i="1"/>
  <c r="O467" i="1"/>
  <c r="V466" i="1"/>
  <c r="K466" i="1"/>
  <c r="O463" i="1"/>
  <c r="U461" i="1"/>
  <c r="K461" i="1"/>
  <c r="H460" i="1"/>
  <c r="P460" i="1"/>
  <c r="K460" i="1"/>
  <c r="S460" i="1"/>
  <c r="M459" i="1"/>
  <c r="L456" i="1"/>
  <c r="T456" i="1"/>
  <c r="G456" i="1"/>
  <c r="O456" i="1"/>
  <c r="L455" i="1"/>
  <c r="S453" i="1"/>
  <c r="N451" i="1"/>
  <c r="J450" i="1"/>
  <c r="R450" i="1"/>
  <c r="L450" i="1"/>
  <c r="T450" i="1"/>
  <c r="M450" i="1"/>
  <c r="U450" i="1"/>
  <c r="R447" i="1"/>
  <c r="U445" i="1"/>
  <c r="H445" i="1"/>
  <c r="M444" i="1"/>
  <c r="P443" i="1"/>
  <c r="T439" i="1"/>
  <c r="H437" i="1"/>
  <c r="L431" i="1"/>
  <c r="P429" i="1"/>
  <c r="G426" i="1"/>
  <c r="O426" i="1"/>
  <c r="H426" i="1"/>
  <c r="P426" i="1"/>
  <c r="J426" i="1"/>
  <c r="R426" i="1"/>
  <c r="L426" i="1"/>
  <c r="T426" i="1"/>
  <c r="M426" i="1"/>
  <c r="U426" i="1"/>
  <c r="N423" i="1"/>
  <c r="I415" i="1"/>
  <c r="H413" i="1"/>
  <c r="Q470" i="1"/>
  <c r="Q462" i="1"/>
  <c r="Q454" i="1"/>
  <c r="O448" i="1"/>
  <c r="G448" i="1"/>
  <c r="Q446" i="1"/>
  <c r="O440" i="1"/>
  <c r="G440" i="1"/>
  <c r="T435" i="1"/>
  <c r="L435" i="1"/>
  <c r="O432" i="1"/>
  <c r="G432" i="1"/>
  <c r="S428" i="1"/>
  <c r="K428" i="1"/>
  <c r="T427" i="1"/>
  <c r="L427" i="1"/>
  <c r="O424" i="1"/>
  <c r="G424" i="1"/>
  <c r="S420" i="1"/>
  <c r="K420" i="1"/>
  <c r="T419" i="1"/>
  <c r="L419" i="1"/>
  <c r="O416" i="1"/>
  <c r="G416" i="1"/>
  <c r="S412" i="1"/>
  <c r="K412" i="1"/>
  <c r="T411" i="1"/>
  <c r="L411" i="1"/>
  <c r="O408" i="1"/>
  <c r="G408" i="1"/>
  <c r="P407" i="1"/>
  <c r="H407" i="1"/>
  <c r="R405" i="1"/>
  <c r="J405" i="1"/>
  <c r="S404" i="1"/>
  <c r="K404" i="1"/>
  <c r="U402" i="1"/>
  <c r="L402" i="1"/>
  <c r="T401" i="1"/>
  <c r="K401" i="1"/>
  <c r="S400" i="1"/>
  <c r="H400" i="1"/>
  <c r="N398" i="1"/>
  <c r="M396" i="1"/>
  <c r="U396" i="1"/>
  <c r="I396" i="1"/>
  <c r="Q396" i="1"/>
  <c r="N394" i="1"/>
  <c r="I392" i="1"/>
  <c r="Q392" i="1"/>
  <c r="M392" i="1"/>
  <c r="U392" i="1"/>
  <c r="V390" i="1"/>
  <c r="L390" i="1"/>
  <c r="R389" i="1"/>
  <c r="N388" i="1"/>
  <c r="V386" i="1"/>
  <c r="L386" i="1"/>
  <c r="R385" i="1"/>
  <c r="N384" i="1"/>
  <c r="T382" i="1"/>
  <c r="I382" i="1"/>
  <c r="V380" i="1"/>
  <c r="K380" i="1"/>
  <c r="T378" i="1"/>
  <c r="I378" i="1"/>
  <c r="V376" i="1"/>
  <c r="K376" i="1"/>
  <c r="K374" i="1"/>
  <c r="S374" i="1"/>
  <c r="G374" i="1"/>
  <c r="O374" i="1"/>
  <c r="M373" i="1"/>
  <c r="S372" i="1"/>
  <c r="H372" i="1"/>
  <c r="G370" i="1"/>
  <c r="O370" i="1"/>
  <c r="K370" i="1"/>
  <c r="S370" i="1"/>
  <c r="M369" i="1"/>
  <c r="S368" i="1"/>
  <c r="H368" i="1"/>
  <c r="N366" i="1"/>
  <c r="M364" i="1"/>
  <c r="U364" i="1"/>
  <c r="I364" i="1"/>
  <c r="Q364" i="1"/>
  <c r="L362" i="1"/>
  <c r="L360" i="1"/>
  <c r="K356" i="1"/>
  <c r="S356" i="1"/>
  <c r="M356" i="1"/>
  <c r="U356" i="1"/>
  <c r="H356" i="1"/>
  <c r="P356" i="1"/>
  <c r="I356" i="1"/>
  <c r="Q356" i="1"/>
  <c r="I354" i="1"/>
  <c r="G352" i="1"/>
  <c r="O352" i="1"/>
  <c r="I352" i="1"/>
  <c r="Q352" i="1"/>
  <c r="L352" i="1"/>
  <c r="T352" i="1"/>
  <c r="M352" i="1"/>
  <c r="U352" i="1"/>
  <c r="N348" i="1"/>
  <c r="Q346" i="1"/>
  <c r="S341" i="1"/>
  <c r="R340" i="1"/>
  <c r="Q333" i="1"/>
  <c r="S435" i="1"/>
  <c r="K435" i="1"/>
  <c r="R428" i="1"/>
  <c r="J428" i="1"/>
  <c r="S427" i="1"/>
  <c r="K427" i="1"/>
  <c r="R420" i="1"/>
  <c r="J420" i="1"/>
  <c r="S419" i="1"/>
  <c r="K419" i="1"/>
  <c r="R412" i="1"/>
  <c r="J412" i="1"/>
  <c r="S411" i="1"/>
  <c r="K411" i="1"/>
  <c r="O407" i="1"/>
  <c r="G407" i="1"/>
  <c r="Q405" i="1"/>
  <c r="I405" i="1"/>
  <c r="R404" i="1"/>
  <c r="J404" i="1"/>
  <c r="T402" i="1"/>
  <c r="K402" i="1"/>
  <c r="S401" i="1"/>
  <c r="J401" i="1"/>
  <c r="R400" i="1"/>
  <c r="M398" i="1"/>
  <c r="M394" i="1"/>
  <c r="U390" i="1"/>
  <c r="J390" i="1"/>
  <c r="L389" i="1"/>
  <c r="T389" i="1"/>
  <c r="H389" i="1"/>
  <c r="P389" i="1"/>
  <c r="L388" i="1"/>
  <c r="U386" i="1"/>
  <c r="J386" i="1"/>
  <c r="H385" i="1"/>
  <c r="P385" i="1"/>
  <c r="L385" i="1"/>
  <c r="T385" i="1"/>
  <c r="L384" i="1"/>
  <c r="R382" i="1"/>
  <c r="T380" i="1"/>
  <c r="J380" i="1"/>
  <c r="R378" i="1"/>
  <c r="T376" i="1"/>
  <c r="J376" i="1"/>
  <c r="P374" i="1"/>
  <c r="V373" i="1"/>
  <c r="K373" i="1"/>
  <c r="R372" i="1"/>
  <c r="V369" i="1"/>
  <c r="K369" i="1"/>
  <c r="R368" i="1"/>
  <c r="M366" i="1"/>
  <c r="J362" i="1"/>
  <c r="K360" i="1"/>
  <c r="L348" i="1"/>
  <c r="P346" i="1"/>
  <c r="Q341" i="1"/>
  <c r="O340" i="1"/>
  <c r="G336" i="1"/>
  <c r="O336" i="1"/>
  <c r="H336" i="1"/>
  <c r="P336" i="1"/>
  <c r="I336" i="1"/>
  <c r="Q336" i="1"/>
  <c r="L336" i="1"/>
  <c r="T336" i="1"/>
  <c r="M336" i="1"/>
  <c r="U336" i="1"/>
  <c r="N333" i="1"/>
  <c r="K332" i="1"/>
  <c r="S332" i="1"/>
  <c r="L332" i="1"/>
  <c r="T332" i="1"/>
  <c r="M332" i="1"/>
  <c r="U332" i="1"/>
  <c r="G332" i="1"/>
  <c r="O332" i="1"/>
  <c r="H332" i="1"/>
  <c r="P332" i="1"/>
  <c r="I332" i="1"/>
  <c r="Q332" i="1"/>
  <c r="M304" i="1"/>
  <c r="U304" i="1"/>
  <c r="I304" i="1"/>
  <c r="Q304" i="1"/>
  <c r="G304" i="1"/>
  <c r="R304" i="1"/>
  <c r="H304" i="1"/>
  <c r="S304" i="1"/>
  <c r="J304" i="1"/>
  <c r="T304" i="1"/>
  <c r="K304" i="1"/>
  <c r="V304" i="1"/>
  <c r="L304" i="1"/>
  <c r="N304" i="1"/>
  <c r="O304" i="1"/>
  <c r="P405" i="1"/>
  <c r="H405" i="1"/>
  <c r="R401" i="1"/>
  <c r="I401" i="1"/>
  <c r="I400" i="1"/>
  <c r="Q400" i="1"/>
  <c r="M400" i="1"/>
  <c r="T390" i="1"/>
  <c r="I390" i="1"/>
  <c r="T386" i="1"/>
  <c r="I386" i="1"/>
  <c r="K382" i="1"/>
  <c r="S382" i="1"/>
  <c r="G382" i="1"/>
  <c r="O382" i="1"/>
  <c r="S380" i="1"/>
  <c r="H380" i="1"/>
  <c r="G378" i="1"/>
  <c r="O378" i="1"/>
  <c r="K378" i="1"/>
  <c r="S378" i="1"/>
  <c r="S376" i="1"/>
  <c r="H376" i="1"/>
  <c r="M372" i="1"/>
  <c r="U372" i="1"/>
  <c r="I372" i="1"/>
  <c r="Q372" i="1"/>
  <c r="I368" i="1"/>
  <c r="Q368" i="1"/>
  <c r="M368" i="1"/>
  <c r="U368" i="1"/>
  <c r="V362" i="1"/>
  <c r="I362" i="1"/>
  <c r="V360" i="1"/>
  <c r="J360" i="1"/>
  <c r="M354" i="1"/>
  <c r="U354" i="1"/>
  <c r="G354" i="1"/>
  <c r="O354" i="1"/>
  <c r="J354" i="1"/>
  <c r="R354" i="1"/>
  <c r="K354" i="1"/>
  <c r="S354" i="1"/>
  <c r="J348" i="1"/>
  <c r="N340" i="1"/>
  <c r="M333" i="1"/>
  <c r="G252" i="1"/>
  <c r="O252" i="1"/>
  <c r="H252" i="1"/>
  <c r="P252" i="1"/>
  <c r="I252" i="1"/>
  <c r="Q252" i="1"/>
  <c r="J252" i="1"/>
  <c r="R252" i="1"/>
  <c r="K252" i="1"/>
  <c r="S252" i="1"/>
  <c r="L252" i="1"/>
  <c r="T252" i="1"/>
  <c r="M252" i="1"/>
  <c r="U252" i="1"/>
  <c r="N252" i="1"/>
  <c r="V252" i="1"/>
  <c r="S449" i="1"/>
  <c r="T448" i="1"/>
  <c r="S441" i="1"/>
  <c r="T440" i="1"/>
  <c r="Q435" i="1"/>
  <c r="S433" i="1"/>
  <c r="T432" i="1"/>
  <c r="P428" i="1"/>
  <c r="H428" i="1"/>
  <c r="Q427" i="1"/>
  <c r="S425" i="1"/>
  <c r="T424" i="1"/>
  <c r="P420" i="1"/>
  <c r="H420" i="1"/>
  <c r="Q419" i="1"/>
  <c r="S417" i="1"/>
  <c r="T416" i="1"/>
  <c r="P412" i="1"/>
  <c r="H412" i="1"/>
  <c r="Q411" i="1"/>
  <c r="S409" i="1"/>
  <c r="T408" i="1"/>
  <c r="U407" i="1"/>
  <c r="M407" i="1"/>
  <c r="O405" i="1"/>
  <c r="G405" i="1"/>
  <c r="P404" i="1"/>
  <c r="H404" i="1"/>
  <c r="R402" i="1"/>
  <c r="Q401" i="1"/>
  <c r="O400" i="1"/>
  <c r="U398" i="1"/>
  <c r="L397" i="1"/>
  <c r="T397" i="1"/>
  <c r="H397" i="1"/>
  <c r="P397" i="1"/>
  <c r="L396" i="1"/>
  <c r="U394" i="1"/>
  <c r="H393" i="1"/>
  <c r="P393" i="1"/>
  <c r="L393" i="1"/>
  <c r="T393" i="1"/>
  <c r="L392" i="1"/>
  <c r="R390" i="1"/>
  <c r="N389" i="1"/>
  <c r="T388" i="1"/>
  <c r="R386" i="1"/>
  <c r="N385" i="1"/>
  <c r="T384" i="1"/>
  <c r="P382" i="1"/>
  <c r="R380" i="1"/>
  <c r="P378" i="1"/>
  <c r="R376" i="1"/>
  <c r="M374" i="1"/>
  <c r="S373" i="1"/>
  <c r="O372" i="1"/>
  <c r="M370" i="1"/>
  <c r="S369" i="1"/>
  <c r="O368" i="1"/>
  <c r="U366" i="1"/>
  <c r="L365" i="1"/>
  <c r="T365" i="1"/>
  <c r="H365" i="1"/>
  <c r="P365" i="1"/>
  <c r="L364" i="1"/>
  <c r="T362" i="1"/>
  <c r="T360" i="1"/>
  <c r="T354" i="1"/>
  <c r="J349" i="1"/>
  <c r="R349" i="1"/>
  <c r="L349" i="1"/>
  <c r="T349" i="1"/>
  <c r="G349" i="1"/>
  <c r="O349" i="1"/>
  <c r="H349" i="1"/>
  <c r="P349" i="1"/>
  <c r="G344" i="1"/>
  <c r="O344" i="1"/>
  <c r="I344" i="1"/>
  <c r="Q344" i="1"/>
  <c r="L344" i="1"/>
  <c r="T344" i="1"/>
  <c r="M344" i="1"/>
  <c r="U344" i="1"/>
  <c r="J340" i="1"/>
  <c r="V336" i="1"/>
  <c r="G328" i="1"/>
  <c r="O328" i="1"/>
  <c r="H328" i="1"/>
  <c r="P328" i="1"/>
  <c r="I328" i="1"/>
  <c r="Q328" i="1"/>
  <c r="K328" i="1"/>
  <c r="S328" i="1"/>
  <c r="L328" i="1"/>
  <c r="T328" i="1"/>
  <c r="M328" i="1"/>
  <c r="U328" i="1"/>
  <c r="K324" i="1"/>
  <c r="S324" i="1"/>
  <c r="L324" i="1"/>
  <c r="T324" i="1"/>
  <c r="M324" i="1"/>
  <c r="U324" i="1"/>
  <c r="G324" i="1"/>
  <c r="O324" i="1"/>
  <c r="H324" i="1"/>
  <c r="P324" i="1"/>
  <c r="I324" i="1"/>
  <c r="Q324" i="1"/>
  <c r="H401" i="1"/>
  <c r="P401" i="1"/>
  <c r="K390" i="1"/>
  <c r="S390" i="1"/>
  <c r="G390" i="1"/>
  <c r="O390" i="1"/>
  <c r="G386" i="1"/>
  <c r="O386" i="1"/>
  <c r="K386" i="1"/>
  <c r="S386" i="1"/>
  <c r="M380" i="1"/>
  <c r="U380" i="1"/>
  <c r="I380" i="1"/>
  <c r="Q380" i="1"/>
  <c r="I376" i="1"/>
  <c r="Q376" i="1"/>
  <c r="M376" i="1"/>
  <c r="U376" i="1"/>
  <c r="M362" i="1"/>
  <c r="U362" i="1"/>
  <c r="G362" i="1"/>
  <c r="O362" i="1"/>
  <c r="K362" i="1"/>
  <c r="S362" i="1"/>
  <c r="G360" i="1"/>
  <c r="O360" i="1"/>
  <c r="I360" i="1"/>
  <c r="Q360" i="1"/>
  <c r="M360" i="1"/>
  <c r="U360" i="1"/>
  <c r="K348" i="1"/>
  <c r="S348" i="1"/>
  <c r="M348" i="1"/>
  <c r="U348" i="1"/>
  <c r="H348" i="1"/>
  <c r="P348" i="1"/>
  <c r="I348" i="1"/>
  <c r="Q348" i="1"/>
  <c r="J333" i="1"/>
  <c r="R333" i="1"/>
  <c r="K333" i="1"/>
  <c r="S333" i="1"/>
  <c r="L333" i="1"/>
  <c r="T333" i="1"/>
  <c r="G333" i="1"/>
  <c r="O333" i="1"/>
  <c r="H333" i="1"/>
  <c r="P333" i="1"/>
  <c r="M280" i="1"/>
  <c r="U280" i="1"/>
  <c r="H280" i="1"/>
  <c r="P280" i="1"/>
  <c r="I280" i="1"/>
  <c r="Q280" i="1"/>
  <c r="G280" i="1"/>
  <c r="T280" i="1"/>
  <c r="J280" i="1"/>
  <c r="V280" i="1"/>
  <c r="K280" i="1"/>
  <c r="L280" i="1"/>
  <c r="N280" i="1"/>
  <c r="O280" i="1"/>
  <c r="R280" i="1"/>
  <c r="S407" i="1"/>
  <c r="K407" i="1"/>
  <c r="U405" i="1"/>
  <c r="M405" i="1"/>
  <c r="G402" i="1"/>
  <c r="O402" i="1"/>
  <c r="N401" i="1"/>
  <c r="V400" i="1"/>
  <c r="L400" i="1"/>
  <c r="P390" i="1"/>
  <c r="P386" i="1"/>
  <c r="M382" i="1"/>
  <c r="O380" i="1"/>
  <c r="M378" i="1"/>
  <c r="O376" i="1"/>
  <c r="L373" i="1"/>
  <c r="T373" i="1"/>
  <c r="H373" i="1"/>
  <c r="P373" i="1"/>
  <c r="L372" i="1"/>
  <c r="H369" i="1"/>
  <c r="P369" i="1"/>
  <c r="L369" i="1"/>
  <c r="T369" i="1"/>
  <c r="L368" i="1"/>
  <c r="Q362" i="1"/>
  <c r="R360" i="1"/>
  <c r="T348" i="1"/>
  <c r="K340" i="1"/>
  <c r="S340" i="1"/>
  <c r="L340" i="1"/>
  <c r="T340" i="1"/>
  <c r="M340" i="1"/>
  <c r="U340" i="1"/>
  <c r="H340" i="1"/>
  <c r="P340" i="1"/>
  <c r="I340" i="1"/>
  <c r="Q340" i="1"/>
  <c r="G294" i="1"/>
  <c r="O294" i="1"/>
  <c r="K294" i="1"/>
  <c r="S294" i="1"/>
  <c r="H294" i="1"/>
  <c r="R294" i="1"/>
  <c r="I294" i="1"/>
  <c r="T294" i="1"/>
  <c r="J294" i="1"/>
  <c r="U294" i="1"/>
  <c r="L294" i="1"/>
  <c r="V294" i="1"/>
  <c r="M294" i="1"/>
  <c r="N294" i="1"/>
  <c r="P294" i="1"/>
  <c r="G268" i="1"/>
  <c r="O268" i="1"/>
  <c r="I268" i="1"/>
  <c r="Q268" i="1"/>
  <c r="L268" i="1"/>
  <c r="T268" i="1"/>
  <c r="M268" i="1"/>
  <c r="U268" i="1"/>
  <c r="H268" i="1"/>
  <c r="J268" i="1"/>
  <c r="K268" i="1"/>
  <c r="N268" i="1"/>
  <c r="P268" i="1"/>
  <c r="R268" i="1"/>
  <c r="S268" i="1"/>
  <c r="U428" i="1"/>
  <c r="U420" i="1"/>
  <c r="U412" i="1"/>
  <c r="R407" i="1"/>
  <c r="T405" i="1"/>
  <c r="U404" i="1"/>
  <c r="N402" i="1"/>
  <c r="V401" i="1"/>
  <c r="M401" i="1"/>
  <c r="U400" i="1"/>
  <c r="K400" i="1"/>
  <c r="K398" i="1"/>
  <c r="S398" i="1"/>
  <c r="G398" i="1"/>
  <c r="O398" i="1"/>
  <c r="G394" i="1"/>
  <c r="O394" i="1"/>
  <c r="K394" i="1"/>
  <c r="S394" i="1"/>
  <c r="N390" i="1"/>
  <c r="M388" i="1"/>
  <c r="U388" i="1"/>
  <c r="I388" i="1"/>
  <c r="Q388" i="1"/>
  <c r="N386" i="1"/>
  <c r="I384" i="1"/>
  <c r="Q384" i="1"/>
  <c r="M384" i="1"/>
  <c r="U384" i="1"/>
  <c r="V382" i="1"/>
  <c r="L382" i="1"/>
  <c r="N380" i="1"/>
  <c r="V378" i="1"/>
  <c r="L378" i="1"/>
  <c r="N376" i="1"/>
  <c r="O373" i="1"/>
  <c r="V372" i="1"/>
  <c r="K372" i="1"/>
  <c r="O369" i="1"/>
  <c r="V368" i="1"/>
  <c r="K368" i="1"/>
  <c r="K366" i="1"/>
  <c r="S366" i="1"/>
  <c r="G366" i="1"/>
  <c r="O366" i="1"/>
  <c r="P362" i="1"/>
  <c r="P360" i="1"/>
  <c r="N354" i="1"/>
  <c r="R348" i="1"/>
  <c r="M346" i="1"/>
  <c r="U346" i="1"/>
  <c r="G346" i="1"/>
  <c r="O346" i="1"/>
  <c r="J346" i="1"/>
  <c r="R346" i="1"/>
  <c r="K346" i="1"/>
  <c r="S346" i="1"/>
  <c r="J341" i="1"/>
  <c r="R341" i="1"/>
  <c r="L341" i="1"/>
  <c r="T341" i="1"/>
  <c r="G341" i="1"/>
  <c r="O341" i="1"/>
  <c r="H341" i="1"/>
  <c r="P341" i="1"/>
  <c r="V333" i="1"/>
  <c r="T361" i="1"/>
  <c r="L361" i="1"/>
  <c r="O358" i="1"/>
  <c r="G358" i="1"/>
  <c r="T353" i="1"/>
  <c r="L353" i="1"/>
  <c r="O350" i="1"/>
  <c r="G350" i="1"/>
  <c r="T345" i="1"/>
  <c r="L345" i="1"/>
  <c r="O342" i="1"/>
  <c r="G342" i="1"/>
  <c r="S338" i="1"/>
  <c r="K338" i="1"/>
  <c r="T337" i="1"/>
  <c r="L337" i="1"/>
  <c r="O334" i="1"/>
  <c r="G334" i="1"/>
  <c r="S330" i="1"/>
  <c r="K330" i="1"/>
  <c r="T329" i="1"/>
  <c r="L329" i="1"/>
  <c r="O326" i="1"/>
  <c r="G326" i="1"/>
  <c r="P325" i="1"/>
  <c r="H325" i="1"/>
  <c r="Q322" i="1"/>
  <c r="H322" i="1"/>
  <c r="L321" i="1"/>
  <c r="T321" i="1"/>
  <c r="H321" i="1"/>
  <c r="L320" i="1"/>
  <c r="U318" i="1"/>
  <c r="J318" i="1"/>
  <c r="H317" i="1"/>
  <c r="P317" i="1"/>
  <c r="L317" i="1"/>
  <c r="T317" i="1"/>
  <c r="L316" i="1"/>
  <c r="R314" i="1"/>
  <c r="N313" i="1"/>
  <c r="T312" i="1"/>
  <c r="J312" i="1"/>
  <c r="V309" i="1"/>
  <c r="R308" i="1"/>
  <c r="M306" i="1"/>
  <c r="S305" i="1"/>
  <c r="I305" i="1"/>
  <c r="U302" i="1"/>
  <c r="J302" i="1"/>
  <c r="H301" i="1"/>
  <c r="P301" i="1"/>
  <c r="L301" i="1"/>
  <c r="T301" i="1"/>
  <c r="L300" i="1"/>
  <c r="R298" i="1"/>
  <c r="N297" i="1"/>
  <c r="T296" i="1"/>
  <c r="J296" i="1"/>
  <c r="V293" i="1"/>
  <c r="R292" i="1"/>
  <c r="M290" i="1"/>
  <c r="S289" i="1"/>
  <c r="I289" i="1"/>
  <c r="U286" i="1"/>
  <c r="J286" i="1"/>
  <c r="H285" i="1"/>
  <c r="P285" i="1"/>
  <c r="L285" i="1"/>
  <c r="T285" i="1"/>
  <c r="L284" i="1"/>
  <c r="U278" i="1"/>
  <c r="P276" i="1"/>
  <c r="K273" i="1"/>
  <c r="L272" i="1"/>
  <c r="L270" i="1"/>
  <c r="N264" i="1"/>
  <c r="R256" i="1"/>
  <c r="K345" i="1"/>
  <c r="R338" i="1"/>
  <c r="J338" i="1"/>
  <c r="S337" i="1"/>
  <c r="K337" i="1"/>
  <c r="R330" i="1"/>
  <c r="J330" i="1"/>
  <c r="S329" i="1"/>
  <c r="K329" i="1"/>
  <c r="O325" i="1"/>
  <c r="G325" i="1"/>
  <c r="P322" i="1"/>
  <c r="V320" i="1"/>
  <c r="K320" i="1"/>
  <c r="T318" i="1"/>
  <c r="I318" i="1"/>
  <c r="V316" i="1"/>
  <c r="K316" i="1"/>
  <c r="K314" i="1"/>
  <c r="S314" i="1"/>
  <c r="G314" i="1"/>
  <c r="O314" i="1"/>
  <c r="M313" i="1"/>
  <c r="S312" i="1"/>
  <c r="H312" i="1"/>
  <c r="I308" i="1"/>
  <c r="Q308" i="1"/>
  <c r="M308" i="1"/>
  <c r="U308" i="1"/>
  <c r="V306" i="1"/>
  <c r="L306" i="1"/>
  <c r="R305" i="1"/>
  <c r="T302" i="1"/>
  <c r="I302" i="1"/>
  <c r="V300" i="1"/>
  <c r="K300" i="1"/>
  <c r="K298" i="1"/>
  <c r="S298" i="1"/>
  <c r="G298" i="1"/>
  <c r="O298" i="1"/>
  <c r="M297" i="1"/>
  <c r="S296" i="1"/>
  <c r="H296" i="1"/>
  <c r="I292" i="1"/>
  <c r="Q292" i="1"/>
  <c r="M292" i="1"/>
  <c r="U292" i="1"/>
  <c r="V290" i="1"/>
  <c r="L290" i="1"/>
  <c r="R289" i="1"/>
  <c r="T286" i="1"/>
  <c r="I286" i="1"/>
  <c r="V284" i="1"/>
  <c r="K284" i="1"/>
  <c r="G278" i="1"/>
  <c r="O278" i="1"/>
  <c r="J278" i="1"/>
  <c r="R278" i="1"/>
  <c r="K278" i="1"/>
  <c r="S278" i="1"/>
  <c r="N276" i="1"/>
  <c r="J272" i="1"/>
  <c r="I270" i="1"/>
  <c r="L264" i="1"/>
  <c r="G260" i="1"/>
  <c r="O260" i="1"/>
  <c r="H260" i="1"/>
  <c r="P260" i="1"/>
  <c r="I260" i="1"/>
  <c r="Q260" i="1"/>
  <c r="K260" i="1"/>
  <c r="S260" i="1"/>
  <c r="L260" i="1"/>
  <c r="T260" i="1"/>
  <c r="M260" i="1"/>
  <c r="U260" i="1"/>
  <c r="N256" i="1"/>
  <c r="K322" i="1"/>
  <c r="S322" i="1"/>
  <c r="R318" i="1"/>
  <c r="R312" i="1"/>
  <c r="L305" i="1"/>
  <c r="T305" i="1"/>
  <c r="H305" i="1"/>
  <c r="P305" i="1"/>
  <c r="R302" i="1"/>
  <c r="R296" i="1"/>
  <c r="L289" i="1"/>
  <c r="T289" i="1"/>
  <c r="H289" i="1"/>
  <c r="P289" i="1"/>
  <c r="R286" i="1"/>
  <c r="J273" i="1"/>
  <c r="R273" i="1"/>
  <c r="L273" i="1"/>
  <c r="T273" i="1"/>
  <c r="G273" i="1"/>
  <c r="O273" i="1"/>
  <c r="H273" i="1"/>
  <c r="P273" i="1"/>
  <c r="J233" i="1"/>
  <c r="R233" i="1"/>
  <c r="L233" i="1"/>
  <c r="T233" i="1"/>
  <c r="M233" i="1"/>
  <c r="U233" i="1"/>
  <c r="G233" i="1"/>
  <c r="S233" i="1"/>
  <c r="H233" i="1"/>
  <c r="V233" i="1"/>
  <c r="I233" i="1"/>
  <c r="K233" i="1"/>
  <c r="N233" i="1"/>
  <c r="O233" i="1"/>
  <c r="P233" i="1"/>
  <c r="H219" i="1"/>
  <c r="P219" i="1"/>
  <c r="J219" i="1"/>
  <c r="R219" i="1"/>
  <c r="K219" i="1"/>
  <c r="S219" i="1"/>
  <c r="G219" i="1"/>
  <c r="U219" i="1"/>
  <c r="I219" i="1"/>
  <c r="V219" i="1"/>
  <c r="L219" i="1"/>
  <c r="M219" i="1"/>
  <c r="N219" i="1"/>
  <c r="O219" i="1"/>
  <c r="Q219" i="1"/>
  <c r="G318" i="1"/>
  <c r="O318" i="1"/>
  <c r="K318" i="1"/>
  <c r="S318" i="1"/>
  <c r="M312" i="1"/>
  <c r="U312" i="1"/>
  <c r="I312" i="1"/>
  <c r="Q312" i="1"/>
  <c r="G302" i="1"/>
  <c r="O302" i="1"/>
  <c r="K302" i="1"/>
  <c r="S302" i="1"/>
  <c r="M296" i="1"/>
  <c r="U296" i="1"/>
  <c r="I296" i="1"/>
  <c r="Q296" i="1"/>
  <c r="G286" i="1"/>
  <c r="O286" i="1"/>
  <c r="K286" i="1"/>
  <c r="S286" i="1"/>
  <c r="K272" i="1"/>
  <c r="S272" i="1"/>
  <c r="M272" i="1"/>
  <c r="U272" i="1"/>
  <c r="H272" i="1"/>
  <c r="P272" i="1"/>
  <c r="I272" i="1"/>
  <c r="Q272" i="1"/>
  <c r="M270" i="1"/>
  <c r="U270" i="1"/>
  <c r="G270" i="1"/>
  <c r="O270" i="1"/>
  <c r="J270" i="1"/>
  <c r="R270" i="1"/>
  <c r="K270" i="1"/>
  <c r="S270" i="1"/>
  <c r="K264" i="1"/>
  <c r="S264" i="1"/>
  <c r="M264" i="1"/>
  <c r="U264" i="1"/>
  <c r="G264" i="1"/>
  <c r="O264" i="1"/>
  <c r="H264" i="1"/>
  <c r="P264" i="1"/>
  <c r="I264" i="1"/>
  <c r="Q264" i="1"/>
  <c r="K256" i="1"/>
  <c r="S256" i="1"/>
  <c r="L256" i="1"/>
  <c r="T256" i="1"/>
  <c r="M256" i="1"/>
  <c r="U256" i="1"/>
  <c r="G256" i="1"/>
  <c r="O256" i="1"/>
  <c r="H256" i="1"/>
  <c r="P256" i="1"/>
  <c r="I256" i="1"/>
  <c r="Q256" i="1"/>
  <c r="R399" i="1"/>
  <c r="R391" i="1"/>
  <c r="R383" i="1"/>
  <c r="R375" i="1"/>
  <c r="R367" i="1"/>
  <c r="P361" i="1"/>
  <c r="R359" i="1"/>
  <c r="S358" i="1"/>
  <c r="K358" i="1"/>
  <c r="P353" i="1"/>
  <c r="R351" i="1"/>
  <c r="S350" i="1"/>
  <c r="K350" i="1"/>
  <c r="P345" i="1"/>
  <c r="R343" i="1"/>
  <c r="S342" i="1"/>
  <c r="K342" i="1"/>
  <c r="O338" i="1"/>
  <c r="G338" i="1"/>
  <c r="P337" i="1"/>
  <c r="R335" i="1"/>
  <c r="S334" i="1"/>
  <c r="O330" i="1"/>
  <c r="G330" i="1"/>
  <c r="P329" i="1"/>
  <c r="R327" i="1"/>
  <c r="S326" i="1"/>
  <c r="T325" i="1"/>
  <c r="L325" i="1"/>
  <c r="V322" i="1"/>
  <c r="M322" i="1"/>
  <c r="U321" i="1"/>
  <c r="K321" i="1"/>
  <c r="R320" i="1"/>
  <c r="P318" i="1"/>
  <c r="R316" i="1"/>
  <c r="M314" i="1"/>
  <c r="S313" i="1"/>
  <c r="O312" i="1"/>
  <c r="H309" i="1"/>
  <c r="P309" i="1"/>
  <c r="L309" i="1"/>
  <c r="T309" i="1"/>
  <c r="L308" i="1"/>
  <c r="R306" i="1"/>
  <c r="N305" i="1"/>
  <c r="P302" i="1"/>
  <c r="V301" i="1"/>
  <c r="K301" i="1"/>
  <c r="R300" i="1"/>
  <c r="M298" i="1"/>
  <c r="S297" i="1"/>
  <c r="O296" i="1"/>
  <c r="H293" i="1"/>
  <c r="P293" i="1"/>
  <c r="L293" i="1"/>
  <c r="T293" i="1"/>
  <c r="L292" i="1"/>
  <c r="R290" i="1"/>
  <c r="N289" i="1"/>
  <c r="P286" i="1"/>
  <c r="V285" i="1"/>
  <c r="K285" i="1"/>
  <c r="R284" i="1"/>
  <c r="L281" i="1"/>
  <c r="T281" i="1"/>
  <c r="G281" i="1"/>
  <c r="O281" i="1"/>
  <c r="H281" i="1"/>
  <c r="P281" i="1"/>
  <c r="N278" i="1"/>
  <c r="S273" i="1"/>
  <c r="T272" i="1"/>
  <c r="T270" i="1"/>
  <c r="H209" i="1"/>
  <c r="P209" i="1"/>
  <c r="I209" i="1"/>
  <c r="Q209" i="1"/>
  <c r="J209" i="1"/>
  <c r="R209" i="1"/>
  <c r="L209" i="1"/>
  <c r="T209" i="1"/>
  <c r="M209" i="1"/>
  <c r="U209" i="1"/>
  <c r="G209" i="1"/>
  <c r="K209" i="1"/>
  <c r="N209" i="1"/>
  <c r="O209" i="1"/>
  <c r="S209" i="1"/>
  <c r="V209" i="1"/>
  <c r="S325" i="1"/>
  <c r="K325" i="1"/>
  <c r="U322" i="1"/>
  <c r="L322" i="1"/>
  <c r="M320" i="1"/>
  <c r="U320" i="1"/>
  <c r="I320" i="1"/>
  <c r="Q320" i="1"/>
  <c r="N318" i="1"/>
  <c r="I316" i="1"/>
  <c r="Q316" i="1"/>
  <c r="M316" i="1"/>
  <c r="U316" i="1"/>
  <c r="N312" i="1"/>
  <c r="K306" i="1"/>
  <c r="S306" i="1"/>
  <c r="G306" i="1"/>
  <c r="O306" i="1"/>
  <c r="M305" i="1"/>
  <c r="N302" i="1"/>
  <c r="I300" i="1"/>
  <c r="Q300" i="1"/>
  <c r="M300" i="1"/>
  <c r="U300" i="1"/>
  <c r="N296" i="1"/>
  <c r="K290" i="1"/>
  <c r="S290" i="1"/>
  <c r="G290" i="1"/>
  <c r="O290" i="1"/>
  <c r="M289" i="1"/>
  <c r="N286" i="1"/>
  <c r="I284" i="1"/>
  <c r="Q284" i="1"/>
  <c r="M284" i="1"/>
  <c r="U284" i="1"/>
  <c r="G276" i="1"/>
  <c r="O276" i="1"/>
  <c r="I276" i="1"/>
  <c r="Q276" i="1"/>
  <c r="L276" i="1"/>
  <c r="T276" i="1"/>
  <c r="M276" i="1"/>
  <c r="U276" i="1"/>
  <c r="Q273" i="1"/>
  <c r="R272" i="1"/>
  <c r="Q270" i="1"/>
  <c r="V264" i="1"/>
  <c r="G244" i="1"/>
  <c r="O244" i="1"/>
  <c r="H244" i="1"/>
  <c r="P244" i="1"/>
  <c r="I244" i="1"/>
  <c r="Q244" i="1"/>
  <c r="J244" i="1"/>
  <c r="R244" i="1"/>
  <c r="K244" i="1"/>
  <c r="S244" i="1"/>
  <c r="L244" i="1"/>
  <c r="T244" i="1"/>
  <c r="M244" i="1"/>
  <c r="U244" i="1"/>
  <c r="Q358" i="1"/>
  <c r="Q350" i="1"/>
  <c r="Q342" i="1"/>
  <c r="U338" i="1"/>
  <c r="U330" i="1"/>
  <c r="R325" i="1"/>
  <c r="T322" i="1"/>
  <c r="J322" i="1"/>
  <c r="O320" i="1"/>
  <c r="M318" i="1"/>
  <c r="O316" i="1"/>
  <c r="L313" i="1"/>
  <c r="T313" i="1"/>
  <c r="H313" i="1"/>
  <c r="P313" i="1"/>
  <c r="L312" i="1"/>
  <c r="P306" i="1"/>
  <c r="V305" i="1"/>
  <c r="K305" i="1"/>
  <c r="M302" i="1"/>
  <c r="O300" i="1"/>
  <c r="L297" i="1"/>
  <c r="T297" i="1"/>
  <c r="H297" i="1"/>
  <c r="P297" i="1"/>
  <c r="L296" i="1"/>
  <c r="P290" i="1"/>
  <c r="V289" i="1"/>
  <c r="K289" i="1"/>
  <c r="M286" i="1"/>
  <c r="O284" i="1"/>
  <c r="S276" i="1"/>
  <c r="N273" i="1"/>
  <c r="O272" i="1"/>
  <c r="P270" i="1"/>
  <c r="T264" i="1"/>
  <c r="R311" i="1"/>
  <c r="R303" i="1"/>
  <c r="R295" i="1"/>
  <c r="R287" i="1"/>
  <c r="O282" i="1"/>
  <c r="G282" i="1"/>
  <c r="R279" i="1"/>
  <c r="T277" i="1"/>
  <c r="L277" i="1"/>
  <c r="O274" i="1"/>
  <c r="G274" i="1"/>
  <c r="R271" i="1"/>
  <c r="T269" i="1"/>
  <c r="L269" i="1"/>
  <c r="O266" i="1"/>
  <c r="G266" i="1"/>
  <c r="P265" i="1"/>
  <c r="H265" i="1"/>
  <c r="R263" i="1"/>
  <c r="S262" i="1"/>
  <c r="K262" i="1"/>
  <c r="T261" i="1"/>
  <c r="L261" i="1"/>
  <c r="O258" i="1"/>
  <c r="G258" i="1"/>
  <c r="P257" i="1"/>
  <c r="H257" i="1"/>
  <c r="R255" i="1"/>
  <c r="S254" i="1"/>
  <c r="K254" i="1"/>
  <c r="T253" i="1"/>
  <c r="L253" i="1"/>
  <c r="O250" i="1"/>
  <c r="G250" i="1"/>
  <c r="P249" i="1"/>
  <c r="H249" i="1"/>
  <c r="Q248" i="1"/>
  <c r="I248" i="1"/>
  <c r="R247" i="1"/>
  <c r="S246" i="1"/>
  <c r="K246" i="1"/>
  <c r="T245" i="1"/>
  <c r="L245" i="1"/>
  <c r="O242" i="1"/>
  <c r="G242" i="1"/>
  <c r="P241" i="1"/>
  <c r="H241" i="1"/>
  <c r="N238" i="1"/>
  <c r="P236" i="1"/>
  <c r="U235" i="1"/>
  <c r="M230" i="1"/>
  <c r="U230" i="1"/>
  <c r="G230" i="1"/>
  <c r="O230" i="1"/>
  <c r="H230" i="1"/>
  <c r="P230" i="1"/>
  <c r="G228" i="1"/>
  <c r="O228" i="1"/>
  <c r="I228" i="1"/>
  <c r="Q228" i="1"/>
  <c r="J228" i="1"/>
  <c r="R228" i="1"/>
  <c r="L227" i="1"/>
  <c r="O226" i="1"/>
  <c r="S225" i="1"/>
  <c r="V222" i="1"/>
  <c r="J222" i="1"/>
  <c r="V218" i="1"/>
  <c r="H218" i="1"/>
  <c r="N217" i="1"/>
  <c r="Q214" i="1"/>
  <c r="G210" i="1"/>
  <c r="O210" i="1"/>
  <c r="H210" i="1"/>
  <c r="P210" i="1"/>
  <c r="I210" i="1"/>
  <c r="Q210" i="1"/>
  <c r="K210" i="1"/>
  <c r="S210" i="1"/>
  <c r="L210" i="1"/>
  <c r="T210" i="1"/>
  <c r="S201" i="1"/>
  <c r="S277" i="1"/>
  <c r="K277" i="1"/>
  <c r="S269" i="1"/>
  <c r="K269" i="1"/>
  <c r="O265" i="1"/>
  <c r="G265" i="1"/>
  <c r="R262" i="1"/>
  <c r="J262" i="1"/>
  <c r="S261" i="1"/>
  <c r="K261" i="1"/>
  <c r="O257" i="1"/>
  <c r="G257" i="1"/>
  <c r="R254" i="1"/>
  <c r="J254" i="1"/>
  <c r="S253" i="1"/>
  <c r="K253" i="1"/>
  <c r="O249" i="1"/>
  <c r="G249" i="1"/>
  <c r="P248" i="1"/>
  <c r="H248" i="1"/>
  <c r="R246" i="1"/>
  <c r="J246" i="1"/>
  <c r="S245" i="1"/>
  <c r="K245" i="1"/>
  <c r="O241" i="1"/>
  <c r="G241" i="1"/>
  <c r="M238" i="1"/>
  <c r="N236" i="1"/>
  <c r="H235" i="1"/>
  <c r="P235" i="1"/>
  <c r="J235" i="1"/>
  <c r="R235" i="1"/>
  <c r="K235" i="1"/>
  <c r="S235" i="1"/>
  <c r="V227" i="1"/>
  <c r="I227" i="1"/>
  <c r="N226" i="1"/>
  <c r="J225" i="1"/>
  <c r="R225" i="1"/>
  <c r="L225" i="1"/>
  <c r="T225" i="1"/>
  <c r="M225" i="1"/>
  <c r="U225" i="1"/>
  <c r="T222" i="1"/>
  <c r="U218" i="1"/>
  <c r="K217" i="1"/>
  <c r="N214" i="1"/>
  <c r="N201" i="1"/>
  <c r="V193" i="1"/>
  <c r="Q262" i="1"/>
  <c r="I262" i="1"/>
  <c r="Q254" i="1"/>
  <c r="I254" i="1"/>
  <c r="O248" i="1"/>
  <c r="G248" i="1"/>
  <c r="Q246" i="1"/>
  <c r="I246" i="1"/>
  <c r="U227" i="1"/>
  <c r="M222" i="1"/>
  <c r="U222" i="1"/>
  <c r="G222" i="1"/>
  <c r="O222" i="1"/>
  <c r="H222" i="1"/>
  <c r="P222" i="1"/>
  <c r="I218" i="1"/>
  <c r="Q218" i="1"/>
  <c r="K218" i="1"/>
  <c r="S218" i="1"/>
  <c r="L218" i="1"/>
  <c r="T218" i="1"/>
  <c r="I217" i="1"/>
  <c r="S193" i="1"/>
  <c r="H227" i="1"/>
  <c r="P227" i="1"/>
  <c r="J227" i="1"/>
  <c r="R227" i="1"/>
  <c r="K227" i="1"/>
  <c r="S227" i="1"/>
  <c r="G201" i="1"/>
  <c r="O201" i="1"/>
  <c r="H201" i="1"/>
  <c r="P201" i="1"/>
  <c r="I201" i="1"/>
  <c r="Q201" i="1"/>
  <c r="J201" i="1"/>
  <c r="R201" i="1"/>
  <c r="L201" i="1"/>
  <c r="T201" i="1"/>
  <c r="M201" i="1"/>
  <c r="U201" i="1"/>
  <c r="N193" i="1"/>
  <c r="L134" i="1"/>
  <c r="T134" i="1"/>
  <c r="G134" i="1"/>
  <c r="O134" i="1"/>
  <c r="H134" i="1"/>
  <c r="P134" i="1"/>
  <c r="I134" i="1"/>
  <c r="U134" i="1"/>
  <c r="J134" i="1"/>
  <c r="V134" i="1"/>
  <c r="K134" i="1"/>
  <c r="M134" i="1"/>
  <c r="N134" i="1"/>
  <c r="Q134" i="1"/>
  <c r="R134" i="1"/>
  <c r="R315" i="1"/>
  <c r="R307" i="1"/>
  <c r="R299" i="1"/>
  <c r="R291" i="1"/>
  <c r="R283" i="1"/>
  <c r="S282" i="1"/>
  <c r="P277" i="1"/>
  <c r="R275" i="1"/>
  <c r="S274" i="1"/>
  <c r="P269" i="1"/>
  <c r="R267" i="1"/>
  <c r="S266" i="1"/>
  <c r="T265" i="1"/>
  <c r="L265" i="1"/>
  <c r="O262" i="1"/>
  <c r="G262" i="1"/>
  <c r="P261" i="1"/>
  <c r="R259" i="1"/>
  <c r="S258" i="1"/>
  <c r="T257" i="1"/>
  <c r="L257" i="1"/>
  <c r="O254" i="1"/>
  <c r="G254" i="1"/>
  <c r="P253" i="1"/>
  <c r="R251" i="1"/>
  <c r="S250" i="1"/>
  <c r="T249" i="1"/>
  <c r="L249" i="1"/>
  <c r="U248" i="1"/>
  <c r="M248" i="1"/>
  <c r="O246" i="1"/>
  <c r="G246" i="1"/>
  <c r="P245" i="1"/>
  <c r="R243" i="1"/>
  <c r="S242" i="1"/>
  <c r="T241" i="1"/>
  <c r="L241" i="1"/>
  <c r="T238" i="1"/>
  <c r="V236" i="1"/>
  <c r="N235" i="1"/>
  <c r="I234" i="1"/>
  <c r="Q234" i="1"/>
  <c r="K234" i="1"/>
  <c r="S234" i="1"/>
  <c r="L234" i="1"/>
  <c r="T234" i="1"/>
  <c r="L230" i="1"/>
  <c r="Q227" i="1"/>
  <c r="V226" i="1"/>
  <c r="N225" i="1"/>
  <c r="Q222" i="1"/>
  <c r="G220" i="1"/>
  <c r="O220" i="1"/>
  <c r="I220" i="1"/>
  <c r="Q220" i="1"/>
  <c r="J220" i="1"/>
  <c r="R220" i="1"/>
  <c r="O218" i="1"/>
  <c r="S217" i="1"/>
  <c r="V214" i="1"/>
  <c r="K206" i="1"/>
  <c r="S206" i="1"/>
  <c r="L206" i="1"/>
  <c r="T206" i="1"/>
  <c r="M206" i="1"/>
  <c r="U206" i="1"/>
  <c r="G206" i="1"/>
  <c r="O206" i="1"/>
  <c r="H206" i="1"/>
  <c r="P206" i="1"/>
  <c r="T248" i="1"/>
  <c r="L248" i="1"/>
  <c r="O227" i="1"/>
  <c r="J217" i="1"/>
  <c r="R217" i="1"/>
  <c r="L217" i="1"/>
  <c r="T217" i="1"/>
  <c r="M217" i="1"/>
  <c r="U217" i="1"/>
  <c r="G193" i="1"/>
  <c r="O193" i="1"/>
  <c r="H193" i="1"/>
  <c r="P193" i="1"/>
  <c r="I193" i="1"/>
  <c r="Q193" i="1"/>
  <c r="J193" i="1"/>
  <c r="R193" i="1"/>
  <c r="L193" i="1"/>
  <c r="T193" i="1"/>
  <c r="M193" i="1"/>
  <c r="U193" i="1"/>
  <c r="G185" i="1"/>
  <c r="O185" i="1"/>
  <c r="H185" i="1"/>
  <c r="P185" i="1"/>
  <c r="I185" i="1"/>
  <c r="Q185" i="1"/>
  <c r="J185" i="1"/>
  <c r="R185" i="1"/>
  <c r="K185" i="1"/>
  <c r="S185" i="1"/>
  <c r="L185" i="1"/>
  <c r="T185" i="1"/>
  <c r="M185" i="1"/>
  <c r="U185" i="1"/>
  <c r="G177" i="1"/>
  <c r="O177" i="1"/>
  <c r="H177" i="1"/>
  <c r="P177" i="1"/>
  <c r="I177" i="1"/>
  <c r="Q177" i="1"/>
  <c r="J177" i="1"/>
  <c r="R177" i="1"/>
  <c r="K177" i="1"/>
  <c r="S177" i="1"/>
  <c r="L177" i="1"/>
  <c r="T177" i="1"/>
  <c r="M177" i="1"/>
  <c r="U177" i="1"/>
  <c r="G169" i="1"/>
  <c r="O169" i="1"/>
  <c r="H169" i="1"/>
  <c r="P169" i="1"/>
  <c r="I169" i="1"/>
  <c r="Q169" i="1"/>
  <c r="J169" i="1"/>
  <c r="R169" i="1"/>
  <c r="K169" i="1"/>
  <c r="S169" i="1"/>
  <c r="L169" i="1"/>
  <c r="T169" i="1"/>
  <c r="M169" i="1"/>
  <c r="U169" i="1"/>
  <c r="R265" i="1"/>
  <c r="U262" i="1"/>
  <c r="R257" i="1"/>
  <c r="U254" i="1"/>
  <c r="R249" i="1"/>
  <c r="S248" i="1"/>
  <c r="U246" i="1"/>
  <c r="R241" i="1"/>
  <c r="G238" i="1"/>
  <c r="O238" i="1"/>
  <c r="H238" i="1"/>
  <c r="P238" i="1"/>
  <c r="G236" i="1"/>
  <c r="O236" i="1"/>
  <c r="I236" i="1"/>
  <c r="Q236" i="1"/>
  <c r="J236" i="1"/>
  <c r="R236" i="1"/>
  <c r="N227" i="1"/>
  <c r="I226" i="1"/>
  <c r="Q226" i="1"/>
  <c r="K226" i="1"/>
  <c r="S226" i="1"/>
  <c r="L226" i="1"/>
  <c r="T226" i="1"/>
  <c r="L222" i="1"/>
  <c r="M218" i="1"/>
  <c r="P217" i="1"/>
  <c r="M214" i="1"/>
  <c r="U214" i="1"/>
  <c r="G214" i="1"/>
  <c r="O214" i="1"/>
  <c r="H214" i="1"/>
  <c r="P214" i="1"/>
  <c r="J198" i="1"/>
  <c r="R198" i="1"/>
  <c r="K198" i="1"/>
  <c r="S198" i="1"/>
  <c r="L198" i="1"/>
  <c r="T198" i="1"/>
  <c r="M198" i="1"/>
  <c r="U198" i="1"/>
  <c r="G198" i="1"/>
  <c r="O198" i="1"/>
  <c r="H198" i="1"/>
  <c r="P198" i="1"/>
  <c r="O239" i="1"/>
  <c r="Q237" i="1"/>
  <c r="I237" i="1"/>
  <c r="Q229" i="1"/>
  <c r="I229" i="1"/>
  <c r="R212" i="1"/>
  <c r="J212" i="1"/>
  <c r="S211" i="1"/>
  <c r="K211" i="1"/>
  <c r="R204" i="1"/>
  <c r="J204" i="1"/>
  <c r="S203" i="1"/>
  <c r="K203" i="1"/>
  <c r="T202" i="1"/>
  <c r="L202" i="1"/>
  <c r="R196" i="1"/>
  <c r="J196" i="1"/>
  <c r="S195" i="1"/>
  <c r="K195" i="1"/>
  <c r="T194" i="1"/>
  <c r="L194" i="1"/>
  <c r="P190" i="1"/>
  <c r="H190" i="1"/>
  <c r="R188" i="1"/>
  <c r="J188" i="1"/>
  <c r="S187" i="1"/>
  <c r="K187" i="1"/>
  <c r="T186" i="1"/>
  <c r="L186" i="1"/>
  <c r="P182" i="1"/>
  <c r="H182" i="1"/>
  <c r="R180" i="1"/>
  <c r="J180" i="1"/>
  <c r="S179" i="1"/>
  <c r="K179" i="1"/>
  <c r="T178" i="1"/>
  <c r="L178" i="1"/>
  <c r="P174" i="1"/>
  <c r="H174" i="1"/>
  <c r="R172" i="1"/>
  <c r="J172" i="1"/>
  <c r="S171" i="1"/>
  <c r="K171" i="1"/>
  <c r="T170" i="1"/>
  <c r="L170" i="1"/>
  <c r="P166" i="1"/>
  <c r="H166" i="1"/>
  <c r="R164" i="1"/>
  <c r="J164" i="1"/>
  <c r="S163" i="1"/>
  <c r="K163" i="1"/>
  <c r="T162" i="1"/>
  <c r="L162" i="1"/>
  <c r="T161" i="1"/>
  <c r="K161" i="1"/>
  <c r="K159" i="1"/>
  <c r="S159" i="1"/>
  <c r="G159" i="1"/>
  <c r="O159" i="1"/>
  <c r="M158" i="1"/>
  <c r="S157" i="1"/>
  <c r="H157" i="1"/>
  <c r="G155" i="1"/>
  <c r="O155" i="1"/>
  <c r="K155" i="1"/>
  <c r="S155" i="1"/>
  <c r="M154" i="1"/>
  <c r="S153" i="1"/>
  <c r="H153" i="1"/>
  <c r="N151" i="1"/>
  <c r="M149" i="1"/>
  <c r="U149" i="1"/>
  <c r="I149" i="1"/>
  <c r="Q149" i="1"/>
  <c r="N147" i="1"/>
  <c r="I145" i="1"/>
  <c r="Q145" i="1"/>
  <c r="M145" i="1"/>
  <c r="U145" i="1"/>
  <c r="V143" i="1"/>
  <c r="L143" i="1"/>
  <c r="N141" i="1"/>
  <c r="V139" i="1"/>
  <c r="I139" i="1"/>
  <c r="N138" i="1"/>
  <c r="I137" i="1"/>
  <c r="Q137" i="1"/>
  <c r="L137" i="1"/>
  <c r="T137" i="1"/>
  <c r="M137" i="1"/>
  <c r="U137" i="1"/>
  <c r="N130" i="1"/>
  <c r="O129" i="1"/>
  <c r="S127" i="1"/>
  <c r="K121" i="1"/>
  <c r="G111" i="1"/>
  <c r="O111" i="1"/>
  <c r="J111" i="1"/>
  <c r="R111" i="1"/>
  <c r="H111" i="1"/>
  <c r="S111" i="1"/>
  <c r="I111" i="1"/>
  <c r="T111" i="1"/>
  <c r="K111" i="1"/>
  <c r="U111" i="1"/>
  <c r="L111" i="1"/>
  <c r="V111" i="1"/>
  <c r="M111" i="1"/>
  <c r="N111" i="1"/>
  <c r="P111" i="1"/>
  <c r="I102" i="1"/>
  <c r="Q102" i="1"/>
  <c r="K102" i="1"/>
  <c r="T102" i="1"/>
  <c r="N102" i="1"/>
  <c r="G102" i="1"/>
  <c r="S102" i="1"/>
  <c r="H102" i="1"/>
  <c r="U102" i="1"/>
  <c r="J102" i="1"/>
  <c r="V102" i="1"/>
  <c r="L102" i="1"/>
  <c r="M102" i="1"/>
  <c r="O102" i="1"/>
  <c r="P102" i="1"/>
  <c r="P237" i="1"/>
  <c r="U232" i="1"/>
  <c r="M232" i="1"/>
  <c r="P229" i="1"/>
  <c r="U224" i="1"/>
  <c r="M224" i="1"/>
  <c r="P221" i="1"/>
  <c r="U216" i="1"/>
  <c r="M216" i="1"/>
  <c r="P213" i="1"/>
  <c r="Q212" i="1"/>
  <c r="I212" i="1"/>
  <c r="R211" i="1"/>
  <c r="J211" i="1"/>
  <c r="U208" i="1"/>
  <c r="M208" i="1"/>
  <c r="P205" i="1"/>
  <c r="Q204" i="1"/>
  <c r="I204" i="1"/>
  <c r="R203" i="1"/>
  <c r="J203" i="1"/>
  <c r="S202" i="1"/>
  <c r="K202" i="1"/>
  <c r="U200" i="1"/>
  <c r="M200" i="1"/>
  <c r="P197" i="1"/>
  <c r="Q196" i="1"/>
  <c r="I196" i="1"/>
  <c r="R195" i="1"/>
  <c r="J195" i="1"/>
  <c r="S194" i="1"/>
  <c r="K194" i="1"/>
  <c r="U192" i="1"/>
  <c r="M192" i="1"/>
  <c r="O190" i="1"/>
  <c r="G190" i="1"/>
  <c r="P189" i="1"/>
  <c r="Q188" i="1"/>
  <c r="I188" i="1"/>
  <c r="R187" i="1"/>
  <c r="J187" i="1"/>
  <c r="S186" i="1"/>
  <c r="K186" i="1"/>
  <c r="U184" i="1"/>
  <c r="M184" i="1"/>
  <c r="O182" i="1"/>
  <c r="G182" i="1"/>
  <c r="P181" i="1"/>
  <c r="Q180" i="1"/>
  <c r="I180" i="1"/>
  <c r="R179" i="1"/>
  <c r="J179" i="1"/>
  <c r="S178" i="1"/>
  <c r="K178" i="1"/>
  <c r="U176" i="1"/>
  <c r="M176" i="1"/>
  <c r="O174" i="1"/>
  <c r="G174" i="1"/>
  <c r="P173" i="1"/>
  <c r="Q172" i="1"/>
  <c r="I172" i="1"/>
  <c r="R171" i="1"/>
  <c r="J171" i="1"/>
  <c r="S170" i="1"/>
  <c r="K170" i="1"/>
  <c r="U168" i="1"/>
  <c r="M168" i="1"/>
  <c r="O166" i="1"/>
  <c r="G166" i="1"/>
  <c r="P165" i="1"/>
  <c r="Q164" i="1"/>
  <c r="I164" i="1"/>
  <c r="R163" i="1"/>
  <c r="J163" i="1"/>
  <c r="S162" i="1"/>
  <c r="K162" i="1"/>
  <c r="S161" i="1"/>
  <c r="J161" i="1"/>
  <c r="P159" i="1"/>
  <c r="V158" i="1"/>
  <c r="K158" i="1"/>
  <c r="R157" i="1"/>
  <c r="P155" i="1"/>
  <c r="V154" i="1"/>
  <c r="K154" i="1"/>
  <c r="R153" i="1"/>
  <c r="M151" i="1"/>
  <c r="S150" i="1"/>
  <c r="O149" i="1"/>
  <c r="M147" i="1"/>
  <c r="S146" i="1"/>
  <c r="O145" i="1"/>
  <c r="U143" i="1"/>
  <c r="J143" i="1"/>
  <c r="L142" i="1"/>
  <c r="T142" i="1"/>
  <c r="H142" i="1"/>
  <c r="P142" i="1"/>
  <c r="L141" i="1"/>
  <c r="U139" i="1"/>
  <c r="M138" i="1"/>
  <c r="P137" i="1"/>
  <c r="J130" i="1"/>
  <c r="N129" i="1"/>
  <c r="Q127" i="1"/>
  <c r="M157" i="1"/>
  <c r="U157" i="1"/>
  <c r="I157" i="1"/>
  <c r="Q157" i="1"/>
  <c r="I153" i="1"/>
  <c r="Q153" i="1"/>
  <c r="M153" i="1"/>
  <c r="U153" i="1"/>
  <c r="V151" i="1"/>
  <c r="L151" i="1"/>
  <c r="G139" i="1"/>
  <c r="O139" i="1"/>
  <c r="J139" i="1"/>
  <c r="R139" i="1"/>
  <c r="K139" i="1"/>
  <c r="S139" i="1"/>
  <c r="N127" i="1"/>
  <c r="M121" i="1"/>
  <c r="U121" i="1"/>
  <c r="H121" i="1"/>
  <c r="P121" i="1"/>
  <c r="L121" i="1"/>
  <c r="O121" i="1"/>
  <c r="I121" i="1"/>
  <c r="S121" i="1"/>
  <c r="J121" i="1"/>
  <c r="T121" i="1"/>
  <c r="S232" i="1"/>
  <c r="S224" i="1"/>
  <c r="S216" i="1"/>
  <c r="O212" i="1"/>
  <c r="P211" i="1"/>
  <c r="H211" i="1"/>
  <c r="S208" i="1"/>
  <c r="O204" i="1"/>
  <c r="P203" i="1"/>
  <c r="H203" i="1"/>
  <c r="Q202" i="1"/>
  <c r="I202" i="1"/>
  <c r="S200" i="1"/>
  <c r="O196" i="1"/>
  <c r="P195" i="1"/>
  <c r="H195" i="1"/>
  <c r="Q194" i="1"/>
  <c r="I194" i="1"/>
  <c r="S192" i="1"/>
  <c r="U190" i="1"/>
  <c r="M190" i="1"/>
  <c r="O188" i="1"/>
  <c r="P187" i="1"/>
  <c r="H187" i="1"/>
  <c r="Q186" i="1"/>
  <c r="I186" i="1"/>
  <c r="S184" i="1"/>
  <c r="U182" i="1"/>
  <c r="M182" i="1"/>
  <c r="O180" i="1"/>
  <c r="P179" i="1"/>
  <c r="H179" i="1"/>
  <c r="Q178" i="1"/>
  <c r="I178" i="1"/>
  <c r="S176" i="1"/>
  <c r="U174" i="1"/>
  <c r="M174" i="1"/>
  <c r="O172" i="1"/>
  <c r="P171" i="1"/>
  <c r="H171" i="1"/>
  <c r="Q170" i="1"/>
  <c r="I170" i="1"/>
  <c r="S168" i="1"/>
  <c r="U166" i="1"/>
  <c r="M166" i="1"/>
  <c r="O164" i="1"/>
  <c r="P163" i="1"/>
  <c r="H163" i="1"/>
  <c r="Q162" i="1"/>
  <c r="I162" i="1"/>
  <c r="P161" i="1"/>
  <c r="M159" i="1"/>
  <c r="S158" i="1"/>
  <c r="I158" i="1"/>
  <c r="O157" i="1"/>
  <c r="M155" i="1"/>
  <c r="S154" i="1"/>
  <c r="O153" i="1"/>
  <c r="U151" i="1"/>
  <c r="J151" i="1"/>
  <c r="L150" i="1"/>
  <c r="T150" i="1"/>
  <c r="H150" i="1"/>
  <c r="P150" i="1"/>
  <c r="L149" i="1"/>
  <c r="U147" i="1"/>
  <c r="J147" i="1"/>
  <c r="H146" i="1"/>
  <c r="P146" i="1"/>
  <c r="L146" i="1"/>
  <c r="T146" i="1"/>
  <c r="L145" i="1"/>
  <c r="R143" i="1"/>
  <c r="N142" i="1"/>
  <c r="T141" i="1"/>
  <c r="J141" i="1"/>
  <c r="Q139" i="1"/>
  <c r="V138" i="1"/>
  <c r="N137" i="1"/>
  <c r="K131" i="1"/>
  <c r="S131" i="1"/>
  <c r="I131" i="1"/>
  <c r="R131" i="1"/>
  <c r="M131" i="1"/>
  <c r="V131" i="1"/>
  <c r="N131" i="1"/>
  <c r="I129" i="1"/>
  <c r="M127" i="1"/>
  <c r="I125" i="1"/>
  <c r="Q125" i="1"/>
  <c r="L125" i="1"/>
  <c r="T125" i="1"/>
  <c r="G125" i="1"/>
  <c r="R125" i="1"/>
  <c r="K125" i="1"/>
  <c r="V125" i="1"/>
  <c r="M125" i="1"/>
  <c r="J124" i="1"/>
  <c r="R124" i="1"/>
  <c r="M124" i="1"/>
  <c r="U124" i="1"/>
  <c r="N124" i="1"/>
  <c r="G124" i="1"/>
  <c r="Q124" i="1"/>
  <c r="H124" i="1"/>
  <c r="S124" i="1"/>
  <c r="O211" i="1"/>
  <c r="O203" i="1"/>
  <c r="P202" i="1"/>
  <c r="H202" i="1"/>
  <c r="O195" i="1"/>
  <c r="P194" i="1"/>
  <c r="H194" i="1"/>
  <c r="T190" i="1"/>
  <c r="L190" i="1"/>
  <c r="O187" i="1"/>
  <c r="P186" i="1"/>
  <c r="H186" i="1"/>
  <c r="T182" i="1"/>
  <c r="L182" i="1"/>
  <c r="O179" i="1"/>
  <c r="P178" i="1"/>
  <c r="H178" i="1"/>
  <c r="T174" i="1"/>
  <c r="L174" i="1"/>
  <c r="O171" i="1"/>
  <c r="P170" i="1"/>
  <c r="H170" i="1"/>
  <c r="T166" i="1"/>
  <c r="L166" i="1"/>
  <c r="O163" i="1"/>
  <c r="P162" i="1"/>
  <c r="G162" i="1"/>
  <c r="I161" i="1"/>
  <c r="Q161" i="1"/>
  <c r="R158" i="1"/>
  <c r="N157" i="1"/>
  <c r="N153" i="1"/>
  <c r="T151" i="1"/>
  <c r="I151" i="1"/>
  <c r="T147" i="1"/>
  <c r="I147" i="1"/>
  <c r="K143" i="1"/>
  <c r="S143" i="1"/>
  <c r="G143" i="1"/>
  <c r="O143" i="1"/>
  <c r="S141" i="1"/>
  <c r="H141" i="1"/>
  <c r="P139" i="1"/>
  <c r="L130" i="1"/>
  <c r="T130" i="1"/>
  <c r="H130" i="1"/>
  <c r="Q130" i="1"/>
  <c r="K130" i="1"/>
  <c r="U130" i="1"/>
  <c r="M130" i="1"/>
  <c r="V130" i="1"/>
  <c r="L127" i="1"/>
  <c r="V121" i="1"/>
  <c r="O202" i="1"/>
  <c r="O194" i="1"/>
  <c r="S190" i="1"/>
  <c r="K190" i="1"/>
  <c r="O186" i="1"/>
  <c r="S182" i="1"/>
  <c r="K182" i="1"/>
  <c r="O178" i="1"/>
  <c r="S174" i="1"/>
  <c r="K174" i="1"/>
  <c r="O170" i="1"/>
  <c r="S166" i="1"/>
  <c r="K166" i="1"/>
  <c r="N161" i="1"/>
  <c r="L158" i="1"/>
  <c r="T158" i="1"/>
  <c r="H158" i="1"/>
  <c r="P158" i="1"/>
  <c r="L157" i="1"/>
  <c r="H154" i="1"/>
  <c r="P154" i="1"/>
  <c r="L154" i="1"/>
  <c r="T154" i="1"/>
  <c r="L153" i="1"/>
  <c r="R151" i="1"/>
  <c r="R147" i="1"/>
  <c r="P143" i="1"/>
  <c r="R141" i="1"/>
  <c r="N139" i="1"/>
  <c r="H138" i="1"/>
  <c r="P138" i="1"/>
  <c r="K138" i="1"/>
  <c r="S138" i="1"/>
  <c r="L138" i="1"/>
  <c r="T138" i="1"/>
  <c r="R130" i="1"/>
  <c r="M129" i="1"/>
  <c r="U129" i="1"/>
  <c r="G129" i="1"/>
  <c r="P129" i="1"/>
  <c r="J129" i="1"/>
  <c r="S129" i="1"/>
  <c r="K129" i="1"/>
  <c r="T129" i="1"/>
  <c r="R121" i="1"/>
  <c r="R190" i="1"/>
  <c r="R182" i="1"/>
  <c r="R174" i="1"/>
  <c r="R166" i="1"/>
  <c r="V157" i="1"/>
  <c r="K157" i="1"/>
  <c r="V153" i="1"/>
  <c r="K153" i="1"/>
  <c r="K151" i="1"/>
  <c r="S151" i="1"/>
  <c r="G151" i="1"/>
  <c r="O151" i="1"/>
  <c r="G147" i="1"/>
  <c r="O147" i="1"/>
  <c r="K147" i="1"/>
  <c r="S147" i="1"/>
  <c r="M141" i="1"/>
  <c r="U141" i="1"/>
  <c r="I141" i="1"/>
  <c r="Q141" i="1"/>
  <c r="M139" i="1"/>
  <c r="G127" i="1"/>
  <c r="O127" i="1"/>
  <c r="J127" i="1"/>
  <c r="R127" i="1"/>
  <c r="P127" i="1"/>
  <c r="I127" i="1"/>
  <c r="T127" i="1"/>
  <c r="K127" i="1"/>
  <c r="U127" i="1"/>
  <c r="Q121" i="1"/>
  <c r="O135" i="1"/>
  <c r="G135" i="1"/>
  <c r="P133" i="1"/>
  <c r="J132" i="1"/>
  <c r="R132" i="1"/>
  <c r="H126" i="1"/>
  <c r="P126" i="1"/>
  <c r="K126" i="1"/>
  <c r="S126" i="1"/>
  <c r="N122" i="1"/>
  <c r="S119" i="1"/>
  <c r="N118" i="1"/>
  <c r="U117" i="1"/>
  <c r="J117" i="1"/>
  <c r="J116" i="1"/>
  <c r="R116" i="1"/>
  <c r="M116" i="1"/>
  <c r="U116" i="1"/>
  <c r="V114" i="1"/>
  <c r="R113" i="1"/>
  <c r="V110" i="1"/>
  <c r="R109" i="1"/>
  <c r="N108" i="1"/>
  <c r="S106" i="1"/>
  <c r="I106" i="1"/>
  <c r="P104" i="1"/>
  <c r="U101" i="1"/>
  <c r="H101" i="1"/>
  <c r="N100" i="1"/>
  <c r="O99" i="1"/>
  <c r="J92" i="1"/>
  <c r="R92" i="1"/>
  <c r="K92" i="1"/>
  <c r="S92" i="1"/>
  <c r="O92" i="1"/>
  <c r="H92" i="1"/>
  <c r="T92" i="1"/>
  <c r="L92" i="1"/>
  <c r="V92" i="1"/>
  <c r="M92" i="1"/>
  <c r="I133" i="1"/>
  <c r="Q133" i="1"/>
  <c r="M122" i="1"/>
  <c r="G119" i="1"/>
  <c r="O119" i="1"/>
  <c r="J119" i="1"/>
  <c r="R119" i="1"/>
  <c r="M118" i="1"/>
  <c r="S117" i="1"/>
  <c r="M113" i="1"/>
  <c r="U113" i="1"/>
  <c r="H113" i="1"/>
  <c r="P113" i="1"/>
  <c r="I109" i="1"/>
  <c r="Q109" i="1"/>
  <c r="L109" i="1"/>
  <c r="T109" i="1"/>
  <c r="L108" i="1"/>
  <c r="R106" i="1"/>
  <c r="N104" i="1"/>
  <c r="T101" i="1"/>
  <c r="N99" i="1"/>
  <c r="L106" i="1"/>
  <c r="T106" i="1"/>
  <c r="G106" i="1"/>
  <c r="O106" i="1"/>
  <c r="J101" i="1"/>
  <c r="R101" i="1"/>
  <c r="I101" i="1"/>
  <c r="S101" i="1"/>
  <c r="M101" i="1"/>
  <c r="V101" i="1"/>
  <c r="M99" i="1"/>
  <c r="I117" i="1"/>
  <c r="Q117" i="1"/>
  <c r="L117" i="1"/>
  <c r="T117" i="1"/>
  <c r="P106" i="1"/>
  <c r="P101" i="1"/>
  <c r="K99" i="1"/>
  <c r="R160" i="1"/>
  <c r="R152" i="1"/>
  <c r="R144" i="1"/>
  <c r="R136" i="1"/>
  <c r="S135" i="1"/>
  <c r="U133" i="1"/>
  <c r="L133" i="1"/>
  <c r="S122" i="1"/>
  <c r="M119" i="1"/>
  <c r="T118" i="1"/>
  <c r="O117" i="1"/>
  <c r="L114" i="1"/>
  <c r="T114" i="1"/>
  <c r="G114" i="1"/>
  <c r="O114" i="1"/>
  <c r="L113" i="1"/>
  <c r="H110" i="1"/>
  <c r="P110" i="1"/>
  <c r="K110" i="1"/>
  <c r="S110" i="1"/>
  <c r="M109" i="1"/>
  <c r="S108" i="1"/>
  <c r="N106" i="1"/>
  <c r="U104" i="1"/>
  <c r="O101" i="1"/>
  <c r="K100" i="1"/>
  <c r="S100" i="1"/>
  <c r="H100" i="1"/>
  <c r="Q100" i="1"/>
  <c r="J100" i="1"/>
  <c r="L100" i="1"/>
  <c r="U100" i="1"/>
  <c r="P92" i="1"/>
  <c r="L90" i="1"/>
  <c r="T90" i="1"/>
  <c r="M90" i="1"/>
  <c r="U90" i="1"/>
  <c r="G90" i="1"/>
  <c r="Q90" i="1"/>
  <c r="J90" i="1"/>
  <c r="V90" i="1"/>
  <c r="K90" i="1"/>
  <c r="N90" i="1"/>
  <c r="O90" i="1"/>
  <c r="N117" i="1"/>
  <c r="M106" i="1"/>
  <c r="L99" i="1"/>
  <c r="T99" i="1"/>
  <c r="G99" i="1"/>
  <c r="P99" i="1"/>
  <c r="I99" i="1"/>
  <c r="R99" i="1"/>
  <c r="J99" i="1"/>
  <c r="S99" i="1"/>
  <c r="L122" i="1"/>
  <c r="T122" i="1"/>
  <c r="G122" i="1"/>
  <c r="O122" i="1"/>
  <c r="H118" i="1"/>
  <c r="P118" i="1"/>
  <c r="K118" i="1"/>
  <c r="S118" i="1"/>
  <c r="M117" i="1"/>
  <c r="J108" i="1"/>
  <c r="R108" i="1"/>
  <c r="M108" i="1"/>
  <c r="U108" i="1"/>
  <c r="V106" i="1"/>
  <c r="K106" i="1"/>
  <c r="G104" i="1"/>
  <c r="O104" i="1"/>
  <c r="M104" i="1"/>
  <c r="V104" i="1"/>
  <c r="H104" i="1"/>
  <c r="Q104" i="1"/>
  <c r="L101" i="1"/>
  <c r="U99" i="1"/>
  <c r="H103" i="1"/>
  <c r="P103" i="1"/>
  <c r="Q98" i="1"/>
  <c r="N95" i="1"/>
  <c r="I93" i="1"/>
  <c r="Q93" i="1"/>
  <c r="J93" i="1"/>
  <c r="R93" i="1"/>
  <c r="R91" i="1"/>
  <c r="H91" i="1"/>
  <c r="V87" i="1"/>
  <c r="L87" i="1"/>
  <c r="S86" i="1"/>
  <c r="N85" i="1"/>
  <c r="K83" i="1"/>
  <c r="S83" i="1"/>
  <c r="L83" i="1"/>
  <c r="T83" i="1"/>
  <c r="K82" i="1"/>
  <c r="K79" i="1"/>
  <c r="S79" i="1"/>
  <c r="G79" i="1"/>
  <c r="O79" i="1"/>
  <c r="H79" i="1"/>
  <c r="P79" i="1"/>
  <c r="O77" i="1"/>
  <c r="P75" i="1"/>
  <c r="S74" i="1"/>
  <c r="L71" i="1"/>
  <c r="L98" i="1"/>
  <c r="T98" i="1"/>
  <c r="M98" i="1"/>
  <c r="U98" i="1"/>
  <c r="M95" i="1"/>
  <c r="Q91" i="1"/>
  <c r="U87" i="1"/>
  <c r="K87" i="1"/>
  <c r="H86" i="1"/>
  <c r="P86" i="1"/>
  <c r="I86" i="1"/>
  <c r="Q86" i="1"/>
  <c r="M85" i="1"/>
  <c r="V82" i="1"/>
  <c r="J82" i="1"/>
  <c r="N77" i="1"/>
  <c r="N75" i="1"/>
  <c r="H74" i="1"/>
  <c r="P74" i="1"/>
  <c r="L74" i="1"/>
  <c r="T74" i="1"/>
  <c r="M74" i="1"/>
  <c r="U74" i="1"/>
  <c r="G66" i="1"/>
  <c r="O66" i="1"/>
  <c r="H66" i="1"/>
  <c r="P66" i="1"/>
  <c r="I66" i="1"/>
  <c r="Q66" i="1"/>
  <c r="K66" i="1"/>
  <c r="S66" i="1"/>
  <c r="L66" i="1"/>
  <c r="T66" i="1"/>
  <c r="M66" i="1"/>
  <c r="U66" i="1"/>
  <c r="G58" i="1"/>
  <c r="O58" i="1"/>
  <c r="H58" i="1"/>
  <c r="P58" i="1"/>
  <c r="I58" i="1"/>
  <c r="Q58" i="1"/>
  <c r="J58" i="1"/>
  <c r="R58" i="1"/>
  <c r="K58" i="1"/>
  <c r="S58" i="1"/>
  <c r="L58" i="1"/>
  <c r="T58" i="1"/>
  <c r="M58" i="1"/>
  <c r="U58" i="1"/>
  <c r="K91" i="1"/>
  <c r="S91" i="1"/>
  <c r="L91" i="1"/>
  <c r="T91" i="1"/>
  <c r="T87" i="1"/>
  <c r="J87" i="1"/>
  <c r="S82" i="1"/>
  <c r="I82" i="1"/>
  <c r="J71" i="1"/>
  <c r="R71" i="1"/>
  <c r="K71" i="1"/>
  <c r="S71" i="1"/>
  <c r="G71" i="1"/>
  <c r="O71" i="1"/>
  <c r="H71" i="1"/>
  <c r="P71" i="1"/>
  <c r="S123" i="1"/>
  <c r="S115" i="1"/>
  <c r="S107" i="1"/>
  <c r="U103" i="1"/>
  <c r="L103" i="1"/>
  <c r="N98" i="1"/>
  <c r="U95" i="1"/>
  <c r="H94" i="1"/>
  <c r="P94" i="1"/>
  <c r="I94" i="1"/>
  <c r="Q94" i="1"/>
  <c r="M93" i="1"/>
  <c r="O91" i="1"/>
  <c r="S87" i="1"/>
  <c r="N86" i="1"/>
  <c r="U85" i="1"/>
  <c r="J84" i="1"/>
  <c r="R84" i="1"/>
  <c r="K84" i="1"/>
  <c r="S84" i="1"/>
  <c r="M83" i="1"/>
  <c r="R82" i="1"/>
  <c r="H82" i="1"/>
  <c r="N79" i="1"/>
  <c r="L78" i="1"/>
  <c r="T78" i="1"/>
  <c r="H78" i="1"/>
  <c r="P78" i="1"/>
  <c r="I78" i="1"/>
  <c r="Q78" i="1"/>
  <c r="O74" i="1"/>
  <c r="U71" i="1"/>
  <c r="K70" i="1"/>
  <c r="S70" i="1"/>
  <c r="L70" i="1"/>
  <c r="T70" i="1"/>
  <c r="H70" i="1"/>
  <c r="P70" i="1"/>
  <c r="I70" i="1"/>
  <c r="Q70" i="1"/>
  <c r="G87" i="1"/>
  <c r="O87" i="1"/>
  <c r="H87" i="1"/>
  <c r="P87" i="1"/>
  <c r="Q82" i="1"/>
  <c r="L82" i="1"/>
  <c r="T82" i="1"/>
  <c r="M82" i="1"/>
  <c r="U82" i="1"/>
  <c r="L47" i="1"/>
  <c r="T47" i="1"/>
  <c r="H47" i="1"/>
  <c r="P47" i="1"/>
  <c r="G47" i="1"/>
  <c r="R47" i="1"/>
  <c r="I47" i="1"/>
  <c r="S47" i="1"/>
  <c r="J47" i="1"/>
  <c r="U47" i="1"/>
  <c r="K47" i="1"/>
  <c r="V47" i="1"/>
  <c r="M47" i="1"/>
  <c r="N47" i="1"/>
  <c r="O47" i="1"/>
  <c r="G95" i="1"/>
  <c r="O95" i="1"/>
  <c r="H95" i="1"/>
  <c r="P95" i="1"/>
  <c r="V91" i="1"/>
  <c r="J91" i="1"/>
  <c r="N87" i="1"/>
  <c r="I85" i="1"/>
  <c r="Q85" i="1"/>
  <c r="J85" i="1"/>
  <c r="R85" i="1"/>
  <c r="O82" i="1"/>
  <c r="M77" i="1"/>
  <c r="U77" i="1"/>
  <c r="I77" i="1"/>
  <c r="Q77" i="1"/>
  <c r="J77" i="1"/>
  <c r="R77" i="1"/>
  <c r="G75" i="1"/>
  <c r="O75" i="1"/>
  <c r="K75" i="1"/>
  <c r="S75" i="1"/>
  <c r="L75" i="1"/>
  <c r="T75" i="1"/>
  <c r="N71" i="1"/>
  <c r="O96" i="1"/>
  <c r="O88" i="1"/>
  <c r="O80" i="1"/>
  <c r="S76" i="1"/>
  <c r="K76" i="1"/>
  <c r="O72" i="1"/>
  <c r="R69" i="1"/>
  <c r="J69" i="1"/>
  <c r="S68" i="1"/>
  <c r="K68" i="1"/>
  <c r="T67" i="1"/>
  <c r="L67" i="1"/>
  <c r="O64" i="1"/>
  <c r="P63" i="1"/>
  <c r="H63" i="1"/>
  <c r="Q62" i="1"/>
  <c r="I62" i="1"/>
  <c r="R61" i="1"/>
  <c r="J61" i="1"/>
  <c r="S60" i="1"/>
  <c r="K60" i="1"/>
  <c r="T59" i="1"/>
  <c r="L59" i="1"/>
  <c r="O56" i="1"/>
  <c r="P55" i="1"/>
  <c r="H55" i="1"/>
  <c r="Q54" i="1"/>
  <c r="I54" i="1"/>
  <c r="S52" i="1"/>
  <c r="J52" i="1"/>
  <c r="R51" i="1"/>
  <c r="N50" i="1"/>
  <c r="T48" i="1"/>
  <c r="I48" i="1"/>
  <c r="V46" i="1"/>
  <c r="K46" i="1"/>
  <c r="P44" i="1"/>
  <c r="K42" i="1"/>
  <c r="K39" i="1"/>
  <c r="O38" i="1"/>
  <c r="G36" i="1"/>
  <c r="O36" i="1"/>
  <c r="J36" i="1"/>
  <c r="R36" i="1"/>
  <c r="K36" i="1"/>
  <c r="S36" i="1"/>
  <c r="N34" i="1"/>
  <c r="K30" i="1"/>
  <c r="S30" i="1"/>
  <c r="M30" i="1"/>
  <c r="U30" i="1"/>
  <c r="G30" i="1"/>
  <c r="O30" i="1"/>
  <c r="H30" i="1"/>
  <c r="P30" i="1"/>
  <c r="I30" i="1"/>
  <c r="Q30" i="1"/>
  <c r="V28" i="1"/>
  <c r="V26" i="1"/>
  <c r="V10" i="1"/>
  <c r="R76" i="1"/>
  <c r="Q69" i="1"/>
  <c r="I69" i="1"/>
  <c r="R68" i="1"/>
  <c r="S67" i="1"/>
  <c r="K67" i="1"/>
  <c r="O63" i="1"/>
  <c r="G63" i="1"/>
  <c r="P62" i="1"/>
  <c r="H62" i="1"/>
  <c r="Q61" i="1"/>
  <c r="I61" i="1"/>
  <c r="R60" i="1"/>
  <c r="S59" i="1"/>
  <c r="K59" i="1"/>
  <c r="O55" i="1"/>
  <c r="G55" i="1"/>
  <c r="P54" i="1"/>
  <c r="H54" i="1"/>
  <c r="R52" i="1"/>
  <c r="I52" i="1"/>
  <c r="H51" i="1"/>
  <c r="P51" i="1"/>
  <c r="L51" i="1"/>
  <c r="L50" i="1"/>
  <c r="R48" i="1"/>
  <c r="T46" i="1"/>
  <c r="N44" i="1"/>
  <c r="H43" i="1"/>
  <c r="P43" i="1"/>
  <c r="K43" i="1"/>
  <c r="S43" i="1"/>
  <c r="L43" i="1"/>
  <c r="T43" i="1"/>
  <c r="V39" i="1"/>
  <c r="J39" i="1"/>
  <c r="N38" i="1"/>
  <c r="Q36" i="1"/>
  <c r="T28" i="1"/>
  <c r="R26" i="1"/>
  <c r="O62" i="1"/>
  <c r="G62" i="1"/>
  <c r="P61" i="1"/>
  <c r="H61" i="1"/>
  <c r="O54" i="1"/>
  <c r="G54" i="1"/>
  <c r="Q52" i="1"/>
  <c r="V50" i="1"/>
  <c r="K50" i="1"/>
  <c r="K48" i="1"/>
  <c r="S48" i="1"/>
  <c r="G48" i="1"/>
  <c r="O48" i="1"/>
  <c r="M44" i="1"/>
  <c r="U39" i="1"/>
  <c r="L38" i="1"/>
  <c r="P28" i="1"/>
  <c r="G10" i="1"/>
  <c r="O10" i="1"/>
  <c r="H10" i="1"/>
  <c r="P10" i="1"/>
  <c r="I10" i="1"/>
  <c r="Q10" i="1"/>
  <c r="J10" i="1"/>
  <c r="R10" i="1"/>
  <c r="K10" i="1"/>
  <c r="S10" i="1"/>
  <c r="L10" i="1"/>
  <c r="T10" i="1"/>
  <c r="M10" i="1"/>
  <c r="U10" i="1"/>
  <c r="G52" i="1"/>
  <c r="O52" i="1"/>
  <c r="L39" i="1"/>
  <c r="T39" i="1"/>
  <c r="G39" i="1"/>
  <c r="O39" i="1"/>
  <c r="H39" i="1"/>
  <c r="P39" i="1"/>
  <c r="U62" i="1"/>
  <c r="M62" i="1"/>
  <c r="U54" i="1"/>
  <c r="M54" i="1"/>
  <c r="N52" i="1"/>
  <c r="S50" i="1"/>
  <c r="H50" i="1"/>
  <c r="N48" i="1"/>
  <c r="M46" i="1"/>
  <c r="U46" i="1"/>
  <c r="I46" i="1"/>
  <c r="Q46" i="1"/>
  <c r="V44" i="1"/>
  <c r="I44" i="1"/>
  <c r="I42" i="1"/>
  <c r="Q42" i="1"/>
  <c r="L42" i="1"/>
  <c r="T42" i="1"/>
  <c r="M42" i="1"/>
  <c r="U42" i="1"/>
  <c r="R39" i="1"/>
  <c r="V38" i="1"/>
  <c r="G34" i="1"/>
  <c r="O34" i="1"/>
  <c r="I34" i="1"/>
  <c r="Q34" i="1"/>
  <c r="L34" i="1"/>
  <c r="T34" i="1"/>
  <c r="M34" i="1"/>
  <c r="U34" i="1"/>
  <c r="G18" i="1"/>
  <c r="O18" i="1"/>
  <c r="H18" i="1"/>
  <c r="P18" i="1"/>
  <c r="I18" i="1"/>
  <c r="Q18" i="1"/>
  <c r="J18" i="1"/>
  <c r="R18" i="1"/>
  <c r="K18" i="1"/>
  <c r="S18" i="1"/>
  <c r="L18" i="1"/>
  <c r="T18" i="1"/>
  <c r="M18" i="1"/>
  <c r="U18" i="1"/>
  <c r="U69" i="1"/>
  <c r="M69" i="1"/>
  <c r="O67" i="1"/>
  <c r="S63" i="1"/>
  <c r="K63" i="1"/>
  <c r="T62" i="1"/>
  <c r="L62" i="1"/>
  <c r="U61" i="1"/>
  <c r="M61" i="1"/>
  <c r="O59" i="1"/>
  <c r="S55" i="1"/>
  <c r="K55" i="1"/>
  <c r="T54" i="1"/>
  <c r="L54" i="1"/>
  <c r="V52" i="1"/>
  <c r="M52" i="1"/>
  <c r="R50" i="1"/>
  <c r="M48" i="1"/>
  <c r="U44" i="1"/>
  <c r="Q39" i="1"/>
  <c r="T69" i="1"/>
  <c r="R63" i="1"/>
  <c r="S62" i="1"/>
  <c r="T61" i="1"/>
  <c r="R55" i="1"/>
  <c r="S54" i="1"/>
  <c r="U52" i="1"/>
  <c r="L52" i="1"/>
  <c r="I50" i="1"/>
  <c r="Q50" i="1"/>
  <c r="M50" i="1"/>
  <c r="U50" i="1"/>
  <c r="G44" i="1"/>
  <c r="O44" i="1"/>
  <c r="J44" i="1"/>
  <c r="R44" i="1"/>
  <c r="K44" i="1"/>
  <c r="S44" i="1"/>
  <c r="N39" i="1"/>
  <c r="M38" i="1"/>
  <c r="U38" i="1"/>
  <c r="H38" i="1"/>
  <c r="P38" i="1"/>
  <c r="I38" i="1"/>
  <c r="Q38" i="1"/>
  <c r="M28" i="1"/>
  <c r="U28" i="1"/>
  <c r="G28" i="1"/>
  <c r="O28" i="1"/>
  <c r="I28" i="1"/>
  <c r="Q28" i="1"/>
  <c r="J28" i="1"/>
  <c r="R28" i="1"/>
  <c r="K28" i="1"/>
  <c r="S28" i="1"/>
  <c r="G26" i="1"/>
  <c r="O26" i="1"/>
  <c r="I26" i="1"/>
  <c r="Q26" i="1"/>
  <c r="K26" i="1"/>
  <c r="S26" i="1"/>
  <c r="L26" i="1"/>
  <c r="T26" i="1"/>
  <c r="M26" i="1"/>
  <c r="U26" i="1"/>
  <c r="R45" i="1"/>
  <c r="O40" i="1"/>
  <c r="G40" i="1"/>
  <c r="R37" i="1"/>
  <c r="T35" i="1"/>
  <c r="L35" i="1"/>
  <c r="O32" i="1"/>
  <c r="G32" i="1"/>
  <c r="P31" i="1"/>
  <c r="H31" i="1"/>
  <c r="R29" i="1"/>
  <c r="T27" i="1"/>
  <c r="L27" i="1"/>
  <c r="O24" i="1"/>
  <c r="G24" i="1"/>
  <c r="P23" i="1"/>
  <c r="H23" i="1"/>
  <c r="Q22" i="1"/>
  <c r="I22" i="1"/>
  <c r="R21" i="1"/>
  <c r="J21" i="1"/>
  <c r="S20" i="1"/>
  <c r="K20" i="1"/>
  <c r="T19" i="1"/>
  <c r="L19" i="1"/>
  <c r="O16" i="1"/>
  <c r="P15" i="1"/>
  <c r="H15" i="1"/>
  <c r="Q14" i="1"/>
  <c r="I14" i="1"/>
  <c r="R13" i="1"/>
  <c r="J13" i="1"/>
  <c r="S12" i="1"/>
  <c r="K12" i="1"/>
  <c r="T11" i="1"/>
  <c r="L11" i="1"/>
  <c r="O8" i="1"/>
  <c r="P7" i="1"/>
  <c r="H7" i="1"/>
  <c r="Q6" i="1"/>
  <c r="I6" i="1"/>
  <c r="R5" i="1"/>
  <c r="J5" i="1"/>
  <c r="S4" i="1"/>
  <c r="K4" i="1"/>
  <c r="T3" i="1"/>
  <c r="L3" i="1"/>
  <c r="S35" i="1"/>
  <c r="K35" i="1"/>
  <c r="O31" i="1"/>
  <c r="G31" i="1"/>
  <c r="S27" i="1"/>
  <c r="K27" i="1"/>
  <c r="O23" i="1"/>
  <c r="G23" i="1"/>
  <c r="P22" i="1"/>
  <c r="H22" i="1"/>
  <c r="Q21" i="1"/>
  <c r="R20" i="1"/>
  <c r="J20" i="1"/>
  <c r="S19" i="1"/>
  <c r="K19" i="1"/>
  <c r="O15" i="1"/>
  <c r="G15" i="1"/>
  <c r="P14" i="1"/>
  <c r="H14" i="1"/>
  <c r="Q13" i="1"/>
  <c r="R12" i="1"/>
  <c r="J12" i="1"/>
  <c r="S11" i="1"/>
  <c r="K11" i="1"/>
  <c r="O7" i="1"/>
  <c r="G7" i="1"/>
  <c r="P6" i="1"/>
  <c r="H6" i="1"/>
  <c r="Q5" i="1"/>
  <c r="R4" i="1"/>
  <c r="J4" i="1"/>
  <c r="S3" i="1"/>
  <c r="K3" i="1"/>
  <c r="R27" i="1"/>
  <c r="J27" i="1"/>
  <c r="O22" i="1"/>
  <c r="G22" i="1"/>
  <c r="Q20" i="1"/>
  <c r="I20" i="1"/>
  <c r="R19" i="1"/>
  <c r="J19" i="1"/>
  <c r="O14" i="1"/>
  <c r="G14" i="1"/>
  <c r="Q12" i="1"/>
  <c r="I12" i="1"/>
  <c r="R11" i="1"/>
  <c r="J11" i="1"/>
  <c r="O6" i="1"/>
  <c r="G6" i="1"/>
  <c r="Q4" i="1"/>
  <c r="I4" i="1"/>
  <c r="R3" i="1"/>
  <c r="J3" i="1"/>
  <c r="P20" i="1"/>
  <c r="H20" i="1"/>
  <c r="P12" i="1"/>
  <c r="H12" i="1"/>
  <c r="P4" i="1"/>
  <c r="H4" i="1"/>
  <c r="Q3" i="1"/>
  <c r="I3" i="1"/>
  <c r="R49" i="1"/>
  <c r="R41" i="1"/>
  <c r="S40" i="1"/>
  <c r="P35" i="1"/>
  <c r="R33" i="1"/>
  <c r="S32" i="1"/>
  <c r="T31" i="1"/>
  <c r="L31" i="1"/>
  <c r="P27" i="1"/>
  <c r="S24" i="1"/>
  <c r="T23" i="1"/>
  <c r="U22" i="1"/>
  <c r="M22" i="1"/>
  <c r="O20" i="1"/>
  <c r="G20" i="1"/>
  <c r="P19" i="1"/>
  <c r="T15" i="1"/>
  <c r="L15" i="1"/>
  <c r="U14" i="1"/>
  <c r="M14" i="1"/>
  <c r="O12" i="1"/>
  <c r="G12" i="1"/>
  <c r="P11" i="1"/>
  <c r="T7" i="1"/>
  <c r="U6" i="1"/>
  <c r="M6" i="1"/>
  <c r="O4" i="1"/>
  <c r="P3" i="1"/>
  <c r="H3" i="1"/>
  <c r="O3" i="1"/>
  <c r="R31" i="1"/>
  <c r="S22" i="1"/>
  <c r="U20" i="1"/>
  <c r="R15" i="1"/>
  <c r="S14" i="1"/>
  <c r="U12" i="1"/>
  <c r="E8" i="1" l="1"/>
  <c r="F8" i="1" s="1"/>
  <c r="E9" i="1" l="1"/>
  <c r="F9" i="1" s="1"/>
  <c r="E10" i="1" l="1"/>
  <c r="F10" i="1" s="1"/>
  <c r="E11" i="1" l="1"/>
  <c r="F11" i="1" s="1"/>
  <c r="E12" i="1" l="1"/>
  <c r="F12" i="1" s="1"/>
  <c r="E13" i="1" l="1"/>
  <c r="F13" i="1" s="1"/>
  <c r="E14" i="1" l="1"/>
  <c r="F14" i="1" s="1"/>
  <c r="E15" i="1" l="1"/>
  <c r="F15" i="1" s="1"/>
  <c r="E16" i="1" l="1"/>
  <c r="F16" i="1" s="1"/>
  <c r="E17" i="1" l="1"/>
  <c r="F17" i="1" s="1"/>
  <c r="E18" i="1" l="1"/>
  <c r="F18" i="1" s="1"/>
  <c r="E19" i="1" l="1"/>
  <c r="F19" i="1" s="1"/>
  <c r="E20" i="1" l="1"/>
  <c r="F20" i="1" s="1"/>
  <c r="E21" i="1" l="1"/>
  <c r="F21" i="1" s="1"/>
  <c r="E22" i="1" l="1"/>
  <c r="F22" i="1" s="1"/>
  <c r="E23" i="1" l="1"/>
  <c r="F23" i="1" s="1"/>
  <c r="E24" i="1" l="1"/>
  <c r="F24" i="1" s="1"/>
  <c r="E25" i="1" l="1"/>
  <c r="F25" i="1" s="1"/>
  <c r="E26" i="1" l="1"/>
  <c r="F26" i="1" s="1"/>
  <c r="E27" i="1" l="1"/>
  <c r="F27" i="1" s="1"/>
  <c r="E28" i="1" l="1"/>
  <c r="F28" i="1" s="1"/>
  <c r="E29" i="1" l="1"/>
  <c r="F29" i="1" s="1"/>
  <c r="E30" i="1" l="1"/>
  <c r="F30" i="1" s="1"/>
  <c r="E31" i="1" l="1"/>
  <c r="F31" i="1" s="1"/>
  <c r="E32" i="1" l="1"/>
  <c r="F32" i="1" s="1"/>
  <c r="E33" i="1" l="1"/>
  <c r="F33" i="1" s="1"/>
  <c r="E34" i="1" l="1"/>
  <c r="F34" i="1" s="1"/>
  <c r="E35" i="1" l="1"/>
  <c r="F35" i="1" s="1"/>
  <c r="E36" i="1" l="1"/>
  <c r="F36" i="1" s="1"/>
  <c r="E37" i="1" l="1"/>
  <c r="F37" i="1" s="1"/>
  <c r="E38" i="1" l="1"/>
  <c r="F38" i="1" s="1"/>
  <c r="E39" i="1" l="1"/>
  <c r="F39" i="1" s="1"/>
  <c r="E40" i="1" l="1"/>
  <c r="F40" i="1" s="1"/>
  <c r="E41" i="1" l="1"/>
  <c r="F41" i="1" s="1"/>
  <c r="E42" i="1" l="1"/>
  <c r="F42" i="1" s="1"/>
  <c r="E43" i="1" l="1"/>
  <c r="F43" i="1" s="1"/>
  <c r="E44" i="1" l="1"/>
  <c r="F44" i="1" s="1"/>
  <c r="E45" i="1" l="1"/>
  <c r="F45" i="1" s="1"/>
  <c r="E46" i="1" l="1"/>
  <c r="F46" i="1" s="1"/>
  <c r="E47" i="1" l="1"/>
  <c r="F47" i="1" s="1"/>
  <c r="E48" i="1" l="1"/>
  <c r="F48" i="1" s="1"/>
  <c r="E49" i="1" l="1"/>
  <c r="F49" i="1" s="1"/>
  <c r="E50" i="1" l="1"/>
  <c r="F50" i="1" s="1"/>
  <c r="E51" i="1" l="1"/>
  <c r="F51" i="1" s="1"/>
  <c r="E52" i="1" l="1"/>
  <c r="F52" i="1" s="1"/>
  <c r="E53" i="1" l="1"/>
  <c r="F53" i="1" s="1"/>
  <c r="E54" i="1" l="1"/>
  <c r="F54" i="1" s="1"/>
  <c r="E55" i="1" l="1"/>
  <c r="F55" i="1" s="1"/>
  <c r="E56" i="1" l="1"/>
  <c r="F56" i="1" s="1"/>
  <c r="E57" i="1" l="1"/>
  <c r="F57" i="1" s="1"/>
  <c r="E58" i="1" l="1"/>
  <c r="F58" i="1" s="1"/>
  <c r="E59" i="1" l="1"/>
  <c r="F59" i="1" s="1"/>
  <c r="E60" i="1" l="1"/>
  <c r="F60" i="1" s="1"/>
  <c r="E61" i="1" l="1"/>
  <c r="F61" i="1" s="1"/>
  <c r="E62" i="1" l="1"/>
  <c r="F62" i="1" s="1"/>
  <c r="E63" i="1" l="1"/>
  <c r="F63" i="1" s="1"/>
  <c r="E64" i="1" l="1"/>
  <c r="F64" i="1" s="1"/>
  <c r="E65" i="1" l="1"/>
  <c r="F65" i="1" s="1"/>
  <c r="E66" i="1" l="1"/>
  <c r="F66" i="1" s="1"/>
  <c r="E67" i="1" l="1"/>
  <c r="F67" i="1" s="1"/>
  <c r="E68" i="1" l="1"/>
  <c r="F68" i="1" s="1"/>
  <c r="E69" i="1" l="1"/>
  <c r="F69" i="1" s="1"/>
  <c r="E70" i="1" l="1"/>
  <c r="F70" i="1" s="1"/>
  <c r="E71" i="1" l="1"/>
  <c r="F71" i="1" s="1"/>
  <c r="E72" i="1" l="1"/>
  <c r="F72" i="1" s="1"/>
  <c r="E73" i="1" l="1"/>
  <c r="F73" i="1" s="1"/>
  <c r="E74" i="1" l="1"/>
  <c r="F74" i="1" s="1"/>
  <c r="E75" i="1" l="1"/>
  <c r="F75" i="1" s="1"/>
  <c r="E76" i="1" l="1"/>
  <c r="F76" i="1" s="1"/>
  <c r="E77" i="1" l="1"/>
  <c r="F77" i="1" s="1"/>
  <c r="E78" i="1" l="1"/>
  <c r="F78" i="1" s="1"/>
  <c r="E79" i="1" l="1"/>
  <c r="F79" i="1" s="1"/>
  <c r="E80" i="1" l="1"/>
  <c r="F80" i="1" s="1"/>
  <c r="E81" i="1" l="1"/>
  <c r="F81" i="1" s="1"/>
  <c r="E82" i="1" l="1"/>
  <c r="F82" i="1" s="1"/>
  <c r="E83" i="1" l="1"/>
  <c r="F83" i="1" s="1"/>
  <c r="E84" i="1" l="1"/>
  <c r="F84" i="1" s="1"/>
  <c r="E85" i="1" l="1"/>
  <c r="F85" i="1" s="1"/>
  <c r="E86" i="1" l="1"/>
  <c r="F86" i="1" s="1"/>
  <c r="E87" i="1" l="1"/>
  <c r="F87" i="1" s="1"/>
  <c r="E88" i="1" l="1"/>
  <c r="F88" i="1" s="1"/>
  <c r="E89" i="1" l="1"/>
  <c r="F89" i="1" s="1"/>
  <c r="E90" i="1" l="1"/>
  <c r="F90" i="1" s="1"/>
  <c r="E91" i="1" l="1"/>
  <c r="F91" i="1" s="1"/>
  <c r="E92" i="1" l="1"/>
  <c r="F92" i="1" s="1"/>
  <c r="E93" i="1" l="1"/>
  <c r="F93" i="1" s="1"/>
  <c r="E94" i="1" l="1"/>
  <c r="F94" i="1" s="1"/>
  <c r="E95" i="1" l="1"/>
  <c r="F95" i="1" s="1"/>
  <c r="E96" i="1" l="1"/>
  <c r="F96" i="1" s="1"/>
  <c r="E97" i="1" l="1"/>
  <c r="F97" i="1" s="1"/>
  <c r="E98" i="1" l="1"/>
  <c r="F98" i="1" s="1"/>
  <c r="E99" i="1" l="1"/>
  <c r="F99" i="1" s="1"/>
  <c r="E100" i="1" l="1"/>
  <c r="F100" i="1" s="1"/>
  <c r="E101" i="1" l="1"/>
  <c r="F101" i="1" s="1"/>
  <c r="E102" i="1" l="1"/>
  <c r="F102" i="1" s="1"/>
  <c r="E103" i="1" l="1"/>
  <c r="F103" i="1" s="1"/>
  <c r="E104" i="1" l="1"/>
  <c r="F104" i="1" s="1"/>
  <c r="E105" i="1" l="1"/>
  <c r="F105" i="1" s="1"/>
  <c r="E106" i="1" l="1"/>
  <c r="F106" i="1" s="1"/>
  <c r="E107" i="1" l="1"/>
  <c r="F107" i="1" s="1"/>
  <c r="E108" i="1" l="1"/>
  <c r="F108" i="1" s="1"/>
  <c r="E109" i="1" l="1"/>
  <c r="F109" i="1" s="1"/>
  <c r="E110" i="1" l="1"/>
  <c r="F110" i="1" s="1"/>
  <c r="E111" i="1" l="1"/>
  <c r="F111" i="1" s="1"/>
  <c r="E112" i="1" l="1"/>
  <c r="F112" i="1" s="1"/>
  <c r="E113" i="1" l="1"/>
  <c r="F113" i="1" s="1"/>
  <c r="E114" i="1" l="1"/>
  <c r="F114" i="1" s="1"/>
  <c r="E115" i="1" l="1"/>
  <c r="F115" i="1" s="1"/>
  <c r="E116" i="1" l="1"/>
  <c r="F116" i="1" s="1"/>
  <c r="E117" i="1" l="1"/>
  <c r="F117" i="1" s="1"/>
  <c r="E118" i="1" l="1"/>
  <c r="F118" i="1" s="1"/>
  <c r="E119" i="1" l="1"/>
  <c r="F119" i="1" s="1"/>
  <c r="E120" i="1" l="1"/>
  <c r="F120" i="1" s="1"/>
  <c r="E121" i="1" l="1"/>
  <c r="F121" i="1" s="1"/>
  <c r="E122" i="1" l="1"/>
  <c r="F122" i="1" s="1"/>
  <c r="E123" i="1" l="1"/>
  <c r="F123" i="1" s="1"/>
  <c r="E124" i="1" l="1"/>
  <c r="F124" i="1" s="1"/>
  <c r="E125" i="1" l="1"/>
  <c r="F125" i="1" s="1"/>
  <c r="E126" i="1" l="1"/>
  <c r="F126" i="1" s="1"/>
  <c r="E127" i="1" l="1"/>
  <c r="F127" i="1" s="1"/>
  <c r="E128" i="1" l="1"/>
  <c r="F128" i="1" s="1"/>
  <c r="E129" i="1" l="1"/>
  <c r="F129" i="1" s="1"/>
  <c r="E130" i="1" l="1"/>
  <c r="F130" i="1" s="1"/>
  <c r="E131" i="1" l="1"/>
  <c r="F131" i="1" s="1"/>
  <c r="E132" i="1" l="1"/>
  <c r="F132" i="1" s="1"/>
  <c r="E133" i="1" l="1"/>
  <c r="F133" i="1" s="1"/>
  <c r="E134" i="1" l="1"/>
  <c r="F134" i="1" s="1"/>
  <c r="E135" i="1" l="1"/>
  <c r="F135" i="1" s="1"/>
  <c r="E136" i="1" l="1"/>
  <c r="F136" i="1" s="1"/>
  <c r="E137" i="1" l="1"/>
  <c r="F137" i="1" s="1"/>
  <c r="E138" i="1" l="1"/>
  <c r="F138" i="1" s="1"/>
  <c r="E139" i="1" l="1"/>
  <c r="F139" i="1" s="1"/>
  <c r="E140" i="1" l="1"/>
  <c r="F140" i="1" s="1"/>
  <c r="E141" i="1" l="1"/>
  <c r="F141" i="1" s="1"/>
  <c r="E142" i="1" l="1"/>
  <c r="F142" i="1" s="1"/>
  <c r="E143" i="1" l="1"/>
  <c r="F143" i="1" s="1"/>
  <c r="E144" i="1" l="1"/>
  <c r="F144" i="1" s="1"/>
  <c r="E145" i="1" l="1"/>
  <c r="F145" i="1" s="1"/>
  <c r="E146" i="1" l="1"/>
  <c r="F146" i="1" s="1"/>
  <c r="E147" i="1" l="1"/>
  <c r="F147" i="1" s="1"/>
  <c r="E148" i="1" l="1"/>
  <c r="F148" i="1" s="1"/>
  <c r="E149" i="1" l="1"/>
  <c r="F149" i="1" s="1"/>
  <c r="E150" i="1" l="1"/>
  <c r="F150" i="1" s="1"/>
  <c r="E151" i="1" l="1"/>
  <c r="F151" i="1" s="1"/>
  <c r="E152" i="1" l="1"/>
  <c r="F152" i="1" s="1"/>
  <c r="E153" i="1" l="1"/>
  <c r="F153" i="1" s="1"/>
  <c r="E154" i="1" l="1"/>
  <c r="F154" i="1" s="1"/>
  <c r="E155" i="1" l="1"/>
  <c r="F155" i="1" s="1"/>
  <c r="E156" i="1" l="1"/>
  <c r="F156" i="1" s="1"/>
  <c r="E157" i="1" l="1"/>
  <c r="F157" i="1" s="1"/>
  <c r="E158" i="1" l="1"/>
  <c r="F158" i="1" s="1"/>
  <c r="E159" i="1" l="1"/>
  <c r="F159" i="1" s="1"/>
  <c r="E160" i="1" l="1"/>
  <c r="F160" i="1" s="1"/>
  <c r="E161" i="1" l="1"/>
  <c r="F161" i="1" s="1"/>
  <c r="E162" i="1" l="1"/>
  <c r="F162" i="1" s="1"/>
  <c r="E163" i="1" l="1"/>
  <c r="F163" i="1" s="1"/>
  <c r="E164" i="1" l="1"/>
  <c r="F164" i="1" s="1"/>
  <c r="E165" i="1" l="1"/>
  <c r="F165" i="1" s="1"/>
  <c r="E166" i="1" l="1"/>
  <c r="F166" i="1" s="1"/>
  <c r="E167" i="1" l="1"/>
  <c r="F167" i="1" s="1"/>
  <c r="E168" i="1" l="1"/>
  <c r="F168" i="1" s="1"/>
  <c r="E169" i="1" l="1"/>
  <c r="F169" i="1" s="1"/>
  <c r="E170" i="1" l="1"/>
  <c r="F170" i="1" s="1"/>
  <c r="E171" i="1" l="1"/>
  <c r="F171" i="1" s="1"/>
  <c r="E172" i="1" l="1"/>
  <c r="F172" i="1" s="1"/>
  <c r="E173" i="1" l="1"/>
  <c r="F173" i="1" s="1"/>
  <c r="E174" i="1" l="1"/>
  <c r="F174" i="1" s="1"/>
  <c r="E175" i="1" l="1"/>
  <c r="F175" i="1" s="1"/>
  <c r="E176" i="1" l="1"/>
  <c r="F176" i="1" s="1"/>
  <c r="E177" i="1" l="1"/>
  <c r="F177" i="1" s="1"/>
  <c r="E178" i="1" l="1"/>
  <c r="F178" i="1" s="1"/>
  <c r="E179" i="1" l="1"/>
  <c r="F179" i="1" s="1"/>
  <c r="E180" i="1" l="1"/>
  <c r="F180" i="1" s="1"/>
  <c r="E181" i="1" l="1"/>
  <c r="F181" i="1" s="1"/>
  <c r="E182" i="1" l="1"/>
  <c r="F182" i="1" s="1"/>
  <c r="E183" i="1" l="1"/>
  <c r="F183" i="1" s="1"/>
  <c r="E184" i="1" l="1"/>
  <c r="F184" i="1" s="1"/>
  <c r="E185" i="1" l="1"/>
  <c r="F185" i="1" s="1"/>
  <c r="E186" i="1" l="1"/>
  <c r="F186" i="1" s="1"/>
  <c r="E187" i="1" l="1"/>
  <c r="F187" i="1" s="1"/>
  <c r="E188" i="1" l="1"/>
  <c r="F188" i="1" s="1"/>
  <c r="E189" i="1" l="1"/>
  <c r="F189" i="1" s="1"/>
  <c r="E190" i="1" l="1"/>
  <c r="F190" i="1" s="1"/>
  <c r="E191" i="1" l="1"/>
  <c r="F191" i="1" s="1"/>
  <c r="E192" i="1" l="1"/>
  <c r="F192" i="1" s="1"/>
  <c r="E193" i="1" l="1"/>
  <c r="F193" i="1" s="1"/>
  <c r="E194" i="1" l="1"/>
  <c r="F194" i="1" s="1"/>
  <c r="E195" i="1" l="1"/>
  <c r="F195" i="1" s="1"/>
  <c r="E196" i="1" l="1"/>
  <c r="F196" i="1" s="1"/>
  <c r="E197" i="1" l="1"/>
  <c r="F197" i="1" s="1"/>
  <c r="E198" i="1" l="1"/>
  <c r="F198" i="1" s="1"/>
  <c r="E199" i="1" l="1"/>
  <c r="F199" i="1" s="1"/>
  <c r="E200" i="1" l="1"/>
  <c r="F200" i="1" s="1"/>
  <c r="E201" i="1" l="1"/>
  <c r="F201" i="1" s="1"/>
  <c r="E202" i="1" l="1"/>
  <c r="F202" i="1" s="1"/>
  <c r="E203" i="1" l="1"/>
  <c r="F203" i="1" s="1"/>
  <c r="E204" i="1" l="1"/>
  <c r="F204" i="1" s="1"/>
  <c r="E205" i="1" l="1"/>
  <c r="F205" i="1" s="1"/>
  <c r="E206" i="1" l="1"/>
  <c r="F206" i="1" s="1"/>
  <c r="E207" i="1" l="1"/>
  <c r="F207" i="1" s="1"/>
  <c r="E208" i="1" l="1"/>
  <c r="F208" i="1" s="1"/>
  <c r="E209" i="1" l="1"/>
  <c r="F209" i="1" s="1"/>
  <c r="E210" i="1" l="1"/>
  <c r="F210" i="1" s="1"/>
  <c r="E211" i="1" l="1"/>
  <c r="F211" i="1" s="1"/>
  <c r="E212" i="1" l="1"/>
  <c r="F212" i="1" s="1"/>
  <c r="E213" i="1" l="1"/>
  <c r="F213" i="1" s="1"/>
  <c r="E214" i="1" l="1"/>
  <c r="F214" i="1" s="1"/>
  <c r="E215" i="1" l="1"/>
  <c r="F215" i="1" s="1"/>
  <c r="E216" i="1" l="1"/>
  <c r="F216" i="1" s="1"/>
  <c r="E217" i="1" l="1"/>
  <c r="F217" i="1" s="1"/>
  <c r="E218" i="1" l="1"/>
  <c r="F218" i="1" s="1"/>
  <c r="E219" i="1" l="1"/>
  <c r="F219" i="1" s="1"/>
  <c r="E220" i="1" l="1"/>
  <c r="F220" i="1" s="1"/>
  <c r="E221" i="1" l="1"/>
  <c r="F221" i="1" s="1"/>
  <c r="E222" i="1" l="1"/>
  <c r="F222" i="1" s="1"/>
  <c r="E223" i="1" l="1"/>
  <c r="F223" i="1" s="1"/>
  <c r="E224" i="1" l="1"/>
  <c r="F224" i="1" s="1"/>
  <c r="E225" i="1" l="1"/>
  <c r="F225" i="1" s="1"/>
  <c r="E226" i="1" l="1"/>
  <c r="F226" i="1" s="1"/>
  <c r="E227" i="1" l="1"/>
  <c r="F227" i="1" s="1"/>
  <c r="E228" i="1" l="1"/>
  <c r="F228" i="1" s="1"/>
  <c r="E229" i="1" l="1"/>
  <c r="F229" i="1" s="1"/>
  <c r="E230" i="1" l="1"/>
  <c r="F230" i="1" s="1"/>
  <c r="E231" i="1" l="1"/>
  <c r="F231" i="1" s="1"/>
  <c r="E232" i="1" l="1"/>
  <c r="F232" i="1" s="1"/>
  <c r="E233" i="1" l="1"/>
  <c r="F233" i="1" s="1"/>
  <c r="E234" i="1" l="1"/>
  <c r="F234" i="1" s="1"/>
  <c r="E235" i="1" l="1"/>
  <c r="F235" i="1" s="1"/>
  <c r="E236" i="1" l="1"/>
  <c r="F236" i="1" s="1"/>
  <c r="E237" i="1" l="1"/>
  <c r="F237" i="1" s="1"/>
  <c r="E238" i="1" l="1"/>
  <c r="F238" i="1" s="1"/>
  <c r="E239" i="1" l="1"/>
  <c r="F239" i="1" s="1"/>
  <c r="E240" i="1" l="1"/>
  <c r="F240" i="1" s="1"/>
  <c r="E241" i="1" l="1"/>
  <c r="F241" i="1" s="1"/>
  <c r="E242" i="1" l="1"/>
  <c r="F242" i="1" s="1"/>
  <c r="E243" i="1" l="1"/>
  <c r="F243" i="1" s="1"/>
  <c r="E244" i="1" l="1"/>
  <c r="F244" i="1" s="1"/>
  <c r="E245" i="1" l="1"/>
  <c r="F245" i="1" s="1"/>
  <c r="E246" i="1" l="1"/>
  <c r="F246" i="1" s="1"/>
  <c r="E247" i="1" l="1"/>
  <c r="F247" i="1" s="1"/>
  <c r="E248" i="1" l="1"/>
  <c r="F248" i="1" s="1"/>
  <c r="E249" i="1" l="1"/>
  <c r="F249" i="1" s="1"/>
  <c r="E250" i="1" l="1"/>
  <c r="F250" i="1" s="1"/>
  <c r="E251" i="1" l="1"/>
  <c r="F251" i="1" s="1"/>
  <c r="E252" i="1" l="1"/>
  <c r="F252" i="1" s="1"/>
  <c r="E253" i="1" l="1"/>
  <c r="F253" i="1" s="1"/>
  <c r="E254" i="1" l="1"/>
  <c r="F254" i="1" s="1"/>
  <c r="E255" i="1" l="1"/>
  <c r="F255" i="1" s="1"/>
  <c r="E256" i="1" l="1"/>
  <c r="F256" i="1" s="1"/>
  <c r="E257" i="1" l="1"/>
  <c r="F257" i="1" s="1"/>
  <c r="E258" i="1" l="1"/>
  <c r="F258" i="1" s="1"/>
  <c r="E260" i="1" l="1"/>
  <c r="F260" i="1" s="1"/>
  <c r="E261" i="1" l="1"/>
  <c r="F261" i="1" s="1"/>
  <c r="E262" i="1" l="1"/>
  <c r="F262" i="1" s="1"/>
  <c r="E263" i="1" l="1"/>
  <c r="F263" i="1" s="1"/>
  <c r="E264" i="1" l="1"/>
  <c r="F264" i="1" s="1"/>
  <c r="E265" i="1" l="1"/>
  <c r="F265" i="1" s="1"/>
  <c r="E266" i="1" l="1"/>
  <c r="F266" i="1" s="1"/>
  <c r="E267" i="1" l="1"/>
  <c r="F267" i="1" s="1"/>
  <c r="E268" i="1" l="1"/>
  <c r="F268" i="1" s="1"/>
  <c r="E269" i="1" l="1"/>
  <c r="F269" i="1" s="1"/>
  <c r="E270" i="1" l="1"/>
  <c r="F270" i="1" s="1"/>
  <c r="E271" i="1" l="1"/>
  <c r="F271" i="1" s="1"/>
  <c r="E272" i="1" l="1"/>
  <c r="F272" i="1" s="1"/>
  <c r="E273" i="1" l="1"/>
  <c r="F273" i="1" s="1"/>
  <c r="E274" i="1" l="1"/>
  <c r="F274" i="1" s="1"/>
  <c r="E275" i="1" l="1"/>
  <c r="F275" i="1" s="1"/>
  <c r="E276" i="1" l="1"/>
  <c r="F276" i="1" s="1"/>
  <c r="E277" i="1" l="1"/>
  <c r="F277" i="1" s="1"/>
  <c r="E278" i="1" l="1"/>
  <c r="F278" i="1" s="1"/>
  <c r="E279" i="1" l="1"/>
  <c r="F279" i="1" s="1"/>
  <c r="E280" i="1" l="1"/>
  <c r="F280" i="1" s="1"/>
  <c r="E281" i="1" l="1"/>
  <c r="F281" i="1" s="1"/>
  <c r="E282" i="1" l="1"/>
  <c r="F282" i="1" s="1"/>
  <c r="E283" i="1" l="1"/>
  <c r="F283" i="1" s="1"/>
  <c r="E284" i="1" l="1"/>
  <c r="F284" i="1" s="1"/>
  <c r="E285" i="1" l="1"/>
  <c r="F285" i="1" s="1"/>
  <c r="E286" i="1" l="1"/>
  <c r="F286" i="1" s="1"/>
  <c r="E287" i="1" l="1"/>
  <c r="F287" i="1" s="1"/>
  <c r="E288" i="1" l="1"/>
  <c r="F288" i="1" s="1"/>
  <c r="E289" i="1" l="1"/>
  <c r="F289" i="1" s="1"/>
  <c r="E290" i="1" l="1"/>
  <c r="F290" i="1" s="1"/>
  <c r="E291" i="1" l="1"/>
  <c r="F291" i="1" s="1"/>
  <c r="E292" i="1" l="1"/>
  <c r="F292" i="1" s="1"/>
  <c r="E293" i="1" l="1"/>
  <c r="F293" i="1" s="1"/>
  <c r="E294" i="1" l="1"/>
  <c r="F294" i="1" s="1"/>
  <c r="E295" i="1" l="1"/>
  <c r="F295" i="1" s="1"/>
  <c r="E296" i="1" l="1"/>
  <c r="F296" i="1" s="1"/>
  <c r="E297" i="1" l="1"/>
  <c r="F297" i="1" s="1"/>
  <c r="E298" i="1" l="1"/>
  <c r="F298" i="1" s="1"/>
  <c r="E299" i="1" l="1"/>
  <c r="F299" i="1" s="1"/>
  <c r="E300" i="1" l="1"/>
  <c r="F300" i="1" s="1"/>
  <c r="E301" i="1" l="1"/>
  <c r="F301" i="1" s="1"/>
  <c r="E302" i="1" l="1"/>
  <c r="F302" i="1" s="1"/>
  <c r="E303" i="1" l="1"/>
  <c r="F303" i="1" s="1"/>
  <c r="E304" i="1" l="1"/>
  <c r="F304" i="1" s="1"/>
  <c r="E305" i="1" l="1"/>
  <c r="F305" i="1" s="1"/>
  <c r="E306" i="1" l="1"/>
  <c r="F306" i="1" s="1"/>
  <c r="E307" i="1" l="1"/>
  <c r="F307" i="1" s="1"/>
  <c r="E308" i="1" l="1"/>
  <c r="F308" i="1" s="1"/>
  <c r="E309" i="1" l="1"/>
  <c r="F309" i="1" s="1"/>
  <c r="E310" i="1" l="1"/>
  <c r="F310" i="1" s="1"/>
  <c r="E311" i="1" l="1"/>
  <c r="F311" i="1" s="1"/>
  <c r="E312" i="1" l="1"/>
  <c r="F312" i="1" s="1"/>
  <c r="E313" i="1" l="1"/>
  <c r="F313" i="1" s="1"/>
  <c r="E314" i="1" l="1"/>
  <c r="F314" i="1" s="1"/>
  <c r="E315" i="1" l="1"/>
  <c r="F315" i="1" s="1"/>
  <c r="E316" i="1" l="1"/>
  <c r="F316" i="1" s="1"/>
  <c r="E317" i="1" l="1"/>
  <c r="F317" i="1" s="1"/>
  <c r="E318" i="1" l="1"/>
  <c r="F318" i="1" s="1"/>
  <c r="E319" i="1" l="1"/>
  <c r="F319" i="1" s="1"/>
  <c r="E320" i="1" l="1"/>
  <c r="F320" i="1" s="1"/>
  <c r="E321" i="1" l="1"/>
  <c r="F321" i="1" s="1"/>
  <c r="E322" i="1" l="1"/>
  <c r="F322" i="1" s="1"/>
  <c r="E323" i="1" l="1"/>
  <c r="F323" i="1" s="1"/>
  <c r="E324" i="1" l="1"/>
  <c r="F324" i="1" s="1"/>
  <c r="E325" i="1" l="1"/>
  <c r="F325" i="1" s="1"/>
  <c r="E326" i="1" l="1"/>
  <c r="F326" i="1" s="1"/>
  <c r="E327" i="1" l="1"/>
  <c r="F327" i="1" s="1"/>
  <c r="E328" i="1" l="1"/>
  <c r="F328" i="1" s="1"/>
  <c r="E329" i="1" l="1"/>
  <c r="F329" i="1" s="1"/>
  <c r="E330" i="1" l="1"/>
  <c r="F330" i="1" s="1"/>
  <c r="E331" i="1" l="1"/>
  <c r="F331" i="1" s="1"/>
  <c r="E332" i="1" l="1"/>
  <c r="F332" i="1" s="1"/>
  <c r="E333" i="1" l="1"/>
  <c r="F333" i="1" s="1"/>
  <c r="E334" i="1" l="1"/>
  <c r="F334" i="1" s="1"/>
  <c r="E335" i="1" l="1"/>
  <c r="F335" i="1" s="1"/>
  <c r="E336" i="1" l="1"/>
  <c r="F336" i="1" s="1"/>
  <c r="E337" i="1" l="1"/>
  <c r="F337" i="1" s="1"/>
  <c r="E338" i="1" l="1"/>
  <c r="F338" i="1" s="1"/>
  <c r="E339" i="1" l="1"/>
  <c r="F339" i="1" s="1"/>
  <c r="E340" i="1" l="1"/>
  <c r="F340" i="1" s="1"/>
  <c r="E341" i="1" l="1"/>
  <c r="F341" i="1" s="1"/>
  <c r="E342" i="1" l="1"/>
  <c r="F342" i="1" s="1"/>
  <c r="E343" i="1" l="1"/>
  <c r="F343" i="1" s="1"/>
  <c r="E344" i="1" l="1"/>
  <c r="F344" i="1" s="1"/>
  <c r="E345" i="1" l="1"/>
  <c r="F345" i="1" s="1"/>
  <c r="E346" i="1" l="1"/>
  <c r="F346" i="1" s="1"/>
  <c r="E347" i="1" l="1"/>
  <c r="F347" i="1" s="1"/>
  <c r="E348" i="1" l="1"/>
  <c r="F348" i="1" s="1"/>
  <c r="E349" i="1" l="1"/>
  <c r="F349" i="1" s="1"/>
  <c r="E350" i="1" l="1"/>
  <c r="F350" i="1" s="1"/>
  <c r="E351" i="1" l="1"/>
  <c r="F351" i="1" s="1"/>
  <c r="E352" i="1" l="1"/>
  <c r="F352" i="1" s="1"/>
  <c r="E353" i="1" l="1"/>
  <c r="F353" i="1" s="1"/>
  <c r="E354" i="1" l="1"/>
  <c r="F354" i="1" s="1"/>
  <c r="E355" i="1" l="1"/>
  <c r="F355" i="1" s="1"/>
  <c r="E356" i="1" l="1"/>
  <c r="F356" i="1" s="1"/>
  <c r="E357" i="1" l="1"/>
  <c r="F357" i="1" s="1"/>
  <c r="E358" i="1" l="1"/>
  <c r="F358" i="1" s="1"/>
  <c r="E359" i="1" l="1"/>
  <c r="F359" i="1" s="1"/>
  <c r="E360" i="1" l="1"/>
  <c r="F360" i="1" s="1"/>
  <c r="E361" i="1" l="1"/>
  <c r="F361" i="1" s="1"/>
  <c r="E362" i="1" l="1"/>
  <c r="F362" i="1" s="1"/>
  <c r="E363" i="1" l="1"/>
  <c r="F363" i="1" s="1"/>
  <c r="E364" i="1" l="1"/>
  <c r="F364" i="1" s="1"/>
  <c r="E365" i="1" l="1"/>
  <c r="F365" i="1" s="1"/>
  <c r="E366" i="1" l="1"/>
  <c r="F366" i="1" s="1"/>
  <c r="E367" i="1" l="1"/>
  <c r="F367" i="1" s="1"/>
  <c r="E368" i="1" l="1"/>
  <c r="F368" i="1" s="1"/>
  <c r="E369" i="1" l="1"/>
  <c r="F369" i="1" s="1"/>
  <c r="E370" i="1" l="1"/>
  <c r="F370" i="1" s="1"/>
  <c r="E371" i="1" l="1"/>
  <c r="F371" i="1" s="1"/>
  <c r="E372" i="1" l="1"/>
  <c r="F372" i="1" s="1"/>
  <c r="E373" i="1" l="1"/>
  <c r="F373" i="1" s="1"/>
  <c r="E374" i="1" l="1"/>
  <c r="F374" i="1" s="1"/>
  <c r="E375" i="1" l="1"/>
  <c r="F375" i="1" s="1"/>
  <c r="E376" i="1" l="1"/>
  <c r="F376" i="1" s="1"/>
  <c r="E377" i="1" l="1"/>
  <c r="F377" i="1" s="1"/>
  <c r="E378" i="1" l="1"/>
  <c r="F378" i="1" s="1"/>
  <c r="E379" i="1" l="1"/>
  <c r="F379" i="1" s="1"/>
  <c r="E380" i="1" l="1"/>
  <c r="F380" i="1" s="1"/>
  <c r="E381" i="1" l="1"/>
  <c r="F381" i="1" s="1"/>
  <c r="E382" i="1" l="1"/>
  <c r="F382" i="1" s="1"/>
  <c r="E383" i="1" l="1"/>
  <c r="F383" i="1" s="1"/>
  <c r="E384" i="1" l="1"/>
  <c r="F384" i="1" s="1"/>
  <c r="E385" i="1" l="1"/>
  <c r="F385" i="1" s="1"/>
  <c r="E386" i="1" l="1"/>
  <c r="F386" i="1" s="1"/>
  <c r="E387" i="1" l="1"/>
  <c r="F387" i="1" s="1"/>
  <c r="E388" i="1" l="1"/>
  <c r="F388" i="1" s="1"/>
  <c r="E389" i="1" l="1"/>
  <c r="F389" i="1" s="1"/>
  <c r="E390" i="1" l="1"/>
  <c r="F390" i="1" s="1"/>
  <c r="E391" i="1" l="1"/>
  <c r="F391" i="1" s="1"/>
  <c r="E392" i="1" l="1"/>
  <c r="F392" i="1" s="1"/>
  <c r="E393" i="1" l="1"/>
  <c r="F393" i="1" s="1"/>
  <c r="E394" i="1" l="1"/>
  <c r="F394" i="1" s="1"/>
  <c r="E395" i="1" l="1"/>
  <c r="F395" i="1" s="1"/>
  <c r="E396" i="1" l="1"/>
  <c r="F396" i="1" s="1"/>
  <c r="E397" i="1" l="1"/>
  <c r="F397" i="1" s="1"/>
  <c r="E398" i="1" l="1"/>
  <c r="F398" i="1" s="1"/>
  <c r="E399" i="1" l="1"/>
  <c r="F399" i="1" s="1"/>
  <c r="E400" i="1" l="1"/>
  <c r="F400" i="1" s="1"/>
  <c r="E401" i="1" l="1"/>
  <c r="F401" i="1" s="1"/>
  <c r="E402" i="1" l="1"/>
  <c r="F402" i="1" s="1"/>
  <c r="E403" i="1" l="1"/>
  <c r="F403" i="1" s="1"/>
  <c r="E404" i="1" l="1"/>
  <c r="F404" i="1" s="1"/>
  <c r="E405" i="1" l="1"/>
  <c r="F405" i="1" s="1"/>
  <c r="E406" i="1" l="1"/>
  <c r="F406" i="1" s="1"/>
  <c r="E407" i="1" l="1"/>
  <c r="F407" i="1" s="1"/>
  <c r="E408" i="1" l="1"/>
  <c r="F408" i="1" s="1"/>
  <c r="E409" i="1" l="1"/>
  <c r="F409" i="1" s="1"/>
  <c r="E410" i="1" l="1"/>
  <c r="F410" i="1" s="1"/>
  <c r="E411" i="1" l="1"/>
  <c r="F411" i="1" s="1"/>
  <c r="E412" i="1" l="1"/>
  <c r="F412" i="1" s="1"/>
  <c r="E413" i="1" l="1"/>
  <c r="F413" i="1" s="1"/>
  <c r="E414" i="1" l="1"/>
  <c r="F414" i="1" s="1"/>
  <c r="E415" i="1" l="1"/>
  <c r="F415" i="1" s="1"/>
  <c r="E416" i="1" l="1"/>
  <c r="F416" i="1" s="1"/>
  <c r="E417" i="1" l="1"/>
  <c r="F417" i="1" s="1"/>
  <c r="E418" i="1" l="1"/>
  <c r="F418" i="1" s="1"/>
  <c r="E419" i="1" l="1"/>
  <c r="F419" i="1" s="1"/>
  <c r="E420" i="1" l="1"/>
  <c r="F420" i="1" s="1"/>
  <c r="E421" i="1" l="1"/>
  <c r="F421" i="1" s="1"/>
  <c r="E422" i="1" l="1"/>
  <c r="F422" i="1" s="1"/>
  <c r="E423" i="1" l="1"/>
  <c r="F423" i="1" s="1"/>
  <c r="E424" i="1" l="1"/>
  <c r="F424" i="1" s="1"/>
  <c r="E425" i="1" l="1"/>
  <c r="F425" i="1" s="1"/>
  <c r="E426" i="1" l="1"/>
  <c r="F426" i="1" s="1"/>
  <c r="E427" i="1" l="1"/>
  <c r="F427" i="1" s="1"/>
  <c r="E428" i="1" l="1"/>
  <c r="F428" i="1" s="1"/>
  <c r="E429" i="1" l="1"/>
  <c r="F429" i="1" s="1"/>
  <c r="E430" i="1" l="1"/>
  <c r="F430" i="1" s="1"/>
  <c r="E431" i="1" l="1"/>
  <c r="F431" i="1" s="1"/>
  <c r="E432" i="1" l="1"/>
  <c r="F432" i="1" s="1"/>
  <c r="E433" i="1" l="1"/>
  <c r="F433" i="1" s="1"/>
  <c r="E434" i="1" l="1"/>
  <c r="F434" i="1" s="1"/>
  <c r="E435" i="1" l="1"/>
  <c r="F435" i="1" s="1"/>
  <c r="E436" i="1" l="1"/>
  <c r="F436" i="1" s="1"/>
  <c r="E437" i="1" l="1"/>
  <c r="F437" i="1" s="1"/>
  <c r="E438" i="1" l="1"/>
  <c r="F438" i="1" s="1"/>
  <c r="E439" i="1" l="1"/>
  <c r="F439" i="1" s="1"/>
  <c r="E440" i="1" l="1"/>
  <c r="F440" i="1" s="1"/>
  <c r="E441" i="1" l="1"/>
  <c r="F441" i="1" s="1"/>
  <c r="E442" i="1" l="1"/>
  <c r="F442" i="1" s="1"/>
  <c r="E443" i="1" l="1"/>
  <c r="F443" i="1" s="1"/>
  <c r="E444" i="1" l="1"/>
  <c r="F444" i="1" s="1"/>
  <c r="E445" i="1" l="1"/>
  <c r="F445" i="1" s="1"/>
  <c r="E446" i="1" l="1"/>
  <c r="F446" i="1" s="1"/>
  <c r="E447" i="1" l="1"/>
  <c r="F447" i="1" s="1"/>
  <c r="E448" i="1" l="1"/>
  <c r="F448" i="1" s="1"/>
  <c r="E449" i="1" l="1"/>
  <c r="F449" i="1" s="1"/>
  <c r="E450" i="1" l="1"/>
  <c r="F450" i="1" s="1"/>
  <c r="E451" i="1" l="1"/>
  <c r="F451" i="1" s="1"/>
  <c r="E452" i="1" l="1"/>
  <c r="F452" i="1" s="1"/>
  <c r="E453" i="1" l="1"/>
  <c r="F453" i="1" s="1"/>
  <c r="E454" i="1" l="1"/>
  <c r="F454" i="1" s="1"/>
  <c r="E455" i="1" l="1"/>
  <c r="F455" i="1" s="1"/>
  <c r="E456" i="1" l="1"/>
  <c r="F456" i="1" s="1"/>
  <c r="E457" i="1" l="1"/>
  <c r="F457" i="1" s="1"/>
  <c r="E458" i="1" l="1"/>
  <c r="F458" i="1" s="1"/>
  <c r="E459" i="1" l="1"/>
  <c r="F459" i="1" s="1"/>
  <c r="E460" i="1" l="1"/>
  <c r="F460" i="1" s="1"/>
  <c r="E461" i="1" l="1"/>
  <c r="F461" i="1" s="1"/>
  <c r="E462" i="1" l="1"/>
  <c r="F462" i="1" s="1"/>
  <c r="E463" i="1" l="1"/>
  <c r="F463" i="1" s="1"/>
  <c r="E464" i="1" l="1"/>
  <c r="F464" i="1" s="1"/>
  <c r="E465" i="1" l="1"/>
  <c r="F465" i="1" s="1"/>
  <c r="E466" i="1" l="1"/>
  <c r="F466" i="1" s="1"/>
  <c r="E467" i="1" l="1"/>
  <c r="F467" i="1" s="1"/>
  <c r="E468" i="1" l="1"/>
  <c r="F468" i="1" s="1"/>
  <c r="E469" i="1" l="1"/>
  <c r="F469" i="1" s="1"/>
  <c r="E470" i="1" l="1"/>
  <c r="F470" i="1" s="1"/>
  <c r="E471" i="1" l="1"/>
  <c r="F471" i="1" s="1"/>
  <c r="E472" i="1" l="1"/>
  <c r="F472" i="1" s="1"/>
  <c r="E473" i="1" l="1"/>
  <c r="F473" i="1" s="1"/>
  <c r="E474" i="1" l="1"/>
  <c r="F474" i="1" s="1"/>
  <c r="E475" i="1" l="1"/>
  <c r="F475" i="1" s="1"/>
  <c r="E476" i="1" l="1"/>
  <c r="F476" i="1" s="1"/>
  <c r="E477" i="1" l="1"/>
  <c r="F477" i="1" s="1"/>
  <c r="E478" i="1" l="1"/>
  <c r="F478" i="1" s="1"/>
  <c r="E479" i="1" l="1"/>
  <c r="F479" i="1" s="1"/>
  <c r="E480" i="1" l="1"/>
  <c r="F480" i="1" s="1"/>
  <c r="E481" i="1" l="1"/>
  <c r="F481" i="1" s="1"/>
  <c r="E482" i="1" l="1"/>
  <c r="F482" i="1" s="1"/>
  <c r="E483" i="1" l="1"/>
  <c r="F483" i="1" s="1"/>
  <c r="E484" i="1" l="1"/>
  <c r="F484" i="1" s="1"/>
  <c r="E485" i="1" l="1"/>
  <c r="F485" i="1" s="1"/>
  <c r="E486" i="1" l="1"/>
  <c r="F486" i="1" s="1"/>
  <c r="E487" i="1" l="1"/>
  <c r="F487" i="1" s="1"/>
  <c r="E488" i="1" l="1"/>
  <c r="F488" i="1" s="1"/>
  <c r="E489" i="1" l="1"/>
  <c r="F489" i="1" s="1"/>
  <c r="E490" i="1" l="1"/>
  <c r="F490" i="1" s="1"/>
  <c r="E491" i="1" l="1"/>
  <c r="F491" i="1" s="1"/>
  <c r="E492" i="1" l="1"/>
  <c r="F492" i="1" s="1"/>
  <c r="E493" i="1" l="1"/>
  <c r="F493" i="1" s="1"/>
  <c r="E494" i="1" l="1"/>
  <c r="F494" i="1" s="1"/>
  <c r="E495" i="1" l="1"/>
  <c r="F495" i="1" s="1"/>
  <c r="E496" i="1" l="1"/>
  <c r="F496" i="1" s="1"/>
  <c r="E497" i="1" l="1"/>
  <c r="F497" i="1" s="1"/>
  <c r="E498" i="1" l="1"/>
  <c r="F498" i="1" s="1"/>
  <c r="E499" i="1" l="1"/>
  <c r="F499" i="1" s="1"/>
  <c r="E500" i="1" l="1"/>
  <c r="F500" i="1" s="1"/>
  <c r="E501" i="1" l="1"/>
  <c r="F501" i="1" s="1"/>
  <c r="E502" i="1" l="1"/>
  <c r="F502" i="1" s="1"/>
  <c r="E503" i="1" l="1"/>
  <c r="F503" i="1" s="1"/>
  <c r="E504" i="1" l="1"/>
  <c r="F504" i="1" s="1"/>
  <c r="E505" i="1" l="1"/>
  <c r="F505" i="1" s="1"/>
  <c r="E506" i="1" l="1"/>
  <c r="F506" i="1" s="1"/>
  <c r="E507" i="1" l="1"/>
  <c r="F507" i="1" s="1"/>
  <c r="E508" i="1" l="1"/>
  <c r="F508" i="1" s="1"/>
  <c r="E509" i="1" l="1"/>
  <c r="F509" i="1" s="1"/>
  <c r="E510" i="1" l="1"/>
  <c r="F510" i="1" s="1"/>
  <c r="E511" i="1" l="1"/>
  <c r="F511" i="1" s="1"/>
  <c r="E512" i="1" l="1"/>
  <c r="F512" i="1" s="1"/>
  <c r="E513" i="1" l="1"/>
  <c r="F513" i="1" s="1"/>
  <c r="E514" i="1" l="1"/>
  <c r="F514" i="1" s="1"/>
</calcChain>
</file>

<file path=xl/sharedStrings.xml><?xml version="1.0" encoding="utf-8"?>
<sst xmlns="http://schemas.openxmlformats.org/spreadsheetml/2006/main" count="11411" uniqueCount="3442">
  <si>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</si>
  <si>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</si>
  <si>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</si>
  <si>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</si>
  <si>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</si>
  <si>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</si>
  <si>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</si>
  <si>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</si>
  <si>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</si>
  <si>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</si>
  <si>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0A</t>
  </si>
  <si>
    <t>0B</t>
  </si>
  <si>
    <t>0C</t>
  </si>
  <si>
    <t>0D</t>
  </si>
  <si>
    <t>0E</t>
  </si>
  <si>
    <t>0F</t>
  </si>
  <si>
    <t>C3</t>
  </si>
  <si>
    <t>19</t>
  </si>
  <si>
    <t>C7</t>
  </si>
  <si>
    <t>35</t>
  </si>
  <si>
    <t>C0</t>
  </si>
  <si>
    <t>F3</t>
  </si>
  <si>
    <t>FB</t>
  </si>
  <si>
    <t>C1</t>
  </si>
  <si>
    <t>79</t>
  </si>
  <si>
    <t>BB</t>
  </si>
  <si>
    <t>D5</t>
  </si>
  <si>
    <t>AC</t>
  </si>
  <si>
    <t>1E</t>
  </si>
  <si>
    <t>C2</t>
  </si>
  <si>
    <t>34</t>
  </si>
  <si>
    <t>49</t>
  </si>
  <si>
    <t>61</t>
  </si>
  <si>
    <t>73</t>
  </si>
  <si>
    <t>C5</t>
  </si>
  <si>
    <t>B2</t>
  </si>
  <si>
    <t>14</t>
  </si>
  <si>
    <t>C6</t>
  </si>
  <si>
    <t>53</t>
  </si>
  <si>
    <t>86</t>
  </si>
  <si>
    <t>C4</t>
  </si>
  <si>
    <t>E3</t>
  </si>
  <si>
    <t>22</t>
  </si>
  <si>
    <t>D2</t>
  </si>
  <si>
    <t>EB</t>
  </si>
  <si>
    <t>D0</t>
  </si>
  <si>
    <t>3A</t>
  </si>
  <si>
    <t>B7</t>
  </si>
  <si>
    <t>3E</t>
  </si>
  <si>
    <t>FA</t>
  </si>
  <si>
    <t>47</t>
  </si>
  <si>
    <t>7B</t>
  </si>
  <si>
    <t>32</t>
  </si>
  <si>
    <t>D4</t>
  </si>
  <si>
    <t>C9</t>
  </si>
  <si>
    <t>E5</t>
  </si>
  <si>
    <t>21</t>
  </si>
  <si>
    <t>F5</t>
  </si>
  <si>
    <t>2A</t>
  </si>
  <si>
    <t>7E</t>
  </si>
  <si>
    <t>23</t>
  </si>
  <si>
    <t>66</t>
  </si>
  <si>
    <t>6F</t>
  </si>
  <si>
    <t>D1</t>
  </si>
  <si>
    <t>F1</t>
  </si>
  <si>
    <t>4F</t>
  </si>
  <si>
    <t>5E</t>
  </si>
  <si>
    <t>E7</t>
  </si>
  <si>
    <t>15</t>
  </si>
  <si>
    <t>5F</t>
  </si>
  <si>
    <t>AE</t>
  </si>
  <si>
    <t>E8</t>
  </si>
  <si>
    <t>17</t>
  </si>
  <si>
    <t>A3</t>
  </si>
  <si>
    <t>96</t>
  </si>
  <si>
    <t>A2</t>
  </si>
  <si>
    <t>78</t>
  </si>
  <si>
    <t>7A</t>
  </si>
  <si>
    <t>CA</t>
  </si>
  <si>
    <t>A6</t>
  </si>
  <si>
    <t>1F</t>
  </si>
  <si>
    <t>AB</t>
  </si>
  <si>
    <t>F6</t>
  </si>
  <si>
    <t>E1</t>
  </si>
  <si>
    <t>C8</t>
  </si>
  <si>
    <t>A4</t>
  </si>
  <si>
    <t>2B</t>
  </si>
  <si>
    <t>3D</t>
  </si>
  <si>
    <t>FE</t>
  </si>
  <si>
    <t>80</t>
  </si>
  <si>
    <t>CC</t>
  </si>
  <si>
    <t>4B</t>
  </si>
  <si>
    <t>3C</t>
  </si>
  <si>
    <t>EF</t>
  </si>
  <si>
    <t>DD</t>
  </si>
  <si>
    <t>7F</t>
  </si>
  <si>
    <t>11</t>
  </si>
  <si>
    <t>62</t>
  </si>
  <si>
    <t>E6</t>
  </si>
  <si>
    <t>40</t>
  </si>
  <si>
    <t>4D</t>
  </si>
  <si>
    <t>BE</t>
  </si>
  <si>
    <t>52</t>
  </si>
  <si>
    <t>D6</t>
  </si>
  <si>
    <t>DC</t>
  </si>
  <si>
    <t>EE</t>
  </si>
  <si>
    <t>DA</t>
  </si>
  <si>
    <t>36</t>
  </si>
  <si>
    <t>2E</t>
  </si>
  <si>
    <t>CD</t>
  </si>
  <si>
    <t>77</t>
  </si>
  <si>
    <t>BA</t>
  </si>
  <si>
    <t>7D</t>
  </si>
  <si>
    <t>90</t>
  </si>
  <si>
    <t>18</t>
  </si>
  <si>
    <t>9F</t>
  </si>
  <si>
    <t>4A</t>
  </si>
  <si>
    <t>E9</t>
  </si>
  <si>
    <t>A9</t>
  </si>
  <si>
    <t>2F</t>
  </si>
  <si>
    <t>57</t>
  </si>
  <si>
    <t>81</t>
  </si>
  <si>
    <t>E2</t>
  </si>
  <si>
    <t>B0</t>
  </si>
  <si>
    <t>37</t>
  </si>
  <si>
    <t>DE</t>
  </si>
  <si>
    <t>AF</t>
  </si>
  <si>
    <t>F2</t>
  </si>
  <si>
    <t>26</t>
  </si>
  <si>
    <t>54</t>
  </si>
  <si>
    <t>5D</t>
  </si>
  <si>
    <t>29</t>
  </si>
  <si>
    <t>1A</t>
  </si>
  <si>
    <t>DF</t>
  </si>
  <si>
    <t>39</t>
  </si>
  <si>
    <t>30</t>
  </si>
  <si>
    <t>50</t>
  </si>
  <si>
    <t>6B</t>
  </si>
  <si>
    <t>1D</t>
  </si>
  <si>
    <t>1C</t>
  </si>
  <si>
    <t>45</t>
  </si>
  <si>
    <t>84</t>
  </si>
  <si>
    <t>6E</t>
  </si>
  <si>
    <t>D9</t>
  </si>
  <si>
    <t>2D</t>
  </si>
  <si>
    <t>3F</t>
  </si>
  <si>
    <t>87</t>
  </si>
  <si>
    <t>16</t>
  </si>
  <si>
    <t>94</t>
  </si>
  <si>
    <t>24</t>
  </si>
  <si>
    <t>7C</t>
  </si>
  <si>
    <t>67</t>
  </si>
  <si>
    <t>F7</t>
  </si>
  <si>
    <t>82</t>
  </si>
  <si>
    <t>F4</t>
  </si>
  <si>
    <t>FC</t>
  </si>
  <si>
    <t>65</t>
  </si>
  <si>
    <t>A0</t>
  </si>
  <si>
    <t>9C</t>
  </si>
  <si>
    <t>1B</t>
  </si>
  <si>
    <t>BC</t>
  </si>
  <si>
    <t>20</t>
  </si>
  <si>
    <t>8E</t>
  </si>
  <si>
    <t>B1</t>
  </si>
  <si>
    <t>25</t>
  </si>
  <si>
    <t>12</t>
  </si>
  <si>
    <t>44</t>
  </si>
  <si>
    <t>9D</t>
  </si>
  <si>
    <t>8D</t>
  </si>
  <si>
    <t>5A</t>
  </si>
  <si>
    <t>B3</t>
  </si>
  <si>
    <t>E4</t>
  </si>
  <si>
    <t>10</t>
  </si>
  <si>
    <t>72</t>
  </si>
  <si>
    <t>D7</t>
  </si>
  <si>
    <t>70</t>
  </si>
  <si>
    <t>13</t>
  </si>
  <si>
    <t>EC</t>
  </si>
  <si>
    <t>E0</t>
  </si>
  <si>
    <t>98</t>
  </si>
  <si>
    <t>31</t>
  </si>
  <si>
    <t>D8</t>
  </si>
  <si>
    <t>B9</t>
  </si>
  <si>
    <t>FF</t>
  </si>
  <si>
    <t>93</t>
  </si>
  <si>
    <t>F0</t>
  </si>
  <si>
    <t>A5</t>
  </si>
  <si>
    <t>4E</t>
  </si>
  <si>
    <t>60</t>
  </si>
  <si>
    <t>41</t>
  </si>
  <si>
    <t>A7</t>
  </si>
  <si>
    <t>6A</t>
  </si>
  <si>
    <t>42</t>
  </si>
  <si>
    <t>91</t>
  </si>
  <si>
    <t>CE</t>
  </si>
  <si>
    <t>3B</t>
  </si>
  <si>
    <t>59</t>
  </si>
  <si>
    <t>38</t>
  </si>
  <si>
    <t>43</t>
  </si>
  <si>
    <t>B4</t>
  </si>
  <si>
    <t>FD</t>
  </si>
  <si>
    <t>CF</t>
  </si>
  <si>
    <t>F9</t>
  </si>
  <si>
    <t>A8</t>
  </si>
  <si>
    <t>75</t>
  </si>
  <si>
    <t>D3</t>
  </si>
  <si>
    <t>4C</t>
  </si>
  <si>
    <t>55</t>
  </si>
  <si>
    <t>56</t>
  </si>
  <si>
    <t>B8</t>
  </si>
  <si>
    <t>DB</t>
  </si>
  <si>
    <t>27</t>
  </si>
  <si>
    <t>63</t>
  </si>
  <si>
    <t>88</t>
  </si>
  <si>
    <t>6D</t>
  </si>
  <si>
    <t>AA</t>
  </si>
  <si>
    <t>69</t>
  </si>
  <si>
    <t>9E</t>
  </si>
  <si>
    <t>EA</t>
  </si>
  <si>
    <t>B5</t>
  </si>
  <si>
    <t>CB</t>
  </si>
  <si>
    <t>BD</t>
  </si>
  <si>
    <t>51</t>
  </si>
  <si>
    <t>95</t>
  </si>
  <si>
    <t>A1</t>
  </si>
  <si>
    <t>AD</t>
  </si>
  <si>
    <t>83</t>
  </si>
  <si>
    <t>8B</t>
  </si>
  <si>
    <t>48</t>
  </si>
  <si>
    <t>8F</t>
  </si>
  <si>
    <t>33</t>
  </si>
  <si>
    <t>9B</t>
  </si>
  <si>
    <t>46</t>
  </si>
  <si>
    <t>99</t>
  </si>
  <si>
    <t>28</t>
  </si>
  <si>
    <t>B6</t>
  </si>
  <si>
    <t>8C</t>
  </si>
  <si>
    <t>58</t>
  </si>
  <si>
    <t>ED</t>
  </si>
  <si>
    <t>76</t>
  </si>
  <si>
    <t>71</t>
  </si>
  <si>
    <t>6C</t>
  </si>
  <si>
    <t>68</t>
  </si>
  <si>
    <t>BF</t>
  </si>
  <si>
    <t>5C</t>
  </si>
  <si>
    <t>5B</t>
  </si>
  <si>
    <t>2C</t>
  </si>
  <si>
    <t>74</t>
  </si>
  <si>
    <t>97</t>
  </si>
  <si>
    <t>92</t>
  </si>
  <si>
    <t>85</t>
  </si>
  <si>
    <t>F8</t>
  </si>
  <si>
    <t>8A</t>
  </si>
  <si>
    <t>9A</t>
  </si>
  <si>
    <t>64</t>
  </si>
  <si>
    <t>Offset</t>
  </si>
  <si>
    <t>Recopie manuelle filtrée</t>
  </si>
  <si>
    <t>Plages_Hex_Diff</t>
  </si>
  <si>
    <t>Cde diff</t>
  </si>
  <si>
    <t>AdHexdiff</t>
  </si>
  <si>
    <t>AdDecDiff</t>
  </si>
  <si>
    <t>AdDecDébDiff</t>
  </si>
  <si>
    <t>AdrDecFinDiff</t>
  </si>
  <si>
    <t>ROM 512 Version 1.1</t>
  </si>
  <si>
    <t>ROM 512 v1.1</t>
  </si>
  <si>
    <t>ROM 512 v1.2.1</t>
  </si>
  <si>
    <t>16e3 c344 e3c3 8be3 c3d9 e3c3 a4e6 c310</t>
  </si>
  <si>
    <t>e7c3 1be7 c318 e8c3 84e8 c3f4 ebc3 1eec</t>
  </si>
  <si>
    <t>b00c 0000 0000 1000 a00c b00c 0000 0000</t>
  </si>
  <si>
    <t>0000 0000 0038 0630 0128 0628 0660 0838</t>
  </si>
  <si>
    <t>0648 0740 0748 0041 0c18 6008 3001 0805</t>
  </si>
  <si>
    <t>1805 3007 4007 4807 2806 4800 410c 187c</t>
  </si>
  <si>
    <t>1760 046c 176c 17a4 197c 17bc 1b54 15a0</t>
  </si>
  <si>
    <t>0082 182e a419 6004 1c13 2c13 4415 5415</t>
  </si>
  <si>
    <t>bc1b 6c17 a000 8218 2e20 5a88 0f10 5a10</t>
  </si>
  <si>
    <t>5a48 5c20 5a88 69d0 4c50 0100 2c5a 485c</t>
  </si>
  <si>
    <t>880f 984a a84a c04c d04c 8869 105a 5001</t>
  </si>
  <si>
    <t>fe0d ca3d e1fe 0cca 59e1 fe08 ca66 e1f5</t>
  </si>
  <si>
    <t>3a7a 00bd caa9 e1f1 772b 2bcd 30e3 e1d1</t>
  </si>
  <si>
    <t>c1f1 3fc9 f1cd 30e3 e1d1 c1f1 c92a 7800</t>
  </si>
  <si>
    <t>eb21 7aff 19eb 2a8c 00cd fbe6 ebcc cbe1</t>
  </si>
  <si>
    <t>ccfd e1cd 87e6 c32e e12a 8c00 eb2a 8a00</t>
  </si>
  <si>
    <t>cdfd e1c3 53e1 eb2a 7800 01f8 ff09 cdfb</t>
  </si>
  <si>
    <t>e6eb ca35 e123 2336 203a 7b00 b7ca 2be1</t>
  </si>
  <si>
    <t>fa2b e1d5 eb01 f2ff 09cd fbe6 ebd1 c22b</t>
  </si>
  <si>
    <t>e1eb 3620 217b 0035 2a78 0011 8600 19cd</t>
  </si>
  <si>
    <t>98e6 1180 ff19 c32b e13a 7b00 fe03 d234</t>
  </si>
  <si>
    <t>e13c 473e 0dcd 02e1 7832 7b00 2a72 00cd</t>
  </si>
  <si>
    <t>8a00 545d 09eb 01f8 ff09 eb09 eb06 3c1a</t>
  </si>
  <si>
    <t>771b 1b2b 2b05 c2df e101 faff 09eb 09eb</t>
  </si>
  <si>
    <t>e52a 8c00 cdfb e6e1 dad6 e1f1 c9f5 c5d5</t>
  </si>
  <si>
    <t>e536 7a2b 3640 2b06 4236 202b 3600 2b05</t>
  </si>
  <si>
    <t>c209 e2cd fbe6 c201 e2c3 38e1 f53a 9d00</t>
  </si>
  <si>
    <t>0fda 31e2 3717 cdd9 e33e ffdc d9e3 da33</t>
  </si>
  <si>
    <t>e2f1 c92a c600 e9f5 c5d5 e511 7c00 cd54</t>
  </si>
  <si>
    <t>e23a 9d00 1f2a 8a00 dc67 e22a 8e00 dc67</t>
  </si>
  <si>
    <t>e2c3 38e1 0180 107e e60f b112 2313 7980</t>
  </si>
  <si>
    <t>4ffe c0c2 57e2 c9f5 d501 0400 2b1b 1a09</t>
  </si>
  <si>
    <t>77e6 30c2 6de2 d1f1 c9b7 e5d5 c5f5 7dfe</t>
  </si>
  <si>
    <t>3cd2 c5e2 874f 0618 3a9d 00b7 fa95 e206</t>
  </si>
  <si>
    <t>041f d2c5 e27c b8d2 c5e2 cd6b e33c 2186</t>
  </si>
  <si>
    <t>00cd 46eb eb2a 8c00 19cd 98e6 1108 00cd</t>
  </si>
  <si>
    <t>f2e6 5916 00cd f2e6 cd30 e33e 0032 7b00</t>
  </si>
  <si>
    <t>f1c1 d1e1 c9f1 3e01 3fc3 c1e2 f5c5 2100</t>
  </si>
  <si>
    <t>0054 5d3a 9d00 1fd2 13e3 2a78 00e5 11f8</t>
  </si>
  <si>
    <t>ff19 eb2a 7200 ebcd f2e6 d17d b71f f52a</t>
  </si>
  <si>
    <t>8c00 0186 00af f509 cdfb e6ca 03e3 f13c</t>
  </si>
  <si>
    <t>c3f6 e2e1 f16f 1617 3a9d 00b7 fa11 e316</t>
  </si>
  <si>
    <t>031e 3bc1 f1c9 f5c5 d5e5 3a9d 001f dc6b</t>
  </si>
  <si>
    <t>e37e 3274 0023 7e32 7500 dc44 e3c3 38e1</t>
  </si>
  <si>
    <t>f5c5 d5e5 e556 2b2b 2b5e e1cd 8dd6 0000</t>
  </si>
  <si>
    <t>37c3 2ae3 f5e5 2a72 007c b5ca 5de3 3a74</t>
  </si>
  <si>
    <t>00b7 3a75 00c2 60e3 2b2b 2bae 77e1 f1c9</t>
  </si>
  <si>
    <t>be77 c25d e33a 7700 c35c e3f5 c5d5 e52a</t>
  </si>
  <si>
    <t>7600 eb2a 7200 e521 0000 2272 00e1 7cb5</t>
  </si>
  <si>
    <t>ca88 e372 2b2b 2b73 c338 e1c5 d5e5 f521</t>
  </si>
  <si>
    <t>8600 3a7b 00cd 46eb eb2a 7800 1911 eaff</t>
  </si>
  <si>
    <t>19eb 3ef9 81f5 0600 d2b2 e305 d635 04d2</t>
  </si>
  <si>
    <t>ace3 7821 e4ff cd46 eb19 f15f 3f9f 57eb</t>
  </si>
  <si>
    <t>29eb cdf2 e6eb 2a72 00cd fbe6 3e0d d2d2</t>
  </si>
  <si>
    <t>e31a 67f1 7ce1 d1c1 c937 f5c5 d5e5 feff</t>
  </si>
  <si>
    <t>19d1 060f cdfc e52a 8400 b7cd a6e5 329d</t>
  </si>
  <si>
    <t>00c3 2ee1 c338 e137 f521 30e0 cd45 e5da</t>
  </si>
  <si>
    <t>3ce4 117c 00d5 2a80 0006 06cd fce5 3a9d</t>
  </si>
  <si>
    <t>00fe 10ca 2de4 1fd2 2de4 cd35 e6eb 2a8c</t>
  </si>
  <si>
    <t>00eb cdfd e1d4 87e6 d1f1 3fc9 f1c9 37f5</t>
  </si>
  <si>
    <t>4de1 7996 5f23 789e 5721 0000 da60 e5eb</t>
  </si>
  <si>
    <t>37cd a6e5 d296 e52a 8800 2299 002a 8a00</t>
  </si>
  <si>
    <t>229b 0011 8400 2e08 e379 9612 2313 789e</t>
  </si>
  <si>
    <t>1223 13e3 2dc2 78e5 e106 057e 1223 1305</t>
  </si>
  <si>
    <t>3dc2 ece5 f10d c2e6 e5c3 38e1 f5c5 d54f</t>
  </si>
  <si>
    <t>78f6 30f5 0600 7bd6 7cca 1ee6 791f 1f48</t>
  </si>
  <si>
    <t>da1f e6f1 f680 f51a 8787 8787 06ff 4ff1</t>
  </si>
  <si>
    <t>f577 2b1a 1377 2b70 2b71 2bfe b0da 1fe6</t>
  </si>
  <si>
    <t>f1d1 c1f1 c9f5 c5d5 444d 2a9b 00e5 eb21</t>
  </si>
  <si>
    <t>e8fd 19eb 2a72 00cd fbe6 da75 e6eb d1e5</t>
  </si>
  <si>
    <t>2a72 00cd 6be3 e3cd c2e6 e3cd f2e6 09cd</t>
  </si>
  <si>
    <t>30e3 2a78 00cd f2e6 09cd 98e6 e1cd f2e6</t>
  </si>
  <si>
    <t>09d1 c1f1 c9e1 2a78 0011 7aff 19e5 1118</t>
  </si>
  <si>
    <t>0219 ebe1 c34f e6f5 d5e5 11f8 ff19 cd30</t>
  </si>
  <si>
    <t>e3af 327b 00e1 d1f1 f522 7800 3e80 8532</t>
  </si>
  <si>
    <t>7a00 f1c9 f5c5 d5e5 119e 00cd 54e2 3a9d</t>
  </si>
  <si>
    <t>00b7 2a82 00f4 67e2 1f2a 8e00 d467 e2c3</t>
  </si>
  <si>
    <t>b7f5 c5d5 e541 545d c31d e8b7 f5c5 d5e5</t>
  </si>
  <si>
    <t>9800 6f26 0078 cd46 eb3a bf00 b7c4 06e7</t>
  </si>
  <si>
    <t>d119 cdc7 ead1 f1c9 b7f5 c5d5 e5cd 3ae8</t>
  </si>
  <si>
    <t>573a bf00 b77a ca2a e893 e5cd b9eb 79e6</t>
  </si>
  <si>
    <t>074f 43d1 cdf7 eac3 38e1 cdc3 e9da 75e8</t>
  </si>
  <si>
    <t>cd7a ebda 7fe8 c548 ebcd 7aeb ebc1 da7f</t>
  </si>
  <si>
    <t>e8cd fbe6 d25d e8eb f578 414f f1cd f2e6</t>
  </si>
  <si>
    <t>d579 9016 00d2 6be8 2f3c 155f 7a32 bf00</t>
  </si>
  <si>
    <t>1600 78c1 c93e 02e1 e1d1 c133 3337 c93e</t>
  </si>
  <si>
    <t>01c3 77e8 e5c5 cd7a ebda d8e8 7de6 07f5</t>
  </si>
  <si>
    <t>7944 4dcd b9eb 3a9d 001f 1fda b8e8 cdf6</t>
  </si>
  <si>
    <t>e821 a300 f1cd 01e7 7e2a 9600 4505 2a94</t>
  </si>
  <si>
    <t>002b ebe1 4de1 b7c9 562b 5ef1 4f06 01cd</t>
  </si>
  <si>
    <t>e1eb 219e 0078 a2ca cce8 2323 78a3 cad2</t>
  </si>
  <si>
    <t>e823 7ee6 0fc3 a9e8 e1c1 3e01 37c9 f5c5</t>
  </si>
  <si>
    <t>d5e5 790f 0f0f 0f4f c5cd f6e8 c1cd b2e9</t>
  </si>
  <si>
    <t>e1e5 c3ba c6ff 237e e60f 4f2b 562b 5e2b</t>
  </si>
  <si>
    <t>e57b e6f0 0f0f 0f0f 4721 a300 7a16 0807</t>
  </si>
  <si>
    <t>71d2 1ee9 70f5 7be6 0f4f 32ac 00f1 2315</t>
  </si>
  <si>
    <t>c20f e9c1 36ff 0a34 07d2 27e9 c923 7ef6</t>
  </si>
  <si>
    <t>805f 1600 21a3 0000 003a ab00 b7ca 45e9</t>
  </si>
  <si>
    <t>3aac 00f6 804f 7e23 477a 3717 577e 23b8</t>
  </si>
  <si>
    <t>37ca 61e9 f680 b9ca 60e9 0d0c fa86 e94f</t>
  </si>
  <si>
    <t>b77a 1757 7dfe abc2 4de9 e1e5 237b e60f</t>
  </si>
  <si>
    <t>5f7e e6f0 b377 2b78 8787 8787 4779 e60f</t>
  </si>
  <si>
    <t>b072 2b77 e1c9 7bb7 f284 e9e6 0fb8 e1e5</t>
  </si>
  <si>
    <t>2323 7e37 17d2 93e9 caa1 e93c c284 e958</t>
  </si>
  <si>
    <t>0021 a300 1600 004a 7eb8 c239 e900 23c3</t>
  </si>
  <si>
    <t>a8e9 21a3 0078 0608 07d2 bde9 7123 05c2</t>
  </si>
  <si>
    <t>b8e9 c9b7 f5c5 4faf 32c1 003a 9d00 1f1f</t>
  </si>
  <si>
    <t>d2fd e979 fe10 dae1 e9cd 86d8 e603 c3e7</t>
  </si>
  <si>
    <t>e9cd 9beb d207 ea06 00fe 02da efe9 05e6</t>
  </si>
  <si>
    <t>012f 3c32 c200 7832 c300 c1f1 c979 8787</t>
  </si>
  <si>
    <t>8787 06ff c3f3 e9c1 f13f c9c5 d5e5 3ac2</t>
  </si>
  <si>
    <t>004f 3ac3 0047 1cd5 e53a c100 b7c2 46ea</t>
  </si>
  <si>
    <t>3a9d 001f 1f70 2bd2 3eea 712b 1dc2 19ea</t>
  </si>
  <si>
    <t>e1d1 1514 ca53 ea15 cdc1 eac3 17ea 7ee6</t>
  </si>
  <si>
    <t>0fb1 77c3 2bea e505 04c2 4dea 2b71 e12b</t>
  </si>
  <si>
    <t>c32b eae1 d1c1 c9c5 d5e5 3a9d 001f 1fd2</t>
  </si>
  <si>
    <t>a9ea d5eb 2ac2 003a c100 b7c2 91ea 78a4</t>
  </si>
  <si>
    <t>4f78 a56f 782f 4767 eb78 a6b1 772b 7aa6</t>
  </si>
  <si>
    <t>b377 23e3 7c25 b7ca bcea e3cd c1ea c379</t>
  </si>
  <si>
    <t>eae5 78a5 4f78 2fb5 472e 0026 fff1 b7c2</t>
  </si>
  <si>
    <t>a6ea c5e5 c1e1 c378 ea3a c200 4fcd dee8</t>
  </si>
  <si>
    <t>7a15 b7ca bdea cdc1 eac3 adea e1e1 d1c1</t>
  </si>
  <si>
    <t>c93a 9800 cd01 e7c5 d5eb 2a88 00cd fbe6</t>
  </si>
  <si>
    <t>2a84 0044 4d2a 8200 d2e5 eacd fbe6 da0f</t>
  </si>
  <si>
    <t>d8eb d1c1 c9e5 c5e1 c1cd fbe6 dae1 eaeb</t>
  </si>
  <si>
    <t>cdf2 e609 c3e2 eaf5 c5d5 e5e5 7983 673e</t>
  </si>
  <si>
    <t>008a 501f 7cda 0deb fe08 da40 eb1f 0fe6</t>
  </si>
  <si>
    <t>7ee3 f50f d602 5f2b 2bd4 0bea 2323 79d6</t>
  </si>
  <si>
    <t>092f 47cd e1eb cd57 eaf1 2f4f 06ff 0309</t>
  </si>
  <si>
    <t>f1e6 073c 470e 00cd e1eb cd57 eac3 38e1</t>
  </si>
  <si>
    <t>4304 e1c3 37eb f5d5 eb21 0000 b7ca 5deb</t>
  </si>
  <si>
    <t>1ff5 d256 eb19 eb29 ebf1 c34c ebd1 f1c9</t>
  </si>
  <si>
    <t>f5b7 ca78 ebc5 d501 ffff 2f5f 16ff 1319</t>
  </si>
  <si>
    <t>03da 6feb 6960 d1c1 f1c9 c5f5 d53a 9d00</t>
  </si>
  <si>
    <t>c601 da96 ebeb 2a94 002b cdfb e6eb da96</t>
  </si>
  <si>
    <t>eb3a 9600 3db9 d1c1 78c1 c9c5 e521 9e00</t>
  </si>
  <si>
    <t>0603 7ee6 0fb9 cab2 eb23 05f2 a2eb b7e1</t>
  </si>
  <si>
    <t>c1c9 3e03 9037 c3af ebd5 f578 0f79 1f1f</t>
  </si>
  <si>
    <t>e67e c604 5f16 00e1 e56c 2600 233a 9800</t>
  </si>
  <si>
    <t>cd46 ebcd f2e6 eb2a 8800 19cd c7ea f1d1</t>
  </si>
  <si>
    <t>c9f5 c5af 371f 05c2 e4eb 1f0d f2ea eb17</t>
  </si>
  <si>
    <t>c324 e0c3 2ae7 c345 e1c3 74ea c390 efc3</t>
  </si>
  <si>
    <t>9ce9 c33f e9c3 35e9 23f5 7dfe be3e 1ad2</t>
  </si>
  <si>
    <t>f5d9 f1c9 d5e5 214f e0e3 e51e 0221 bfcb</t>
  </si>
  <si>
    <t>d5cd 34ca d17e e6c0 a23e 18ca f5d9 7e23</t>
  </si>
  <si>
    <t>e63f f680 5f7e 2366 6fe3 73cd 18e0 c9d1</t>
  </si>
  <si>
    <t>cdd2 dd0c fe3a ca24 e0fe 0dc2 0bda c9cd</t>
  </si>
  <si>
    <t>fee0 fe20 ca1a dafe 1011 88e0 c39a e0cc</t>
  </si>
  <si>
    <t>6de3 c476 e311 90e0 c39a e0cc 6de3 c476</t>
  </si>
  <si>
    <t>e3c9 36ff cd18 e0c9 0254 4f6f e000 0bda</t>
  </si>
  <si>
    <t>0453 5445 507b e000 82e0 e5f5 eb1e 01cd</t>
  </si>
  <si>
    <t>34ca 7e23 666f f1e3 c9cd 59e8 c82b 3423</t>
  </si>
  <si>
    <t>cdbc e53a 3601 fe20 ca1a dac9 e5d5 cd9c</t>
  </si>
  <si>
    <t>e311 ede0 c39a e0cd 31e7 d1d2 d4e0 e32b</t>
  </si>
  <si>
    <t>3434 e1c9 f1e5 cd18 e0cd 24e0 7de3 953d</t>
  </si>
  <si>
    <t>77e1 0dc9 f1e3 2b34 e1cd 2ae7 c904 5448</t>
  </si>
  <si>
    <t>e5cd 67e8 3d3a 3601 fe00 ca76 e3fe 10ca</t>
  </si>
  <si>
    <t>6de3 c3a1 e3cd d2dd fe22 c227 e12b 3423</t>
  </si>
  <si>
    <t>cda1 e3cd 67e8 3b11 bce5 e536 00cd 18e0</t>
  </si>
  <si>
    <t>d5cd 64e1 d1e3 34e3 cdd2 dd0c fe2c ca30</t>
  </si>
  <si>
    <t>e640 ca29 dac9 e5cd 6de3 118d e1c3 9ae0</t>
  </si>
  <si>
    <t>e32b 3423 e3e3 e111 2ae7 c32a e104 474f</t>
  </si>
  <si>
    <t>544f 85e1 0547 4f53 5542 80e1 000b dae5</t>
  </si>
  <si>
    <t>3600 cd59 e8ca cbe1 cd18 e0e3 34e3 cdb2</t>
  </si>
  <si>
    <t>e336 ffcd 59e8 cacb e177 fe2c cac4 e1fe</t>
  </si>
  <si>
    <t>3bc2 0bda 0ccd 59e8 c2a8 e1e3 e1cd 18e0</t>
  </si>
  <si>
    <t>c916 ffcd d2dd 0cd6 30ca f1e1 da0b dafe</t>
  </si>
  <si>
    <t>1472 cd18 e0c9 cd6d e3e5 cd18 e016 00cd</t>
  </si>
  <si>
    <t>22e2 cd59 e8ca 1ee2 cd62 e8cd 22e2 cd67</t>
  </si>
  <si>
    <t>e83b 1436 ffcd 59e8 c2ff e1cd 18e0 e372</t>
  </si>
  <si>
    <t>e1c9 d5cd 6de3 d1c9 2b56 e523 cd59 e8ca</t>
  </si>
  <si>
    <t>44e2 cd48 e214 cd59 e8ca 44e2 cd67 e82d</t>
  </si>
  <si>
    <t>cd48 e214 e372 e1c9 d5cd 31e7 d1d8 3600</t>
  </si>
  <si>
    <t>cd18 e036 00cd 18e0 c911 5fe2 c39a e004</t>
  </si>
  <si>
    <t>5449 4d45 85e2 034d 454d 6fe2 0072 e22b</t>
  </si>
  <si>
    <t>3423 cd02 e336 ffcd 18e0 cdd2 ddfe 2cc0</t>
  </si>
  <si>
    <t>2b03 c36d e32b 3434 23c3 6de3 cd02 e3cd</t>
  </si>
  <si>
    <t>c903 4650 5400 0349 4e54 1003 5354 5220</t>
  </si>
  <si>
    <t>0080 cd6d e3cd 62e8 c36d e3cd 6de3 cd6d</t>
  </si>
  <si>
    <t>e3cd 6de3 c36d e3cd 2ce3 d8cd 6de3 cd25</t>
  </si>
  <si>
    <t>e3d8 c311 e3cd 2ce3 d411 e3c9 1132 e3c3</t>
  </si>
  <si>
    <t>9ae0 034f 4646 3be3 0042 e336 ffcd 18e0</t>
  </si>
  <si>
    <t>37c9 b7c9 cd6d e336 ff23 cd59 e8c8 2bcd</t>
  </si>
  <si>
    <t>62e8 c3bc e5cd 59e8 c2a1 e336 19cd 18e0</t>
  </si>
  <si>
    <t>3600 cd18 e0c9 c3b0 e6c9 c32a e7d5 1100</t>
  </si>
  <si>
    <t>0106 10c3 7ce3 d511 1002 0600 f578 3290</t>
  </si>
  <si>
    <t>02e5 d5cd c9e3 d13a 3601 b8ca 98e3 bbc2</t>
  </si>
  <si>
    <t>1ada 7ad1 d5cd 70e7 d1f1 d1c9 0630 c3a3</t>
  </si>
  <si>
    <t>e306 20d5 f5cd c9e3 3a36 01b8 c21a dac3</t>
  </si>
  <si>
    <t>99e3 e5cd 18e0 af32 9002 cdc9 e33a 3601</t>
  </si>
  <si>
    <t>fe30 ca1a dae3 77e1 c9eb 603a 3801 6fe5</t>
  </si>
  <si>
    <t>2a39 01e5 2a3b 01e5 ebaf 3238 01cd f1e3</t>
  </si>
  <si>
    <t>ebe1 223b 01e1 2239 01e1 447d 3238 01eb</t>
  </si>
  <si>
    <t>c9cd f6e6 b7c2 44e4 2239 01cd 55e4 cdea</t>
  </si>
  <si>
    <t>e632 3701 3a37 01e6 e057 3a38 01e6 e0ba</t>
  </si>
  <si>
    <t>d0eb 2a36 01e5 3a38 01f5 d52a 3901 e5eb</t>
  </si>
  <si>
    <t>3a37 0132 3801 cdf8 e3eb e122 3901 e122</t>
  </si>
  <si>
    <t>3b01 f132 3801 ebd1 7ae6 1fcd cfe7 cd57</t>
  </si>
  <si>
    <t>e7c3 04e4 2239 01e5 cd55 e4cd 97e7 d1cd</t>
  </si>
  <si>
    <t>83e7 c3fe e3f5 cdd2 ddfe 22ca 9be4 fe28</t>
  </si>
  <si>
    <t>ca86 e4cd 02de da77 e4fe 2dca 0bda cdc8</t>
  </si>
  <si>
    <t>e4d2 0bda c3a4 e4cd 22e5 daa4 e448 1600</t>
  </si>
  <si>
    <t>cdbc e5c3 a7e4 369a cd18 e00c cdc9 e3cd</t>
  </si>
  <si>
    <t>e0dd fe29 c20b da0c c3a7 e400 cd80 e83e</t>
  </si>
  <si>
    <t>13e5 3a90 02b7 c2dc e43a 8f02 fe00 caff</t>
  </si>
  <si>
    <t>e436 14cd 18e0 cd7b e5d2 ffe4 cde0 ddfe</t>
  </si>
  <si>
    <t>2eca ffe4 fe45 caff e43e 10d1 d137 c9e1</t>
  </si>
  <si>
    <t>c1c5 e536 10cd 18e0 cd96 e53e 00da fbe4</t>
  </si>
  <si>
    <t>e1c1 c936 15cd 18e0 00cd 84e8 d20b dac3</t>
  </si>
  <si>
    <t>f9e4 e537 cdfd e621 e6cf cd5a ca7b ebe1</t>
  </si>
  <si>
    <t>d27a e536 20cd 18e0 77cd 18e0 1a13 f5e6</t>
  </si>
  <si>
    <t>0fca 76e5 f5cd 67e8 28eb 7e23 ebfe 30cc</t>
  </si>
  <si>
    <t>bce5 ca65 e5fe 20cc a1e3 ca65 e5fe 10cc</t>
  </si>
  <si>
    <t>6de3 c476 e3f1 3dca 72e5 f5cd 67e8 2cc3</t>
  </si>
  <si>
    <t>49e5 cd67 e829 f1e6 3037 c9cd d2dd fe2d</t>
  </si>
  <si>
    <t>c285 e50c afcd 24c0 c28d e5e7 60c3 a3e5</t>
  </si>
  <si>
    <t>cd2a c0c3 a3e5 cdd2 ddfe 2dc2 a0e5 0caf</t>
  </si>
  <si>
    <t>cd79 e8d2 bbe5 c554 5dcd 18e0 cd18 e0cd</t>
  </si>
  <si>
    <t>18e0 cd18 e0eb e70f ebc1 37c9 1600 f5d5</t>
  </si>
  <si>
    <t>cdd2 ddcd 02de d20b dae5 f51e 0221 bfcb</t>
  </si>
  <si>
    <t>cd34 ca7e e63f fe25 c20b dab7 cdfd e621</t>
  </si>
  <si>
    <t>b257 e1f1 e5cd 18e0 cd18 e0b7 ca26 e67a</t>
  </si>
  <si>
    <t>f640 57c3 2ee6 cde0 ddfe 28cc 53e6 e3e5</t>
  </si>
  <si>
    <t>7ae6 3032 3601 d5cd 57ca d1d4 7de6 42eb</t>
  </si>
  <si>
    <t>2aa1 02eb cd1a deeb e17a f640 7723 7323</t>
  </si>
  <si>
    <t>e1f1 c91e 00e5 cd18 e01c 0cd5 cdb2 e3d1</t>
  </si>
  <si>
    <t>cdd2 ddfe 2cca 59e6 fe29 c20b da0c e373</t>
  </si>
  <si>
    <t>e11e 027a f640 57c9 16ff c3be e5cd b8ca</t>
  </si>
  <si>
    <t>e523 7ae6 40c2 95e6 7ae6 30fe 20ca 95e6</t>
  </si>
  <si>
    <t>cd9e cbe1 c936 0023 3600 e1c9 3618 cd18</t>
  </si>
  <si>
    <t>e01e ffc3 b5e6 1e01 3619 cd18 e0c3 b5e6</t>
  </si>
  <si>
    <t>cdd2 dd1e 02e5 cd18 e016 00cd e0dd fe0d</t>
  </si>
  <si>
    <t>cadb e6fe 2cca e3e6 0cfe 22c2 d3e6 1dfa</t>
  </si>
  <si>
    <t>dfe6 1c77 cd18 e014 c3bb e61d fa0b dae3</t>
  </si>
  <si>
    <t>72e1 c91d cadf e6c3 abe8 e521 91cf 1e00</t>
  </si>
  <si>
    <t>cd34 ca7e e1c9 e521 d8cf c3ee e6f5 4116</t>
  </si>
  <si>
    <t>da01 e7cd e0dd 5ff1 7bd0 fe25 ca27 e7fe</t>
  </si>
  <si>
    <t>21ca 27e7 fe24 c00c 14c9 cd31 e7d2 0bda</t>
  </si>
  <si>
    <t>c9cd d2dd cd24 c0d0 c5e7 15b0 c251 e7b1</t>
  </si>
  <si>
    <t>b2ca 51e7 5a51 72cd 18e0 73cd 18e0 c137</t>
  </si>
  <si>
    <t>c9c1 3e15 c3f5 d9f5 7beb 2a3b 01eb cd70</t>
  </si>
  <si>
    <t>e70f 0feb 2a39 01eb cd70 e7f1 cd83 e7c9</t>
  </si>
  <si>
    <t>f5e6 03ca 81e7 1f3e 9fda 7ee7 3ebf cd83</t>
  </si>
  <si>
    <t>e7f1 c9c5 424b 03f5 d5cd 18e0 e52b cd4f</t>
  </si>
  <si>
    <t>dee1 d1f1 12c1 c9e5 2136 01e6 1ffe 0016</t>
  </si>
  <si>
    <t>1cca bae7 fe01 161d caba e7fe 1ec2 0bda</t>
  </si>
  <si>
    <t>7efe 10c2 1ada 3ebe e1c9 7efe 101e a0ca</t>
  </si>
  <si>
    <t>cae7 7efe 001e 80c2 1ada 7ab3 c3b8 e7e5</t>
  </si>
  <si>
    <t>d5e6 1ff5 cd1f e83a 3601 bbc2 09e8 0707</t>
  </si>
  <si>
    <t>0707 e603 6f7a 8757 8782 8521 35e8 cd30</t>
  </si>
  <si>
    <t>de7e 3cca 1ada 3de6 3032 3601 d15e 7e1f</t>
  </si>
  <si>
    <t>e660 b2f6 80e1 54e1 c92e 04fe 00ca 16e8</t>
  </si>
  <si>
    <t>2cfe 10c2 1ada 83fe 10c2 1ada c3e5 e716</t>
  </si>
  <si>
    <t>00fe 01d8 14fe 04d8 1602 c814 fe10 d814</t>
  </si>
  <si>
    <t>fe18 d814 c900 50a0 ff08 0200 50ff ff08</t>
  </si>
  <si>
    <t>0200 0aff ff08 0255 50ff ff51 5430 70b0</t>
  </si>
  <si>
    <t>ff38 32ff ffff f0ff ffcd d2dd fe3a c8fe</t>
  </si>
  <si>
    <t>0dc9 cd67 e82c c9e3 cdd2 ddbe c20b da0c</t>
  </si>
  <si>
    <t>23e3 c911 78e6 c32a e1cd 1ec0 c0e7 1bc9</t>
  </si>
  <si>
    <t>0cc3 9ce6 0cc3 90e5 cdaf e8fe 23ca 99e8</t>
  </si>
  <si>
    <t>cd7b e5d2 b7e8 c35c e1cd 84e8 c393 e8ff</t>
  </si>
  <si>
    <t>ffff 7dfe 42c2 0bda c366 e31c c3c8 e636</t>
  </si>
  <si>
    <t>14cd 18e0 c3d2 dd21 9fe3 e53a 4000 e63f</t>
  </si>
  <si>
    <t>f5c3 e6c6 ff30 3132 3334 3536 3738 393a</t>
  </si>
  <si>
    <t>3b2c 2d2e 2f0d 4142 4344 4546 4748 494a</t>
  </si>
  <si>
    <t>4b4c 4d4e 4f50 5152 5354 5556 5758 595a</t>
  </si>
  <si>
    <t>2324 2526 2728 292a 2b3c 3d3e 3f0d 6162</t>
  </si>
  <si>
    <t>6364 6566 6768 696a 6b6c 6d6e 6f70 7172</t>
  </si>
  <si>
    <t>7374 7576 7778 797a 5d7e 2000 0814 1516</t>
  </si>
  <si>
    <t>1709 8000 00cd bbd6 d8c0 c3f4 efff fff5</t>
  </si>
  <si>
    <t>4b2a 9b02 5623 5e23 7ae6 7fba 57ca 27d2</t>
  </si>
  <si>
    <t>e519 7eb7 f2c7 e923 7b86 5f7a 2b8e e67f</t>
  </si>
  <si>
    <t>5713 13e1 c3b0 e9e1 e52b 732b 7af6 8077</t>
  </si>
  <si>
    <t>7b91 6f7a 9867 faf9 e9c2 e4e9 b5ca f0e9</t>
  </si>
  <si>
    <t>3dca f9e9 eb1b 1be1 e509 7af6 8077 2373</t>
  </si>
  <si>
    <t>e12b 712b 70d1 c1f1 c9e1 19c3 a4e9 ffff</t>
  </si>
  <si>
    <t>520f ef53 5ced 5677 ed57 e4ee 586e ed5a</t>
  </si>
  <si>
    <t>00cd 06ed 47cd 15eb daf4 ea29 2929 2985</t>
  </si>
  <si>
    <t>6fc3 e1ea e3e5 0d78 fe20 cadb eafe 0dc8</t>
  </si>
  <si>
    <t>2a57 00eb 2a5d 00e5 2a59 00c9 7b95 6f7a</t>
  </si>
  <si>
    <t>0707 cd26 edf1 e60f cd40 ed4f c3b4 ee7e</t>
  </si>
  <si>
    <t>2b71 2323 3dc2 eced c9b7 7ef2 1ded 5e23</t>
  </si>
  <si>
    <t>562b e5eb cd18 ede1 c947 cd01 ed7e e67f</t>
  </si>
  <si>
    <t>e323 7eb7 c223 eed1 c9cd 06ed fe0d c209</t>
  </si>
  <si>
    <t>eee5 0e01 cd07 eb0d ca87 eed1 e1f1 73f2</t>
  </si>
  <si>
    <t>8dee 2372 c38d eee1 f1f2 8dee 2323 78fe</t>
  </si>
  <si>
    <t>c802 ffff ffc3 cb02 c3ce 02ff ffff c3d1</t>
  </si>
  <si>
    <t>3e31 0000 0000 0000 cdc9 eed1 13e1 cd63</t>
  </si>
  <si>
    <t>ef7b 955f 7a9c 5700 cdcf eecd d5ee c90e</t>
  </si>
  <si>
    <t>eee1 d1c9 d521 3e01 1141 01cd deee d12a</t>
  </si>
  <si>
    <t>3e01 c9af 32b9 02c3 bed6 cdde eec3 e1ee</t>
  </si>
  <si>
    <t>3e98 3203 fe3e 0732 03fe 3e01 3201 fe3e</t>
  </si>
  <si>
    <t>0132 03fe 0100 103a 02fe e620 c2b8 ef0b</t>
  </si>
  <si>
    <t>78b1 c2a7 ef3e eec9 1100 f83e 0532 03fe</t>
  </si>
  <si>
    <t>3a02 fee6 80ca c0ef 3a00 fe12 133e 0432</t>
  </si>
  <si>
    <t>03fe 3a02 fee6 80c2 d2ef 3a02 fee6 20c2</t>
  </si>
  <si>
    <t>bbef 3e06 323e fe3a 02fe e620 cae7 efc3</t>
  </si>
  <si>
    <t>00f8 ffff cdb4 ddca 35e9 3e01 3296 02c9</t>
  </si>
  <si>
    <t>c3c3 e0c3 02e1 c337 e2c3 79e2 c3cc e2c3</t>
  </si>
  <si>
    <t>002c 5a22 8000 d511 f0ff 1922 8200 e1af</t>
  </si>
  <si>
    <t>329d 00cd 16e3 2323 cd37 e23d 329d 0011</t>
  </si>
  <si>
    <t>0400 19cd a4e6 195e 2356 23eb 22c4 00eb</t>
  </si>
  <si>
    <t>5e23 56eb 22c6 003e 1032 9d00 3eff cdd9</t>
  </si>
  <si>
    <t>e3c9 37f5 c5d5 e5cd 1ce2 2a72 00cd 6be3</t>
  </si>
  <si>
    <t>6be3 3643 11f2 ff19 c327 e101 7aff f52a</t>
  </si>
  <si>
    <t>cc07 e4c4 3ee4 da04 e42a 8e00 d511 1000</t>
  </si>
  <si>
    <t>57e6 017a 1fc4 b6e4 cc5f e4da 3ce4 f1f5</t>
  </si>
  <si>
    <t>d511 9e00 2a80 0006 06cd fce5 c338 e437</t>
  </si>
  <si>
    <t>f521 9ae5 cd39 e5da 3ce4 3a9d 0092 3dca</t>
  </si>
  <si>
    <t>00d7 cd6b e33a 9600 4f2a 8200 cdad e511</t>
  </si>
  <si>
    <t>9e00 f13f c9d2 0fd7 cd6b e32a 8800 444d</t>
  </si>
  <si>
    <t>c52a 9200 eb2a 8c00 cdc2 e62a 8600 444d</t>
  </si>
  <si>
    <t>2a82 00eb 2a99 00cd c2e6 424b d12a 9000</t>
  </si>
  <si>
    <t>cdc2 e6c3 7fe4 37f5 21a0 e5cd 39e5 da3c</t>
  </si>
  <si>
    <t>e43a 9d00 923c f5d5 c2f9 e4cd 06d7 00d2</t>
  </si>
  <si>
    <t>0dd7 2a92 0044 4d2a 8200 eb2a 8600 cdc2</t>
  </si>
  <si>
    <t>e642 4beb 2a99 00cd c2e6 2a8e 0044 4d2a</t>
  </si>
  <si>
    <t>9200 eb2a 9000 cdc2 e62a 8a00 eb2a 8c00</t>
  </si>
  <si>
    <t>3a9d 001f 0e04 ebd4 fde1 d487 e6dc 35e6</t>
  </si>
  <si>
    <t>d12a 8200 3a97 004f 3a96 0091 4ff1 c4ad</t>
  </si>
  <si>
    <t>e52a 8e00 3a97 004f c4ad e511 7c00 0600</t>
  </si>
  <si>
    <t>2a88 00f1 cdfc e53f c9e6 0ecd 01e7 0000</t>
  </si>
  <si>
    <t>007e 2366 6f37 f5c5 d5e5 e5e5 2a80 0044</t>
  </si>
  <si>
    <t>c28b e5c3 2ee1 e1c3 38e1 45e0 6fe0 99e0</t>
  </si>
  <si>
    <t>5ae0 84e0 aee0 23e5 2ac4 00e3 c9f5 c5d5</t>
  </si>
  <si>
    <t>e57a e511 0000 2e00 1f1f dacb e5f5 3a9e</t>
  </si>
  <si>
    <t>0087 8787 8757 1eff f12e 801f dade e51f</t>
  </si>
  <si>
    <t>260b 3e03 d2e2 e526 2c3e 20c3 e2e5 2616</t>
  </si>
  <si>
    <t>3e11 b547 7ce1 f570 2b36 402b 732b 722b</t>
  </si>
  <si>
    <t>38e1 f5c5 d5e5 cdf2 e67b 917a 98da e2e6</t>
  </si>
  <si>
    <t>545d 09c1 c57a b3ca efe6 1323 030a 77c3</t>
  </si>
  <si>
    <t>d5e6 7cb5 caef e623 1a02 0b1b c3e2 e6c3</t>
  </si>
  <si>
    <t>38e1 f57d 936f 7c9a 67f1 c97c 92c0 7d93</t>
  </si>
  <si>
    <t>c985 6fd0 24c9 f57d 2f6f 7c2f 6723 f1c9</t>
  </si>
  <si>
    <t>cd3a e8f5 cdfb e63e 00d2 2ee7 eb2f 32c0</t>
  </si>
  <si>
    <t>0079 e607 57f1 e5cd b9eb e3d5 e5cd 06e7</t>
  </si>
  <si>
    <t>e3e5 6b26 0029 22b9 007b 32bd 00e1 cd60</t>
  </si>
  <si>
    <t>eb22 bb00 c1e5 7bcd 46eb 0929 22b5 00e1</t>
  </si>
  <si>
    <t>7c1f 7d1f 32be 003c 6f26 00e5 297b cd46</t>
  </si>
  <si>
    <t>eb09 22b7 00e1 f14f 7bb7 c284 e732 be00</t>
  </si>
  <si>
    <t>2abb 0023 11bd 001a d601 12d2 97e7 3abe</t>
  </si>
  <si>
    <t>002f 5f16 ff13 1911 0100 3ac0 00b7 caa2</t>
  </si>
  <si>
    <t>e7eb 43eb e105 3abf 00b7 f5c4 fce7 1bcd</t>
  </si>
  <si>
    <t>f7ea 1304 f1ca bae7 0601 cdfc e779 834f</t>
  </si>
  <si>
    <t>47e6 07b9 cad2 e74f 78a9 1f1f 2f5f 16ff</t>
  </si>
  <si>
    <t>1319 e52a b500 eb2a b700 19eb 2abb 00eb</t>
  </si>
  <si>
    <t>7cb7 f2ed e713 d5eb 2ab9 0019 d122 b700</t>
  </si>
  <si>
    <t>eb3a bd00 3cc2 84e7 e1c3 38e1 f5d5 e53a</t>
  </si>
  <si>
    <t>c147 f1c9 3eff cdd9 e33e 0ccd 02e1 2100</t>
  </si>
  <si>
    <t>0022 a900 22ac 007c 32a8 0032 ab00 32af</t>
  </si>
  <si>
    <t>002a 7200 cd6b e3cd 3aef cd30 e3c9 fe08</t>
  </si>
  <si>
    <t>cacc effe 10da 4bef ca88 edfe 12da abed</t>
  </si>
  <si>
    <t>cad3 edfe 14da f6ed ca4b ecfe 16da b3ec</t>
  </si>
  <si>
    <t>ca50 edfe 17ca f8ec c34b efd5 e5f5 2aa9</t>
  </si>
  <si>
    <t>007c b5ca daec af32 af00 3aac 0095 fe17</t>
  </si>
  <si>
    <t>cc88 ed2a 7200 e5cd 6be3 cd74 ece1 117a</t>
  </si>
  <si>
    <t>ffc3 d5ec c501 8600 cd86 ecd5 2aa9 002b</t>
  </si>
  <si>
    <t>22a9 00c3 efec 2a8c 0054 5d09 eb01 0600</t>
  </si>
  <si>
    <t>09eb 09eb 063c 2323 1313 1a77 05c2 96ec</t>
  </si>
  <si>
    <t>0108 0009 e52a 8a00 eb09 cdfb e6eb e1da</t>
  </si>
  <si>
    <t>8dec c9d5 e5f5 2aa9 00eb cd6b d2fc abed</t>
  </si>
  <si>
    <t>d2da ecaf 32af 002a 7200 e5cd 6be3 cddf</t>
  </si>
  <si>
    <t>ece1 1186 0019 cd30 e337 e17c e1d1 c9c5</t>
  </si>
  <si>
    <t>cdcb e1e5 2aa9 0023 22a9 0011 1700 19cd</t>
  </si>
  <si>
    <t>1cee d1cd c0ee c1c9 d5e5 f53a a800 fec4</t>
  </si>
  <si>
    <t>cada ec6f 3aab 00bd ccf6 ed2a 7200 e5cd</t>
  </si>
  <si>
    <t>6be3 cd1b ede1 2323 c3d6 ecc5 01fe ffcd</t>
  </si>
  <si>
    <t>cee1 3aa8 003c 32a8 00c6 3b11 82ff 470e</t>
  </si>
  <si>
    <t>182a 8a00 19eb 2aa9 00cd 1cee cd7b ee12</t>
  </si>
  <si>
    <t>cd38 eee5 217a ff19 ebe1 0dc2 3ced c1c9</t>
  </si>
  <si>
    <t>d5e5 f53a a800 b7ca daec 6f3a ab00 95fe</t>
  </si>
  <si>
    <t>3bcc d3ed 2a72 00e5 cd6b e3cd 74ed e12b</t>
  </si>
  <si>
    <t>2bc3 d6ec c501 0200 cd86 ec3a a800 3d32</t>
  </si>
  <si>
    <t>a800 11f8 ffc3 2eed d5e5 f52a ac00 7cb5</t>
  </si>
  <si>
    <t>cada ecaf 32af 003a a900 bdcc 4bec 2b22</t>
  </si>
  <si>
    <t>ac00 2a72 00cd 6be3 c3d2 ecd5 e5f5 2aac</t>
  </si>
  <si>
    <t>0023 e5cd 1cee e1d2 daec af32 af00 3aa9</t>
  </si>
  <si>
    <t>00c6 18bd ccb3 ec22 ac00 2a72 00cd 6be3</t>
  </si>
  <si>
    <t>c36e ecd5 e5f5 3aa8 006f 3aab 00b7 cada</t>
  </si>
  <si>
    <t>ecbd cc50 ed3d 32ab 00af 32af 002a 7200</t>
  </si>
  <si>
    <t>cd6b e3c3 16ed d5e5 f53a a800 c63b 6f3a</t>
  </si>
  <si>
    <t>ab00 feff cada ecbd ccf8 ec3c 32ab 00af</t>
  </si>
  <si>
    <t>32af 002a 7200 cd6b e3c3 6fed d5f5 eb2a</t>
  </si>
  <si>
    <t>a200 7ab3 ca33 eecd 38ee 00b7 ca34 ee1b</t>
  </si>
  <si>
    <t>c322 ee37 d17a d1c9 7eb7 ca43 ee23 fe0d</t>
  </si>
  <si>
    <t>c238 eec9 2aae 0025 2437 c0d5 c5f5 2aac</t>
  </si>
  <si>
    <t>0054 5dcd 1cee 22b2 00e5 2aa9 00cd f2e6</t>
  </si>
  <si>
    <t>3e86 cd46 ebeb 2a8a 0019 22b0 00e1 3aab</t>
  </si>
  <si>
    <t>0047 cd7b eec1 78c1 d13f c9c5 d50e 00c3</t>
  </si>
  <si>
    <t>fdd1 caa3 eeb7 caa0 eefe 0dca a0ee fe09</t>
  </si>
  <si>
    <t>ca98 ee0c 23c3 7fee cda6 ee78 b9d2 94ee</t>
  </si>
  <si>
    <t>3e20 37d1 c1c9 f5c5 e52a b400 4104 7eb7</t>
  </si>
  <si>
    <t>caba ee23 4779 b8d2 acee 48e1 f147 f1c9</t>
  </si>
  <si>
    <t>c5eb 01f8 ff09 eb3a a800 3c47 0e3c d516</t>
  </si>
  <si>
    <t>005a 3e20 1d1c c2ec ee7e b7c3 d1d1 fe0d</t>
  </si>
  <si>
    <t>caec ee1e 0023 fe09 ca08 ef1c 1d14 05c2</t>
  </si>
  <si>
    <t>d2ee 04e3 772b 2be3 0dc2 d2ee cd38 eee3</t>
  </si>
  <si>
    <t>11fa ff19 ebe1 c1c9 c54a cda6 ee79 923d</t>
  </si>
  <si>
    <t>5fc1 3e09 c3eb eee5 2a8c 00cd fbe6 e1ca</t>
  </si>
  <si>
    <t>28ef cdc0 eec3 17ef c9f5 c5d5 e52a b000</t>
  </si>
  <si>
    <t>eb2a b200 cdc0 eec3 38e1 f5c5 d5e5 2a8a</t>
  </si>
  <si>
    <t>00eb 2aa9 00cd 1cee c385 cec5 f5d5 e547</t>
  </si>
  <si>
    <t>2aa6 00eb 2aa4 00cd fbe6 eb78 dc44 eed2</t>
  </si>
  <si>
    <t>96ef e52a 7200 e3e5 cd6b e3eb 0023 22a4</t>
  </si>
  <si>
    <t>002b 444d 2beb e12b cdc2 e623 7723 22ae</t>
  </si>
  <si>
    <t>00e1 fe0d ca9c efcd 29ef cd30 e3fe 09ca</t>
  </si>
  <si>
    <t>b9ef cdf6 ed37 e1d1 c178 c1c9 af32 a800</t>
  </si>
  <si>
    <t>32ab 0032 af00 cd3a ef2a b000 11f8 ff19</t>
  </si>
  <si>
    <t>cd30 e3cd abed c395 efcd f6ed 3aab 0047</t>
  </si>
  <si>
    <t>2ab2 00cd 7bee dab9 efc3 95ef c5f5 d5e5</t>
  </si>
  <si>
    <t>cd44 eed2 96ef 7eb7 ca96 ef00 0000 e52a</t>
  </si>
  <si>
    <t>7200 e3cd 6be3 eb2a a400 2b22 a400 444d</t>
  </si>
  <si>
    <t>0beb cdc2 e6fe 0dc4 29ef cc3a efc3 f2ce</t>
  </si>
  <si>
    <t>454e c7e0 0447 4f54 4fe4 e000 0bda cdbc</t>
  </si>
  <si>
    <t>e10d 3333 c9f5 b7ca 5ee1 fe10 ca88 e8cd</t>
  </si>
  <si>
    <t>d2dd fe22 f5cc 80e8 f1c4 a6e6 f1c9 cd01</t>
  </si>
  <si>
    <t>e5c3 93e8 d5c9 116c e1c3 2ae1 cdbc e578</t>
  </si>
  <si>
    <t>07d2 15da 3d87 57cd e0dd fe41 c2f1 e10c</t>
  </si>
  <si>
    <t>02e3 c314 e3cd 59e8 c82b 3423 c32a e7e5</t>
  </si>
  <si>
    <t>21f1 e21e 00cd 34ca 7eb7 fa0b daf5 fe20</t>
  </si>
  <si>
    <t>cab9 e2cd 59e8 cad9 e2cd e6e2 f5cd 67e8</t>
  </si>
  <si>
    <t>2dcd e6e2 2134 0254 5dcd 30de 23eb f1cd</t>
  </si>
  <si>
    <t>30de ebf1 cd7c dee1 c9f1 328f 0211 7502</t>
  </si>
  <si>
    <t>218f 02c3 d4e2 cdd2 ddcd 02de d20b da0c</t>
  </si>
  <si>
    <t>20c3 a4e4 3236 01f1 c9cd 78e6 c355 e3ff</t>
  </si>
  <si>
    <t>ffff ffff ffff ffff ffff ffff ffff ffff</t>
  </si>
  <si>
    <t>ffff ffff ffff ffff c5e5 cdd2 ddfe 23ca</t>
  </si>
  <si>
    <t>e6cf cd5a cada 0bda 0c1e 0226 20fe 24ca</t>
  </si>
  <si>
    <t>0ee6 1e04 2610 fe25 ca0e e626 00fe 21ca</t>
  </si>
  <si>
    <t>0ee6 f121 3402 cd30 de66 0dc3 0fe6 f17c</t>
  </si>
  <si>
    <t>0014 0c7a fe0f da0a e715 cde0 ddcd 09de</t>
  </si>
  <si>
    <t>5b5e 2000 0810 1112 1309 8000 0030 2122</t>
  </si>
  <si>
    <t>c5e5 3e07 9087 8787 814f 2aa7 0206 00fe</t>
  </si>
  <si>
    <t>11da 5de9 fe2b d25d e93a c302 473a b002</t>
  </si>
  <si>
    <t>a8e6 40ca 6ce9 d511 3800 19d1 0600 097e</t>
  </si>
  <si>
    <t>b7ca 8ee9 fe80 ca92 e947 2abe 02e5 cd9c</t>
  </si>
  <si>
    <t>d63a c002 bdca 8de9 22be 02e3 70e1 e1c1</t>
  </si>
  <si>
    <t>f1c9 3ac3 022f 32c3 02c3 8ee9 f5c5 d542</t>
  </si>
  <si>
    <t>e1c3 09ea e521 dcba e322 5900 e122 5d00</t>
  </si>
  <si>
    <t>f5e1 2253 0021 0000 3922 5b00 eb22 5700</t>
  </si>
  <si>
    <t>6069 2255 00cd e7ed 2a5d 007c b5ca 3cea</t>
  </si>
  <si>
    <t>2b7e e6c7 fec7 c23c ea22 5d00 217d eacd</t>
  </si>
  <si>
    <t>2fed cd3a ed0e 3ecd b4ee cd06 ed21 42ea</t>
  </si>
  <si>
    <t>e521 8dea 23be da62 ea23 5e23 56c2 54ea</t>
  </si>
  <si>
    <t>ebe9 cd3a ed0e 3fcd b4ee 2a5b 00f9 0000</t>
  </si>
  <si>
    <t>00c3 42ea 2259 0021 0000 c30d ea0c 5043</t>
  </si>
  <si>
    <t>2055 5449 4c49 5459 2056 332e 3300 42a0</t>
  </si>
  <si>
    <t>c744 b3ea 4648 ed47 8aed 4c26 eb4d 83ec</t>
  </si>
  <si>
    <t>baec ff0e 02cd deea 0df2 62ea d1e1 cd3a</t>
  </si>
  <si>
    <t>edcd 18ed cd01 ed7e cd1d edcd 80ed d8cd</t>
  </si>
  <si>
    <t>c2ee 7de6 0fca beea c3c4 eaaf b9c8 2100</t>
  </si>
  <si>
    <t>fe12 37c8 c362 ea21 0000 cd06 ed47 cd15</t>
  </si>
  <si>
    <t>ebd8 c3eb ead6 30d8 fe0a da24 ebd6 07fe</t>
  </si>
  <si>
    <t>0ad8 fe10 3fc9 0e03 cd07 eb2a 5d00 eb79</t>
  </si>
  <si>
    <t>fe03 3e00 cc56 ebc4 41eb 3250 00eb c335</t>
  </si>
  <si>
    <t>ef0d 0dca 62ea e1e3 2248 00e1 e322 4a00</t>
  </si>
  <si>
    <t>0cc8 3de1 d1e9 78d6 0dc2 62ea c9f5 003a</t>
  </si>
  <si>
    <t>4700 d6fb ca6c eb3e 0132 f8ff fbf1 e122</t>
  </si>
  <si>
    <t>5900 f5c5 d5e1 2257 00e1 2255 00e1 2253</t>
  </si>
  <si>
    <t>00e1 225d 0011 b3ff 19eb 2a51 007a b7c2</t>
  </si>
  <si>
    <t>98eb b3fe 04da 3eec 06c7 7efe cdca aceb</t>
  </si>
  <si>
    <t>a0b8 caae eb7e a0fe c4c2 b0eb 2323 23e3</t>
  </si>
  <si>
    <t>2100 0039 225b 00cd e7ed 2a51 00eb 2a4a</t>
  </si>
  <si>
    <t>00cd 45ec fadc eb2a 4800 cd45 ecd2 dceb</t>
  </si>
  <si>
    <t>cd3a ed11 5100 219c eecd 44ee cdc2 ee2a</t>
  </si>
  <si>
    <t>5d00 3eea bcc2 eeeb 3e0d bdca 62ea f322</t>
  </si>
  <si>
    <t>5100 114c 00eb 225d 00eb 7ee6 c7fe c7ca</t>
  </si>
  <si>
    <t>33ec 3a5f 00cd 3eef 32f9 ff7e e6f7 d6f3</t>
  </si>
  <si>
    <t>7eeb 36fb 0e03 ca2c ec1a 2377 130d c219</t>
  </si>
  <si>
    <t>eccd 30ef be77 ca63 ecc3 9ced 3247 00af</t>
  </si>
  <si>
    <t>c31a eceb 0e02 3ec7 324e 00c3 44ef 1922</t>
  </si>
  <si>
    <t>5d00 c3b0 eb7b 957a 9c9f f87b add5 5f7a</t>
  </si>
  <si>
    <t>acb3 d137 c8af 3cc9 2b7c a5c6 01d8 7d93</t>
  </si>
  <si>
    <t>7c9a c9cd e7ed 2a53 00e5 f12a 5500 444d</t>
  </si>
  <si>
    <t>9c67 c90e 03cd deea 0df2 62ea c1d1 e1e5</t>
  </si>
  <si>
    <t>cd7c ecda 62ea e379 9578 9cda aeec e309</t>
  </si>
  <si>
    <t>444d e1eb 7e02 0bcd 58ec d8c3 a4ec e3e1</t>
  </si>
  <si>
    <t>7e02 03cd 80ed d8c3 b0ec 0e01 cdde eae1</t>
  </si>
  <si>
    <t>7df5 e602 cae9 ec3e c532 5f00 3ef4 0000</t>
  </si>
  <si>
    <t>00f6 0821 6000 7723 361b cd1e d921 5deb</t>
  </si>
  <si>
    <t>2262 0000 0000 0000 00f1 1fd0 0e00 115e</t>
  </si>
  <si>
    <t>0021 5100 cd54 ed21 00f9 f922 5b00 c342</t>
  </si>
  <si>
    <t>ea0e 20c3 b4ee cdb8 eee6 7fca 06ed fe12</t>
  </si>
  <si>
    <t>c54f c4b4 ee79 c1c9 7ccd 1ded 7df5 0707</t>
  </si>
  <si>
    <t>4fb7 c8cd b4ee 23c3 2fed 0e0d cdb4 eec9</t>
  </si>
  <si>
    <t>c630 fe3a d8c6 07c9 0e03 cdde ea0d f262</t>
  </si>
  <si>
    <t>eac1 d1e1 71cd 80ed d8c3 54ed 0e01 cdde</t>
  </si>
  <si>
    <t>eae1 7ecd 1ded afcd 6aee d262 edc9 219d</t>
  </si>
  <si>
    <t>ee11 5300 c339 ee21 a8ee 115f 00c3 39ee</t>
  </si>
  <si>
    <t>2337 7cb5 c87b 957a 9cc9 0e01 cd07 eb0d</t>
  </si>
  <si>
    <t>f5cc 56eb f1ca 63ec e122 5d00 2a60 007c</t>
  </si>
  <si>
    <t>cdd5 ed7d cdb7 ed3a 5f00 32f8 ffcd e7ed</t>
  </si>
  <si>
    <t>2104 eae5 c366 ec47 07f5 0707 07e6 074f</t>
  </si>
  <si>
    <t>af37 170d f2c2 ed4f f179 1f32 f5ff 78e6</t>
  </si>
  <si>
    <t>0f32 f4ff c9f5 0103 fef6 8002 0df1 079f</t>
  </si>
  <si>
    <t>0b02 0df2 e0ed c921 5300 3e04 4623 4e70</t>
  </si>
  <si>
    <t>ca62 eab8 ca22 ee7e 0723 13d2 0dee 13c3</t>
  </si>
  <si>
    <t>0dee d57e e3f5 cdf9 edf1 cd6a eeda 37ee</t>
  </si>
  <si>
    <t>ee00 0000 d54e cdb4 ee0e 3dcd b4ee 7eb7</t>
  </si>
  <si>
    <t>e3f5 cdf9 edf1 23f2 5bee 2300 0000 e323</t>
  </si>
  <si>
    <t>d17e b7c8 cd01 edc3 44ee b7f5 0e2d cdb4</t>
  </si>
  <si>
    <t>0dc8 fe20 c8fe 1237 c8c3 62ea c941 4642</t>
  </si>
  <si>
    <t>4344 4548 4cd3 d000 4d54 47b0 b1b2 b3b4</t>
  </si>
  <si>
    <t>b5b6 b700 79c3 60dd cd83 efda b8ee cab8</t>
  </si>
  <si>
    <t>eec9 cda5 d6d0 c36a eac3 c502 ffff ffc3</t>
  </si>
  <si>
    <t>02c3 d402 0e02 cdde ea0d f262 eacd 48ef</t>
  </si>
  <si>
    <t>01cd deea cd48 ef06 3100 0000 0e00 cdd8</t>
  </si>
  <si>
    <t>ee11 00f9 c1cd 74ef 09cd 8aef d262 eac9</t>
  </si>
  <si>
    <t>af21 5000 c93e fb32 4700 d1c3 e2eb 32f8</t>
  </si>
  <si>
    <t>ffaf c9ff 2bc3 19ec 213e 011e ff78 d60d</t>
  </si>
  <si>
    <t>77c8 e52c 1ccd 06ed 77fe 0dc2 53ef e173</t>
  </si>
  <si>
    <t>c9e1 c9d5 e522 3e01 213e 0111 0200 cdcf</t>
  </si>
  <si>
    <t>00000001: C3 ED</t>
  </si>
  <si>
    <t>000000C3: 22 C0</t>
  </si>
  <si>
    <t>000000C4: 80 7D</t>
  </si>
  <si>
    <t>000000C5: 00 B8</t>
  </si>
  <si>
    <t>000000C6: D5 0E</t>
  </si>
  <si>
    <t>000000C7: 11 B0</t>
  </si>
  <si>
    <t>000000C8: F0 7D</t>
  </si>
  <si>
    <t>000000C9: FF B0</t>
  </si>
  <si>
    <t>000000CA: 19 7D</t>
  </si>
  <si>
    <t>000000CB: 22 E8</t>
  </si>
  <si>
    <t>000000CC: 82 7F</t>
  </si>
  <si>
    <t>000000CD: 00 C0</t>
  </si>
  <si>
    <t>000000CE: E1 7D</t>
  </si>
  <si>
    <t>000000CF: AF 58</t>
  </si>
  <si>
    <t>000000D0: 32 8C</t>
  </si>
  <si>
    <t>000000D1: 9D 40</t>
  </si>
  <si>
    <t>000000D2: 00 71</t>
  </si>
  <si>
    <t>000000D3: CD 00</t>
  </si>
  <si>
    <t>000000D4: 16 02</t>
  </si>
  <si>
    <t>000000D5: E3 F0</t>
  </si>
  <si>
    <t>000000D6: 23 1C</t>
  </si>
  <si>
    <t>000000D7: 23 86</t>
  </si>
  <si>
    <t>000000D8: CD E8</t>
  </si>
  <si>
    <t>000000D9: 37 7F</t>
  </si>
  <si>
    <t>000000DA: E2 B8</t>
  </si>
  <si>
    <t>000000DB: 3D 0E</t>
  </si>
  <si>
    <t>000000DC: 32 08</t>
  </si>
  <si>
    <t>000000DD: 9D 6F</t>
  </si>
  <si>
    <t>000000DE: 00 18</t>
  </si>
  <si>
    <t>000000DF: 11 6F</t>
  </si>
  <si>
    <t>000000E0: 04 30</t>
  </si>
  <si>
    <t>000000E1: 00 71</t>
  </si>
  <si>
    <t>000000E2: 19 40</t>
  </si>
  <si>
    <t>000000E3: CD 71</t>
  </si>
  <si>
    <t>000000E4: A4 58</t>
  </si>
  <si>
    <t>000000E5: E6 8C</t>
  </si>
  <si>
    <t>000000E6: 19 B0</t>
  </si>
  <si>
    <t>000000E7: 5E 7D</t>
  </si>
  <si>
    <t>000000E8: 23 00</t>
  </si>
  <si>
    <t>000000E9: 56 02</t>
  </si>
  <si>
    <t>000000EA: 23 F0</t>
  </si>
  <si>
    <t>000000EB: EB 1C</t>
  </si>
  <si>
    <t>000000EC: 22 86</t>
  </si>
  <si>
    <t>000000ED: C4 22</t>
  </si>
  <si>
    <t>000000EE: 00 80</t>
  </si>
  <si>
    <t>000000EF: EB 00</t>
  </si>
  <si>
    <t>000000F0: 5E 2E</t>
  </si>
  <si>
    <t>000000F1: 23 EF</t>
  </si>
  <si>
    <t>000000F2: 56 22</t>
  </si>
  <si>
    <t>000000F3: EB 82</t>
  </si>
  <si>
    <t>000000F4: 22 00</t>
  </si>
  <si>
    <t>000000F5: C6 21</t>
  </si>
  <si>
    <t>000000F6: 00 01</t>
  </si>
  <si>
    <t>000000F7: 3E CA</t>
  </si>
  <si>
    <t>000000F8: 10 22</t>
  </si>
  <si>
    <t>000000F9: 32 C4</t>
  </si>
  <si>
    <t>000000FA: 9D 00</t>
  </si>
  <si>
    <t>000000FB: 00 2E</t>
  </si>
  <si>
    <t>000000FC: 3E 25</t>
  </si>
  <si>
    <t>000000FD: FF 3E</t>
  </si>
  <si>
    <t>000000FE: CD 10</t>
  </si>
  <si>
    <t>000000FF: D9 C3</t>
  </si>
  <si>
    <t>00000100: E3 D7</t>
  </si>
  <si>
    <t>00000101: C9 E6</t>
  </si>
  <si>
    <t>000001C3: 43 20</t>
  </si>
  <si>
    <t>000003E7: 04 38</t>
  </si>
  <si>
    <t>000003E8: E4 E1</t>
  </si>
  <si>
    <t>00000445: C4 37</t>
  </si>
  <si>
    <t>00000446: B6 C4</t>
  </si>
  <si>
    <t>00000447: E4 A8</t>
  </si>
  <si>
    <t>00000448: CC E4</t>
  </si>
  <si>
    <t>00000449: 5F CC</t>
  </si>
  <si>
    <t>0000044A: E4 68</t>
  </si>
  <si>
    <t>0000044B: DA E4</t>
  </si>
  <si>
    <t>0000044C: 3C DA</t>
  </si>
  <si>
    <t>0000044D: E4 3C</t>
  </si>
  <si>
    <t>0000044E: F1 E4</t>
  </si>
  <si>
    <t>0000044F: F5 06</t>
  </si>
  <si>
    <t>00000450: D5 06</t>
  </si>
  <si>
    <t>00000451: 11 C2</t>
  </si>
  <si>
    <t>00000452: 9E 5A</t>
  </si>
  <si>
    <t>00000453: 00 E4</t>
  </si>
  <si>
    <t>00000454: 2A B8</t>
  </si>
  <si>
    <t>00000455: 80 DA</t>
  </si>
  <si>
    <t>00000456: 00 5A</t>
  </si>
  <si>
    <t>00000457: 06 E4</t>
  </si>
  <si>
    <t>00000459: CD 08</t>
  </si>
  <si>
    <t>0000045A: FC F1</t>
  </si>
  <si>
    <t>0000045B: E5 F5</t>
  </si>
  <si>
    <t>0000045C: C3 D5</t>
  </si>
  <si>
    <t>0000045D: 38 1E</t>
  </si>
  <si>
    <t>0000045E: E4 9E</t>
  </si>
  <si>
    <t>0000045F: 37 2A</t>
  </si>
  <si>
    <t>00000460: F5 80</t>
  </si>
  <si>
    <t>00000461: 21 00</t>
  </si>
  <si>
    <t>00000462: 9A CD</t>
  </si>
  <si>
    <t>00000463: E5 FC</t>
  </si>
  <si>
    <t>00000464: CD E5</t>
  </si>
  <si>
    <t>00000465: 39 C3</t>
  </si>
  <si>
    <t>00000466: E5 38</t>
  </si>
  <si>
    <t>00000467: DA E4</t>
  </si>
  <si>
    <t>00000468: 3C F5</t>
  </si>
  <si>
    <t>00000469: E4 21</t>
  </si>
  <si>
    <t>0000046A: 3A 45</t>
  </si>
  <si>
    <t>0000046B: 9D E0</t>
  </si>
  <si>
    <t>0000046C: 00 CD</t>
  </si>
  <si>
    <t>0000046D: 92 39</t>
  </si>
  <si>
    <t>0000046E: 3D E5</t>
  </si>
  <si>
    <t>0000046F: CA DA</t>
  </si>
  <si>
    <t>00000470: 00 3C</t>
  </si>
  <si>
    <t>00000471: D7 E4</t>
  </si>
  <si>
    <t>00000472: CD 3A</t>
  </si>
  <si>
    <t>00000473: 6B 9D</t>
  </si>
  <si>
    <t>00000474: E3 00</t>
  </si>
  <si>
    <t>00000475: 3A 92</t>
  </si>
  <si>
    <t>00000476: 96 3D</t>
  </si>
  <si>
    <t>00000477: 00 CD</t>
  </si>
  <si>
    <t>00000478: 4F 6B</t>
  </si>
  <si>
    <t>00000479: 2A E3</t>
  </si>
  <si>
    <t>0000047A: 82 CA</t>
  </si>
  <si>
    <t>0000047B: 00 8D</t>
  </si>
  <si>
    <t>0000047C: CD E4</t>
  </si>
  <si>
    <t>0000047D: AD 3A</t>
  </si>
  <si>
    <t>0000047E: E5 96</t>
  </si>
  <si>
    <t>0000047F: 11 00</t>
  </si>
  <si>
    <t>00000480: 9E 4F</t>
  </si>
  <si>
    <t>00000481: 00 2A</t>
  </si>
  <si>
    <t>00000482: F1 82</t>
  </si>
  <si>
    <t>00000483: 3F 00</t>
  </si>
  <si>
    <t>00000484: C9 CD</t>
  </si>
  <si>
    <t>00000485: D2 AD</t>
  </si>
  <si>
    <t>00000486: 0F E5</t>
  </si>
  <si>
    <t>00000487: D7 11</t>
  </si>
  <si>
    <t>00000488: CD 9E</t>
  </si>
  <si>
    <t>00000489: 6B 00</t>
  </si>
  <si>
    <t>0000048A: E3 F1</t>
  </si>
  <si>
    <t>0000048B: 2A 3F</t>
  </si>
  <si>
    <t>0000048C: 88 C9</t>
  </si>
  <si>
    <t>0000048D: 00 2A</t>
  </si>
  <si>
    <t>0000048E: 44 8C</t>
  </si>
  <si>
    <t>0000048F: 4D 00</t>
  </si>
  <si>
    <t>00000490: C5 EB</t>
  </si>
  <si>
    <t>00000492: 92 82</t>
  </si>
  <si>
    <t>00000494: EB D5</t>
  </si>
  <si>
    <t>00000495: 2A CD</t>
  </si>
  <si>
    <t>00000496: 8C 11</t>
  </si>
  <si>
    <t>00000497: 00 E5</t>
  </si>
  <si>
    <t>00000498: CD EB</t>
  </si>
  <si>
    <t>00000499: C2 2A</t>
  </si>
  <si>
    <t>0000049A: E6 86</t>
  </si>
  <si>
    <t>0000049B: 2A 00</t>
  </si>
  <si>
    <t>0000049C: 86 EB</t>
  </si>
  <si>
    <t>0000049D: 00 CD</t>
  </si>
  <si>
    <t>0000049E: 44 11</t>
  </si>
  <si>
    <t>0000049F: 4D E5</t>
  </si>
  <si>
    <t>000004A0: 2A EB</t>
  </si>
  <si>
    <t>000004A1: 82 D1</t>
  </si>
  <si>
    <t>000004A2: 00 CD</t>
  </si>
  <si>
    <t>000004A3: EB 11</t>
  </si>
  <si>
    <t>000004A4: 2A E5</t>
  </si>
  <si>
    <t>000004A5: 99 C3</t>
  </si>
  <si>
    <t>000004A6: 00 87</t>
  </si>
  <si>
    <t>000004A7: CD E4</t>
  </si>
  <si>
    <t>000004A8: C2 F5</t>
  </si>
  <si>
    <t>000004A9: E6 21</t>
  </si>
  <si>
    <t>000004AA: 42 5A</t>
  </si>
  <si>
    <t>000004AB: 4B E0</t>
  </si>
  <si>
    <t>000004AC: D1 CD</t>
  </si>
  <si>
    <t>000004AD: 2A 39</t>
  </si>
  <si>
    <t>000004AE: 90 E5</t>
  </si>
  <si>
    <t>000004AF: 00 DA</t>
  </si>
  <si>
    <t>000004B0: CD 3C</t>
  </si>
  <si>
    <t>000004B1: C2 E4</t>
  </si>
  <si>
    <t>000004B2: E6 3A</t>
  </si>
  <si>
    <t>000004B3: C3 9D</t>
  </si>
  <si>
    <t>000004B4: 7F 00</t>
  </si>
  <si>
    <t>000004B5: E4 92</t>
  </si>
  <si>
    <t>000004B6: 37 3C</t>
  </si>
  <si>
    <t>000004B8: 21 D5</t>
  </si>
  <si>
    <t>000004B9: A0 C2</t>
  </si>
  <si>
    <t>000004BA: E5 D2</t>
  </si>
  <si>
    <t>000004BB: CD E4</t>
  </si>
  <si>
    <t>000004BC: 39 2A</t>
  </si>
  <si>
    <t>000004BD: E5 84</t>
  </si>
  <si>
    <t>000004BE: DA 00</t>
  </si>
  <si>
    <t>000004BF: 3C EB</t>
  </si>
  <si>
    <t>000004C0: E4 2A</t>
  </si>
  <si>
    <t>000004C1: 3A 86</t>
  </si>
  <si>
    <t>000004C2: 9D 00</t>
  </si>
  <si>
    <t>000004C3: 00 D5</t>
  </si>
  <si>
    <t>000004C4: 92 CD</t>
  </si>
  <si>
    <t>000004C5: 3C 11</t>
  </si>
  <si>
    <t>000004C6: F5 E5</t>
  </si>
  <si>
    <t>000004C7: D5 EB</t>
  </si>
  <si>
    <t>000004C8: C2 2A</t>
  </si>
  <si>
    <t>000004C9: F9 82</t>
  </si>
  <si>
    <t>000004CA: E4 00</t>
  </si>
  <si>
    <t>000004CC: 06 11</t>
  </si>
  <si>
    <t>000004CD: D7 E5</t>
  </si>
  <si>
    <t>000004CE: 00 D1</t>
  </si>
  <si>
    <t>000004CF: D2 CD</t>
  </si>
  <si>
    <t>000004D0: 0D 11</t>
  </si>
  <si>
    <t>000004D1: D7 E5</t>
  </si>
  <si>
    <t>000004D3: 92 8A</t>
  </si>
  <si>
    <t>000004D5: 44 EB</t>
  </si>
  <si>
    <t>000004D6: 4D 2A</t>
  </si>
  <si>
    <t>000004D7: 2A 8C</t>
  </si>
  <si>
    <t>000004D8: 82 00</t>
  </si>
  <si>
    <t>000004D9: 00 3A</t>
  </si>
  <si>
    <t>000004DA: EB 9D</t>
  </si>
  <si>
    <t>000004DB: 2A 00</t>
  </si>
  <si>
    <t>000004DC: 86 1F</t>
  </si>
  <si>
    <t>000004DD: 00 0E</t>
  </si>
  <si>
    <t>000004DE: CD 04</t>
  </si>
  <si>
    <t>000004DF: C2 EB</t>
  </si>
  <si>
    <t>000004E0: E6 D4</t>
  </si>
  <si>
    <t>000004E1: 42 FD</t>
  </si>
  <si>
    <t>000004E2: 4B E1</t>
  </si>
  <si>
    <t>000004E3: EB D4</t>
  </si>
  <si>
    <t>000004E4: 2A 87</t>
  </si>
  <si>
    <t>000004E5: 99 E6</t>
  </si>
  <si>
    <t>000004E6: 00 DC</t>
  </si>
  <si>
    <t>000004E7: CD 35</t>
  </si>
  <si>
    <t>000004E8: C2 E6</t>
  </si>
  <si>
    <t>000004E9: E6 D1</t>
  </si>
  <si>
    <t>000004EB: 8E 82</t>
  </si>
  <si>
    <t>000004ED: 44 3A</t>
  </si>
  <si>
    <t>000004EE: 4D 97</t>
  </si>
  <si>
    <t>000004EF: 2A 00</t>
  </si>
  <si>
    <t>000004F0: 92 4F</t>
  </si>
  <si>
    <t>000004F1: 00 3A</t>
  </si>
  <si>
    <t>000004F2: EB 96</t>
  </si>
  <si>
    <t>000004F3: 2A 00</t>
  </si>
  <si>
    <t>000004F4: 90 91</t>
  </si>
  <si>
    <t>000004F5: 00 4F</t>
  </si>
  <si>
    <t>000004F6: CD F1</t>
  </si>
  <si>
    <t>000004F7: C2 C4</t>
  </si>
  <si>
    <t>000004F8: E6 AD</t>
  </si>
  <si>
    <t>000004F9: 2A E5</t>
  </si>
  <si>
    <t>000004FA: 8A 2A</t>
  </si>
  <si>
    <t>000004FB: 00 8E</t>
  </si>
  <si>
    <t>000004FC: EB 00</t>
  </si>
  <si>
    <t>000004FD: 2A 3A</t>
  </si>
  <si>
    <t>000004FE: 8C 97</t>
  </si>
  <si>
    <t>00000500: 3A 4F</t>
  </si>
  <si>
    <t>00000501: 9D C4</t>
  </si>
  <si>
    <t>00000502: 00 AD</t>
  </si>
  <si>
    <t>00000503: 1F E5</t>
  </si>
  <si>
    <t>00000504: 0E 11</t>
  </si>
  <si>
    <t>00000505: 04 7C</t>
  </si>
  <si>
    <t>00000506: EB 00</t>
  </si>
  <si>
    <t>00000507: D4 06</t>
  </si>
  <si>
    <t>00000508: FD 00</t>
  </si>
  <si>
    <t>00000509: E1 2A</t>
  </si>
  <si>
    <t>0000050A: D4 88</t>
  </si>
  <si>
    <t>0000050B: 87 00</t>
  </si>
  <si>
    <t>0000050C: E6 F1</t>
  </si>
  <si>
    <t>0000050D: DC 3F</t>
  </si>
  <si>
    <t>0000050E: 35 C3</t>
  </si>
  <si>
    <t>0000050F: E6 FC</t>
  </si>
  <si>
    <t>00000510: D1 E5</t>
  </si>
  <si>
    <t>00000511: 2A F5</t>
  </si>
  <si>
    <t>00000512: 82 C5</t>
  </si>
  <si>
    <t>00000513: 00 D5</t>
  </si>
  <si>
    <t>00000514: 3A E5</t>
  </si>
  <si>
    <t>00000515: 97 7D</t>
  </si>
  <si>
    <t>00000516: 00 93</t>
  </si>
  <si>
    <t>00000518: 3A 7C</t>
  </si>
  <si>
    <t>00000519: 96 9A</t>
  </si>
  <si>
    <t>0000051A: 00 1F</t>
  </si>
  <si>
    <t>0000051B: 91 47</t>
  </si>
  <si>
    <t>0000051C: 4F 79</t>
  </si>
  <si>
    <t>0000051D: F1 1F</t>
  </si>
  <si>
    <t>0000051E: C4 4F</t>
  </si>
  <si>
    <t>0000051F: AD 78</t>
  </si>
  <si>
    <t>00000520: E5 B7</t>
  </si>
  <si>
    <t>00000521: 2A CA</t>
  </si>
  <si>
    <t>00000522: 8E 31</t>
  </si>
  <si>
    <t>00000523: 00 E5</t>
  </si>
  <si>
    <t>00000524: 3A C5</t>
  </si>
  <si>
    <t>00000525: 97 0E</t>
  </si>
  <si>
    <t>00000527: 4F C5</t>
  </si>
  <si>
    <t>00000528: C4 CD</t>
  </si>
  <si>
    <t>00000529: AD 9A</t>
  </si>
  <si>
    <t>0000052B: 11 C1</t>
  </si>
  <si>
    <t>0000052C: 7C 05</t>
  </si>
  <si>
    <t>0000052D: 00 C2</t>
  </si>
  <si>
    <t>0000052E: 06 27</t>
  </si>
  <si>
    <t>0000052F: 00 E5</t>
  </si>
  <si>
    <t>00000530: 2A C1</t>
  </si>
  <si>
    <t>00000531: 88 79</t>
  </si>
  <si>
    <t>00000532: 00 B7</t>
  </si>
  <si>
    <t>00000533: F1 C4</t>
  </si>
  <si>
    <t>00000534: CD 9A</t>
  </si>
  <si>
    <t>00000535: FC E5</t>
  </si>
  <si>
    <t>00000536: E5 C3</t>
  </si>
  <si>
    <t>00000537: 3F 38</t>
  </si>
  <si>
    <t>00000538: C9 E1</t>
  </si>
  <si>
    <t>0000053B: CD D5</t>
  </si>
  <si>
    <t>0000053C: 01 EB</t>
  </si>
  <si>
    <t>0000053D: E7 21</t>
  </si>
  <si>
    <t>0000053E: 00 15</t>
  </si>
  <si>
    <t>00000540: 00 CD</t>
  </si>
  <si>
    <t>00000541: 7E 8F</t>
  </si>
  <si>
    <t>00000542: 23 DE</t>
  </si>
  <si>
    <t>00000543: 66 19</t>
  </si>
  <si>
    <t>00000544: 6F D1</t>
  </si>
  <si>
    <t>0000059A: 45 13</t>
  </si>
  <si>
    <t>0000059B: E0 1A</t>
  </si>
  <si>
    <t>0000059C: 6F 47</t>
  </si>
  <si>
    <t>0000059D: E0 7E</t>
  </si>
  <si>
    <t>0000059E: 99 70</t>
  </si>
  <si>
    <t>0000059F: E0 2B</t>
  </si>
  <si>
    <t>000005A0: 5A 12</t>
  </si>
  <si>
    <t>000005A1: E0 0D</t>
  </si>
  <si>
    <t>000005A2: 84 C2</t>
  </si>
  <si>
    <t>000005A3: E0 9A</t>
  </si>
  <si>
    <t>000005A4: AE E5</t>
  </si>
  <si>
    <t>000005A5: E0 C9</t>
  </si>
  <si>
    <t>000005B6: 2E 42</t>
  </si>
  <si>
    <t>000005B7: 00 1F</t>
  </si>
  <si>
    <t>000005B9: 1F DA</t>
  </si>
  <si>
    <t>000005BA: DA C9</t>
  </si>
  <si>
    <t>000005BB: CB E5</t>
  </si>
  <si>
    <t>000005BC: E5 F5</t>
  </si>
  <si>
    <t>000005BD: F5 3A</t>
  </si>
  <si>
    <t>000005BE: 3A 9E</t>
  </si>
  <si>
    <t>000005BF: 9E 00</t>
  </si>
  <si>
    <t>000005C0: 00 87</t>
  </si>
  <si>
    <t>000005C4: 87 57</t>
  </si>
  <si>
    <t>000005C5: 57 1D</t>
  </si>
  <si>
    <t>000005C6: 1E F1</t>
  </si>
  <si>
    <t>000005C7: FF 06</t>
  </si>
  <si>
    <t>000005C8: F1 80</t>
  </si>
  <si>
    <t>000005C9: 2E 21</t>
  </si>
  <si>
    <t>000005CA: 80 03</t>
  </si>
  <si>
    <t>000005CB: 1F 0B</t>
  </si>
  <si>
    <t>000005CC: DA A5</t>
  </si>
  <si>
    <t>000005CD: DE CA</t>
  </si>
  <si>
    <t>000005CE: E5 E0</t>
  </si>
  <si>
    <t>000005CF: 1F E5</t>
  </si>
  <si>
    <t>000005D0: 26 95</t>
  </si>
  <si>
    <t>000005D1: 0B 21</t>
  </si>
  <si>
    <t>000005D2: 3E 30</t>
  </si>
  <si>
    <t>000005D3: 03 42</t>
  </si>
  <si>
    <t>000005D4: D2 CA</t>
  </si>
  <si>
    <t>000005D5: E2 E0</t>
  </si>
  <si>
    <t>000005D7: 26 21</t>
  </si>
  <si>
    <t>000005D8: 2C 20</t>
  </si>
  <si>
    <t>000005D9: 3E 2C</t>
  </si>
  <si>
    <t>000005DA: 20 EA</t>
  </si>
  <si>
    <t>000005DB: C3 E0</t>
  </si>
  <si>
    <t>000005DC: E2 E5</t>
  </si>
  <si>
    <t>000005DD: E5 21</t>
  </si>
  <si>
    <t>000005DE: 26 11</t>
  </si>
  <si>
    <t>000005E0: 3E 7D</t>
  </si>
  <si>
    <t>000005E1: 11 B0</t>
  </si>
  <si>
    <t>000005E2: B5 00</t>
  </si>
  <si>
    <t>000006C6: CD 23</t>
  </si>
  <si>
    <t>000006C7: F2 E5</t>
  </si>
  <si>
    <t>000006C8: E6 CD</t>
  </si>
  <si>
    <t>000006C9: 7B 1A</t>
  </si>
  <si>
    <t>000006CA: 91 DE</t>
  </si>
  <si>
    <t>000006CB: 7A 09</t>
  </si>
  <si>
    <t>000006CC: 98 44</t>
  </si>
  <si>
    <t>000006CD: DA 4D</t>
  </si>
  <si>
    <t>000006CE: E2 E1</t>
  </si>
  <si>
    <t>000006CF: E6 13</t>
  </si>
  <si>
    <t>000006D0: 54 EB</t>
  </si>
  <si>
    <t>000006D1: 5D CD</t>
  </si>
  <si>
    <t>000006D2: 09 4F</t>
  </si>
  <si>
    <t>000006D3: C1 DE</t>
  </si>
  <si>
    <t>000006D4: C5 C3</t>
  </si>
  <si>
    <t>000006D5: 7A 38</t>
  </si>
  <si>
    <t>000006D6: B3 E1</t>
  </si>
  <si>
    <t>000006D7: CA 22</t>
  </si>
  <si>
    <t>000006D8: EF C6</t>
  </si>
  <si>
    <t>000006D9: E6 00</t>
  </si>
  <si>
    <t>000006DA: 13 EB</t>
  </si>
  <si>
    <t>000006DB: 23 32</t>
  </si>
  <si>
    <t>000006DC: 03 9D</t>
  </si>
  <si>
    <t>000006DD: 0A 00</t>
  </si>
  <si>
    <t>000006DE: 77 CD</t>
  </si>
  <si>
    <t>000006DF: C3 16</t>
  </si>
  <si>
    <t>000006E0: D5 E3</t>
  </si>
  <si>
    <t>000006E1: E6 23</t>
  </si>
  <si>
    <t>000006E2: 7C 23</t>
  </si>
  <si>
    <t>000006E3: B5 CD</t>
  </si>
  <si>
    <t>000006E4: CA 06</t>
  </si>
  <si>
    <t>000006E5: EF E0</t>
  </si>
  <si>
    <t>000006E6: E6 23</t>
  </si>
  <si>
    <t>000006E8: 1A 23</t>
  </si>
  <si>
    <t>000006E9: 02 23</t>
  </si>
  <si>
    <t>000006EA: 0B 3E</t>
  </si>
  <si>
    <t>000006EB: 1B FF</t>
  </si>
  <si>
    <t>000006EC: C3 CD</t>
  </si>
  <si>
    <t>000006ED: E2 18</t>
  </si>
  <si>
    <t>000006EE: E6 E0</t>
  </si>
  <si>
    <t>000006F0: 38 A4</t>
  </si>
  <si>
    <t>000006F1: E1 E6</t>
  </si>
  <si>
    <t>00000706: F5 C3</t>
  </si>
  <si>
    <t>00000707: 7D 26</t>
  </si>
  <si>
    <t>00000708: 2F DE</t>
  </si>
  <si>
    <t>00000727: 3E D2</t>
  </si>
  <si>
    <t>00000728: 00 2B</t>
  </si>
  <si>
    <t>00000729: D2 E7</t>
  </si>
  <si>
    <t>0000072A: 2E EB</t>
  </si>
  <si>
    <t>0000072B: E7 9F</t>
  </si>
  <si>
    <t>0000072C: EB 32</t>
  </si>
  <si>
    <t>0000072D: 2F C0</t>
  </si>
  <si>
    <t>0000072E: 32 00</t>
  </si>
  <si>
    <t>0000072F: C0 79</t>
  </si>
  <si>
    <t>00000730: 00 E6</t>
  </si>
  <si>
    <t>00000731: 79 07</t>
  </si>
  <si>
    <t>00000732: E6 57</t>
  </si>
  <si>
    <t>00000733: 07 F1</t>
  </si>
  <si>
    <t>00000734: 57 E5</t>
  </si>
  <si>
    <t>00000735: F1 CD</t>
  </si>
  <si>
    <t>00000736: E5 B9</t>
  </si>
  <si>
    <t>00000737: CD EB</t>
  </si>
  <si>
    <t>00000738: B9 E3</t>
  </si>
  <si>
    <t>00000739: EB D5</t>
  </si>
  <si>
    <t>0000073A: E3 E5</t>
  </si>
  <si>
    <t>0000073B: D5 CD</t>
  </si>
  <si>
    <t>0000073C: E5 06</t>
  </si>
  <si>
    <t>0000073D: CD E7</t>
  </si>
  <si>
    <t>0000073E: 06 E3</t>
  </si>
  <si>
    <t>0000073F: E7 E5</t>
  </si>
  <si>
    <t>00000740: E3 6B</t>
  </si>
  <si>
    <t>00000741: E5 26</t>
  </si>
  <si>
    <t>00000742: 6B 00</t>
  </si>
  <si>
    <t>00000743: 26 29</t>
  </si>
  <si>
    <t>00000744: 00 22</t>
  </si>
  <si>
    <t>00000745: 29 B9</t>
  </si>
  <si>
    <t>00000746: 22 00</t>
  </si>
  <si>
    <t>00000747: B9 7B</t>
  </si>
  <si>
    <t>00000748: 00 32</t>
  </si>
  <si>
    <t>00000749: 7B BD</t>
  </si>
  <si>
    <t>0000074A: 32 00</t>
  </si>
  <si>
    <t>0000074B: BD E1</t>
  </si>
  <si>
    <t>0000074C: 00 CD</t>
  </si>
  <si>
    <t>0000074D: E1 60</t>
  </si>
  <si>
    <t>0000074E: CD EB</t>
  </si>
  <si>
    <t>0000074F: 60 22</t>
  </si>
  <si>
    <t>00000750: EB BB</t>
  </si>
  <si>
    <t>00000751: 22 00</t>
  </si>
  <si>
    <t>00000752: BB C1</t>
  </si>
  <si>
    <t>00000753: 00 E5</t>
  </si>
  <si>
    <t>00000754: C1 CD</t>
  </si>
  <si>
    <t>00000755: E5 46</t>
  </si>
  <si>
    <t>00000756: 7B EB</t>
  </si>
  <si>
    <t>00000757: CD 09</t>
  </si>
  <si>
    <t>00000758: 46 29</t>
  </si>
  <si>
    <t>00000759: EB 22</t>
  </si>
  <si>
    <t>0000075A: 09 B5</t>
  </si>
  <si>
    <t>0000075B: 29 00</t>
  </si>
  <si>
    <t>0000075C: 22 E1</t>
  </si>
  <si>
    <t>0000075D: B5 7C</t>
  </si>
  <si>
    <t>0000075E: 00 1F</t>
  </si>
  <si>
    <t>0000075F: E1 7D</t>
  </si>
  <si>
    <t>00000760: 7C 1F</t>
  </si>
  <si>
    <t>00000761: 1F 32</t>
  </si>
  <si>
    <t>00000762: 7D BE</t>
  </si>
  <si>
    <t>00000763: 1F 00</t>
  </si>
  <si>
    <t>00000764: 32 6F</t>
  </si>
  <si>
    <t>00000765: BE 26</t>
  </si>
  <si>
    <t>00000767: 3C 23</t>
  </si>
  <si>
    <t>00000768: 6F E5</t>
  </si>
  <si>
    <t>00000769: 26 29</t>
  </si>
  <si>
    <t>0000076A: 00 7B</t>
  </si>
  <si>
    <t>0000076B: E5 CD</t>
  </si>
  <si>
    <t>0000076C: 29 46</t>
  </si>
  <si>
    <t>0000076D: 7B EB</t>
  </si>
  <si>
    <t>0000076E: CD 09</t>
  </si>
  <si>
    <t>0000076F: 46 22</t>
  </si>
  <si>
    <t>00000770: EB B7</t>
  </si>
  <si>
    <t>00000771: 09 00</t>
  </si>
  <si>
    <t>00000772: 22 E1</t>
  </si>
  <si>
    <t>00000773: B7 F1</t>
  </si>
  <si>
    <t>00000774: 00 4F</t>
  </si>
  <si>
    <t>00000775: E1 7B</t>
  </si>
  <si>
    <t>00000776: F1 B7</t>
  </si>
  <si>
    <t>00000777: 4F C2</t>
  </si>
  <si>
    <t>00000778: 7B 8A</t>
  </si>
  <si>
    <t>00000779: B7 E7</t>
  </si>
  <si>
    <t>0000077A: C2 2A</t>
  </si>
  <si>
    <t>0000077B: 84 BB</t>
  </si>
  <si>
    <t>0000077C: E7 00</t>
  </si>
  <si>
    <t>0000077D: 32 23</t>
  </si>
  <si>
    <t>0000077E: BE C3</t>
  </si>
  <si>
    <t>0000077F: 00 8A</t>
  </si>
  <si>
    <t>00000780: 2A E7</t>
  </si>
  <si>
    <t>00000781: BB 3A</t>
  </si>
  <si>
    <t>00000782: 00 BE</t>
  </si>
  <si>
    <t>00000783: 23 00</t>
  </si>
  <si>
    <t>00000784: 11 2F</t>
  </si>
  <si>
    <t>00000785: BD 5F</t>
  </si>
  <si>
    <t>00000786: 00 16</t>
  </si>
  <si>
    <t>00000787: 1A FF</t>
  </si>
  <si>
    <t>00000788: D6 13</t>
  </si>
  <si>
    <t>00000789: 01 19</t>
  </si>
  <si>
    <t>0000078A: 12 11</t>
  </si>
  <si>
    <t>0000078B: D2 01</t>
  </si>
  <si>
    <t>0000078C: 97 00</t>
  </si>
  <si>
    <t>0000078D: E7 3A</t>
  </si>
  <si>
    <t>0000078E: 3A C0</t>
  </si>
  <si>
    <t>0000078F: BE 00</t>
  </si>
  <si>
    <t>00000790: 00 B7</t>
  </si>
  <si>
    <t>00000791: 2F CA</t>
  </si>
  <si>
    <t>00000792: 5F 95</t>
  </si>
  <si>
    <t>00000793: 16 E7</t>
  </si>
  <si>
    <t>00000794: FF EB</t>
  </si>
  <si>
    <t>00000795: 13 43</t>
  </si>
  <si>
    <t>00000796: 19 EB</t>
  </si>
  <si>
    <t>00000797: 11 E1</t>
  </si>
  <si>
    <t>00000798: 01 05</t>
  </si>
  <si>
    <t>00000799: 00 3A</t>
  </si>
  <si>
    <t>0000079A: 3A BF</t>
  </si>
  <si>
    <t>0000079B: C0 00</t>
  </si>
  <si>
    <t>0000079C: 00 B7</t>
  </si>
  <si>
    <t>0000079D: B7 F5</t>
  </si>
  <si>
    <t>0000079E: CA C4</t>
  </si>
  <si>
    <t>0000079F: A2 FC</t>
  </si>
  <si>
    <t>000007A1: EB 1B</t>
  </si>
  <si>
    <t>000007A2: 43 CD</t>
  </si>
  <si>
    <t>000007A3: EB F7</t>
  </si>
  <si>
    <t>000007A4: E1 EA</t>
  </si>
  <si>
    <t>000007A5: 05 13</t>
  </si>
  <si>
    <t>000007A6: 3A 04</t>
  </si>
  <si>
    <t>000007A7: BF F1</t>
  </si>
  <si>
    <t>000007A8: 00 CA</t>
  </si>
  <si>
    <t>000007A9: B7 AD</t>
  </si>
  <si>
    <t>000007AA: F5 E7</t>
  </si>
  <si>
    <t>000007AB: C4 06</t>
  </si>
  <si>
    <t>000007AC: FC 01</t>
  </si>
  <si>
    <t>000007AD: E7 CD</t>
  </si>
  <si>
    <t>000007AE: 1B FC</t>
  </si>
  <si>
    <t>000007AF: CD E7</t>
  </si>
  <si>
    <t>000007B0: F7 79</t>
  </si>
  <si>
    <t>000007B1: EA 83</t>
  </si>
  <si>
    <t>000007B2: 13 4F</t>
  </si>
  <si>
    <t>000007B3: 04 3E</t>
  </si>
  <si>
    <t>000007B4: F1 00</t>
  </si>
  <si>
    <t>000007B5: CA 8A</t>
  </si>
  <si>
    <t>000007B6: BA 1F</t>
  </si>
  <si>
    <t>000007B7: E7 79</t>
  </si>
  <si>
    <t>000007B8: 06 1F</t>
  </si>
  <si>
    <t>000007B9: 01 FE</t>
  </si>
  <si>
    <t>000007BA: CD 04</t>
  </si>
  <si>
    <t>000007BB: FC DA</t>
  </si>
  <si>
    <t>000007BC: E7 CB</t>
  </si>
  <si>
    <t>000007BD: 79 E7</t>
  </si>
  <si>
    <t>000007BE: 83 1F</t>
  </si>
  <si>
    <t>000007BF: 4F E6</t>
  </si>
  <si>
    <t>000007C0: 47 7E</t>
  </si>
  <si>
    <t>000007C1: E6 2F</t>
  </si>
  <si>
    <t>000007C2: 07 5F</t>
  </si>
  <si>
    <t>000007C3: B9 16</t>
  </si>
  <si>
    <t>000007C4: CA FF</t>
  </si>
  <si>
    <t>000007C5: D2 13</t>
  </si>
  <si>
    <t>000007C6: E7 19</t>
  </si>
  <si>
    <t>000007C7: 4F 79</t>
  </si>
  <si>
    <t>000007C8: 78 E6</t>
  </si>
  <si>
    <t>000007C9: A9 07</t>
  </si>
  <si>
    <t>000007CA: 1F 4F</t>
  </si>
  <si>
    <t>000007CB: 1F E5</t>
  </si>
  <si>
    <t>000007CC: 2F 2A</t>
  </si>
  <si>
    <t>000007CD: 5F B5</t>
  </si>
  <si>
    <t>000007CE: 16 00</t>
  </si>
  <si>
    <t>000007CF: FF EB</t>
  </si>
  <si>
    <t>000007D0: 13 2A</t>
  </si>
  <si>
    <t>000007D1: 19 B7</t>
  </si>
  <si>
    <t>000007D2: E5 00</t>
  </si>
  <si>
    <t>000007D3: 2A 19</t>
  </si>
  <si>
    <t>000007D4: B5 EB</t>
  </si>
  <si>
    <t>000007D5: 00 2A</t>
  </si>
  <si>
    <t>000007D6: EB BB</t>
  </si>
  <si>
    <t>000007D7: 2A 00</t>
  </si>
  <si>
    <t>000007D8: B7 EB</t>
  </si>
  <si>
    <t>000007D9: 00 7C</t>
  </si>
  <si>
    <t>000007DA: 19 B7</t>
  </si>
  <si>
    <t>000007DB: EB F2</t>
  </si>
  <si>
    <t>000007DC: 2A E6</t>
  </si>
  <si>
    <t>000007DD: BB E7</t>
  </si>
  <si>
    <t>000007DE: 00 13</t>
  </si>
  <si>
    <t>000007DF: EB D5</t>
  </si>
  <si>
    <t>000007E0: 7C EB</t>
  </si>
  <si>
    <t>000007E1: B7 2A</t>
  </si>
  <si>
    <t>000007E2: F2 B9</t>
  </si>
  <si>
    <t>000007E3: ED 00</t>
  </si>
  <si>
    <t>000007E4: E7 19</t>
  </si>
  <si>
    <t>000007E5: 13 D1</t>
  </si>
  <si>
    <t>000007E6: D5 22</t>
  </si>
  <si>
    <t>000007E7: EB B7</t>
  </si>
  <si>
    <t>000007E8: 2A 00</t>
  </si>
  <si>
    <t>000007E9: B9 EB</t>
  </si>
  <si>
    <t>000007EA: 00 11</t>
  </si>
  <si>
    <t>000007EB: 19 BD</t>
  </si>
  <si>
    <t>000007EC: D1 00</t>
  </si>
  <si>
    <t>000007ED: 22 1A</t>
  </si>
  <si>
    <t>000007EE: B7 D6</t>
  </si>
  <si>
    <t>000007EF: 00 01</t>
  </si>
  <si>
    <t>000007F0: EB 12</t>
  </si>
  <si>
    <t>000007F1: 3A CA</t>
  </si>
  <si>
    <t>000007F2: BD 81</t>
  </si>
  <si>
    <t>000007F3: 00 E7</t>
  </si>
  <si>
    <t>000007F4: 3C D2</t>
  </si>
  <si>
    <t>000007F5: C2 8A</t>
  </si>
  <si>
    <t>000007F6: 84 E7</t>
  </si>
  <si>
    <t>000007F7: E7 E1</t>
  </si>
  <si>
    <t>000007F8: E1 C3</t>
  </si>
  <si>
    <t>000007F9: C3 38</t>
  </si>
  <si>
    <t>000007FA: 38 E1</t>
  </si>
  <si>
    <t>00000BF4: 3E 3A</t>
  </si>
  <si>
    <t>00000BF5: FF 9D</t>
  </si>
  <si>
    <t>00000BF6: CD 00</t>
  </si>
  <si>
    <t>00000BF7: D9 0F</t>
  </si>
  <si>
    <t>00000BF8: E3 3F</t>
  </si>
  <si>
    <t>00000BF9: 3E 9F</t>
  </si>
  <si>
    <t>00000BFA: 0C DC</t>
  </si>
  <si>
    <t>00000BFB: CD 18</t>
  </si>
  <si>
    <t>00000BFC: 02 E0</t>
  </si>
  <si>
    <t>00000BFD: E1 3E</t>
  </si>
  <si>
    <t>00000BFE: 21 0C</t>
  </si>
  <si>
    <t>00000BFF: 00 EF</t>
  </si>
  <si>
    <t>00000C00: 00 03</t>
  </si>
  <si>
    <t>00000C01: 22 C5</t>
  </si>
  <si>
    <t>00000C02: A9 D5</t>
  </si>
  <si>
    <t>00000C03: 00 E5</t>
  </si>
  <si>
    <t>00000C04: 22 CD</t>
  </si>
  <si>
    <t>00000C05: AC CD</t>
  </si>
  <si>
    <t>00000C06: 00 EF</t>
  </si>
  <si>
    <t>00000C07: 7C 65</t>
  </si>
  <si>
    <t>00000C08: 32 2E</t>
  </si>
  <si>
    <t>00000C09: A8 00</t>
  </si>
  <si>
    <t>00000C0A: 00 EF</t>
  </si>
  <si>
    <t>00000C0B: 32 09</t>
  </si>
  <si>
    <t>00000C0C: AB C3</t>
  </si>
  <si>
    <t>00000C0D: 00 02</t>
  </si>
  <si>
    <t>00000C0E: 32 EE</t>
  </si>
  <si>
    <t>00000C0F: AF 7D</t>
  </si>
  <si>
    <t>00000C10: 00 B7</t>
  </si>
  <si>
    <t>00000C11: 2A CA</t>
  </si>
  <si>
    <t>00000C12: 72 33</t>
  </si>
  <si>
    <t>00000C13: 00 ED</t>
  </si>
  <si>
    <t>00000C14: CD 2D</t>
  </si>
  <si>
    <t>00000C15: 6B E5</t>
  </si>
  <si>
    <t>00000C16: E3 21</t>
  </si>
  <si>
    <t>00000C17: CD AB</t>
  </si>
  <si>
    <t>00000C18: 3A 00</t>
  </si>
  <si>
    <t>00000C19: EF 35</t>
  </si>
  <si>
    <t>00000C1A: CD C3</t>
  </si>
  <si>
    <t>00000C1B: 30 EA</t>
  </si>
  <si>
    <t>00000C1C: E3 EC</t>
  </si>
  <si>
    <t>00000C1E: FE C5</t>
  </si>
  <si>
    <t>00000C1F: 08 D5</t>
  </si>
  <si>
    <t>00000C20: CA E5</t>
  </si>
  <si>
    <t>00000C21: CC EF</t>
  </si>
  <si>
    <t>00000C22: EF 0C</t>
  </si>
  <si>
    <t>00000C23: FE E5</t>
  </si>
  <si>
    <t>00000C24: 10 FE</t>
  </si>
  <si>
    <t>00000C25: DA 10</t>
  </si>
  <si>
    <t>00000C26: 4B DA</t>
  </si>
  <si>
    <t>00000C27: EF 63</t>
  </si>
  <si>
    <t>00000C28: CA EC</t>
  </si>
  <si>
    <t>00000C29: 88 CA</t>
  </si>
  <si>
    <t>00000C2A: ED B4</t>
  </si>
  <si>
    <t>00000C2B: FE EF</t>
  </si>
  <si>
    <t>00000C2C: 12 FE</t>
  </si>
  <si>
    <t>00000C2D: DA 12</t>
  </si>
  <si>
    <t>00000C2E: AB DA</t>
  </si>
  <si>
    <t>00000C2F: ED 16</t>
  </si>
  <si>
    <t>00000C30: CA ED</t>
  </si>
  <si>
    <t>00000C31: D3 E1</t>
  </si>
  <si>
    <t>00000C32: ED CA</t>
  </si>
  <si>
    <t>00000C33: FE 0F</t>
  </si>
  <si>
    <t>00000C34: 14 EC</t>
  </si>
  <si>
    <t>00000C35: DA FE</t>
  </si>
  <si>
    <t>00000C36: F6 14</t>
  </si>
  <si>
    <t>00000C37: ED DA</t>
  </si>
  <si>
    <t>00000C38: CA 45</t>
  </si>
  <si>
    <t>00000C39: 4B ED</t>
  </si>
  <si>
    <t>00000C3A: EC CA</t>
  </si>
  <si>
    <t>00000C3B: FE 67</t>
  </si>
  <si>
    <t>00000C3C: 16 ED</t>
  </si>
  <si>
    <t>00000C3D: DA FE</t>
  </si>
  <si>
    <t>00000C3E: B3 16</t>
  </si>
  <si>
    <t>00000C3F: EC DA</t>
  </si>
  <si>
    <t>00000C40: CA AD</t>
  </si>
  <si>
    <t>00000C41: 50 ED</t>
  </si>
  <si>
    <t>00000C42: ED CA</t>
  </si>
  <si>
    <t>00000C43: FE 33</t>
  </si>
  <si>
    <t>00000C44: 17 ED</t>
  </si>
  <si>
    <t>00000C45: CA FE</t>
  </si>
  <si>
    <t>00000C46: F8 17</t>
  </si>
  <si>
    <t>00000C47: EC CA</t>
  </si>
  <si>
    <t>00000C48: C3 54</t>
  </si>
  <si>
    <t>00000C49: 4B ED</t>
  </si>
  <si>
    <t>00000C4A: EF FE</t>
  </si>
  <si>
    <t>00000C4B: D5 90</t>
  </si>
  <si>
    <t>00000C4C: E5 DA</t>
  </si>
  <si>
    <t>00000C4D: F5 62</t>
  </si>
  <si>
    <t>00000C4E: 2A EC</t>
  </si>
  <si>
    <t>00000C4F: A9 CA</t>
  </si>
  <si>
    <t>00000C50: 00 04</t>
  </si>
  <si>
    <t>00000C51: 7C EC</t>
  </si>
  <si>
    <t>00000C52: B5 FE</t>
  </si>
  <si>
    <t>00000C53: CA 92</t>
  </si>
  <si>
    <t>00000C54: DA CA</t>
  </si>
  <si>
    <t>00000C55: EC A4</t>
  </si>
  <si>
    <t>00000C56: AF EC</t>
  </si>
  <si>
    <t>00000C57: 32 11</t>
  </si>
  <si>
    <t>00000C58: AF 28</t>
  </si>
  <si>
    <t>00000C59: 00 23</t>
  </si>
  <si>
    <t>00000C5A: 3A DA</t>
  </si>
  <si>
    <t>00000C5B: AC B0</t>
  </si>
  <si>
    <t>00000C5C: 00 ED</t>
  </si>
  <si>
    <t>00000C5D: 95 FE</t>
  </si>
  <si>
    <t>00000C5E: FE 93</t>
  </si>
  <si>
    <t>00000C5F: 17 CA</t>
  </si>
  <si>
    <t>00000C60: CC DA</t>
  </si>
  <si>
    <t>00000C61: 88 ED</t>
  </si>
  <si>
    <t>00000C62: ED E5</t>
  </si>
  <si>
    <t>00000C63: 2A F5</t>
  </si>
  <si>
    <t>00000C64: 72 CD</t>
  </si>
  <si>
    <t>00000C65: 00 27</t>
  </si>
  <si>
    <t>00000C66: E5 EF</t>
  </si>
  <si>
    <t>00000C67: CD CA</t>
  </si>
  <si>
    <t>00000C68: 6B E9</t>
  </si>
  <si>
    <t>00000C69: E3 EC</t>
  </si>
  <si>
    <t>00000C6A: CD F1</t>
  </si>
  <si>
    <t>00000C6B: 74 FE</t>
  </si>
  <si>
    <t>00000C6C: EC 08</t>
  </si>
  <si>
    <t>00000C6D: E1 CA</t>
  </si>
  <si>
    <t>00000C6E: 11 F1</t>
  </si>
  <si>
    <t>00000C6F: 7A EC</t>
  </si>
  <si>
    <t>00000C70: FF F5</t>
  </si>
  <si>
    <t>00000C71: C3 D5</t>
  </si>
  <si>
    <t>00000C72: D5 E5</t>
  </si>
  <si>
    <t>00000C73: EC 2A</t>
  </si>
  <si>
    <t>00000C74: C5 A6</t>
  </si>
  <si>
    <t>00000C75: 01 00</t>
  </si>
  <si>
    <t>00000C76: 86 EB</t>
  </si>
  <si>
    <t>00000C77: 00 2A</t>
  </si>
  <si>
    <t>00000C78: CD A4</t>
  </si>
  <si>
    <t>00000C79: 86 00</t>
  </si>
  <si>
    <t>00000C7A: EC CD</t>
  </si>
  <si>
    <t>00000C7B: D5 14</t>
  </si>
  <si>
    <t>00000C7C: 2A DE</t>
  </si>
  <si>
    <t>00000C7D: A9 D2</t>
  </si>
  <si>
    <t>00000C7E: 00 E7</t>
  </si>
  <si>
    <t>00000C7F: 2B EC</t>
  </si>
  <si>
    <t>00000C80: 22 23</t>
  </si>
  <si>
    <t>00000C81: A9 22</t>
  </si>
  <si>
    <t>00000C82: 00 A4</t>
  </si>
  <si>
    <t>00000C83: C3 00</t>
  </si>
  <si>
    <t>00000C84: EF E3</t>
  </si>
  <si>
    <t>00000C85: EC EB</t>
  </si>
  <si>
    <t>00000C86: 2A E1</t>
  </si>
  <si>
    <t>00000C87: 8C D5</t>
  </si>
  <si>
    <t>00000C88: 00 42</t>
  </si>
  <si>
    <t>00000C89: 54 4B</t>
  </si>
  <si>
    <t>00000C8A: 5D 03</t>
  </si>
  <si>
    <t>00000C8B: 09 CD</t>
  </si>
  <si>
    <t>00000C8C: EB 4F</t>
  </si>
  <si>
    <t>00000C8D: 01 DE</t>
  </si>
  <si>
    <t>00000C8E: 06 E1</t>
  </si>
  <si>
    <t>00000C8F: 00 D1</t>
  </si>
  <si>
    <t>00000C90: 09 F1</t>
  </si>
  <si>
    <t>00000C91: EB 77</t>
  </si>
  <si>
    <t>00000C92: 09 32</t>
  </si>
  <si>
    <t>00000C93: EB 77</t>
  </si>
  <si>
    <t>00000C94: 06 00</t>
  </si>
  <si>
    <t>00000C95: 3C 4F</t>
  </si>
  <si>
    <t>00000C96: 23 21</t>
  </si>
  <si>
    <t>00000C97: 23 AF</t>
  </si>
  <si>
    <t>00000C98: 13 EC</t>
  </si>
  <si>
    <t>00000C99: 13 E3</t>
  </si>
  <si>
    <t>00000C9A: 1A C5</t>
  </si>
  <si>
    <t>00000C9B: 77 D5</t>
  </si>
  <si>
    <t>00000C9C: 05 E5</t>
  </si>
  <si>
    <t>00000C9D: C2 06</t>
  </si>
  <si>
    <t>00000C9E: 96 01</t>
  </si>
  <si>
    <t>00000C9F: EC FE</t>
  </si>
  <si>
    <t>00000CA0: 01 0D</t>
  </si>
  <si>
    <t>00000CA1: 08 C2</t>
  </si>
  <si>
    <t>00000CA2: 00 26</t>
  </si>
  <si>
    <t>00000CA3: 09 EE</t>
  </si>
  <si>
    <t>00000CA4: E5 AF</t>
  </si>
  <si>
    <t>00000CA5: 2A 32</t>
  </si>
  <si>
    <t>00000CA6: 8A AB</t>
  </si>
  <si>
    <t>00000CA8: EB 32</t>
  </si>
  <si>
    <t>00000CA9: 09 A8</t>
  </si>
  <si>
    <t>00000CAA: CD 00</t>
  </si>
  <si>
    <t>00000CAB: FB 6F</t>
  </si>
  <si>
    <t>00000CAC: E6 C3</t>
  </si>
  <si>
    <t>00000CAD: EB D5</t>
  </si>
  <si>
    <t>00000CAE: E1 ED</t>
  </si>
  <si>
    <t>00000CAF: DA EF</t>
  </si>
  <si>
    <t>00000CB0: 8D 0C</t>
  </si>
  <si>
    <t>00000CB1: EC E5</t>
  </si>
  <si>
    <t>00000CB2: C9 79</t>
  </si>
  <si>
    <t>00000CB3: D5 FE</t>
  </si>
  <si>
    <t>00000CB4: E5 0D</t>
  </si>
  <si>
    <t>00000CB5: F5 CA</t>
  </si>
  <si>
    <t>00000CB6: 2A 16</t>
  </si>
  <si>
    <t>00000CB7: A9 ED</t>
  </si>
  <si>
    <t>00000CB8: 00 E1</t>
  </si>
  <si>
    <t>00000CB9: EB FE</t>
  </si>
  <si>
    <t>00000CBA: CD 09</t>
  </si>
  <si>
    <t>00000CBB: 6B C2</t>
  </si>
  <si>
    <t>00000CBC: D2 45</t>
  </si>
  <si>
    <t>00000CBD: FC ED</t>
  </si>
  <si>
    <t>00000CBE: AB E5</t>
  </si>
  <si>
    <t>00000CBF: ED 3A</t>
  </si>
  <si>
    <t>00000CC0: D2 AB</t>
  </si>
  <si>
    <t>00000CC1: DA 00</t>
  </si>
  <si>
    <t>00000CC2: EC 47</t>
  </si>
  <si>
    <t>00000CC3: AF 04</t>
  </si>
  <si>
    <t>00000CC4: 32 2A</t>
  </si>
  <si>
    <t>00000CC5: AF B4</t>
  </si>
  <si>
    <t>00000CC7: 2A 7E</t>
  </si>
  <si>
    <t>00000CC8: 72 B7</t>
  </si>
  <si>
    <t>00000CC9: 00 CA</t>
  </si>
  <si>
    <t>00000CCA: E5 D1</t>
  </si>
  <si>
    <t>00000CCB: CD EC</t>
  </si>
  <si>
    <t>00000CCC: 6B 23</t>
  </si>
  <si>
    <t>00000CCD: E3 90</t>
  </si>
  <si>
    <t>00000CCE: CD DA</t>
  </si>
  <si>
    <t>00000CCF: DF C7</t>
  </si>
  <si>
    <t>00000CD1: E1 3C</t>
  </si>
  <si>
    <t>00000CD2: 11 47</t>
  </si>
  <si>
    <t>00000CD3: 86 21</t>
  </si>
  <si>
    <t>00000CD4: 00 DD</t>
  </si>
  <si>
    <t>00000CD5: 19 EC</t>
  </si>
  <si>
    <t>00000CD6: CD E3</t>
  </si>
  <si>
    <t>00000CD7: 30 C5</t>
  </si>
  <si>
    <t>00000CD8: E3 D5</t>
  </si>
  <si>
    <t>00000CD9: 37 E5</t>
  </si>
  <si>
    <t>00000CDA: E1 C3</t>
  </si>
  <si>
    <t>00000CDB: 7C 45</t>
  </si>
  <si>
    <t>00000CDC: E1 ED</t>
  </si>
  <si>
    <t>00000CDD: D1 EF</t>
  </si>
  <si>
    <t>00000CDE: C9 0C</t>
  </si>
  <si>
    <t>00000CDF: C5 05</t>
  </si>
  <si>
    <t>00000CE0: CD CA</t>
  </si>
  <si>
    <t>00000CE1: CB ED</t>
  </si>
  <si>
    <t>00000CE2: E1 EC</t>
  </si>
  <si>
    <t>00000CE4: 2A C3</t>
  </si>
  <si>
    <t>00000CE5: A9 D3</t>
  </si>
  <si>
    <t>00000CE6: 00 EC</t>
  </si>
  <si>
    <t>00000CE7: 23 E1</t>
  </si>
  <si>
    <t>00000CE8: 22 D1</t>
  </si>
  <si>
    <t>00000CE9: A9 F1</t>
  </si>
  <si>
    <t>00000CEA: 00 E1</t>
  </si>
  <si>
    <t>00000CEB: 11 EF</t>
  </si>
  <si>
    <t>00000CEC: 17 09</t>
  </si>
  <si>
    <t>00000CED: 00 E1</t>
  </si>
  <si>
    <t>00000CEE: 19 D1</t>
  </si>
  <si>
    <t>00000CEF: CD C1</t>
  </si>
  <si>
    <t>00000CF0: 1C C9</t>
  </si>
  <si>
    <t>00000CF1: EE 7E</t>
  </si>
  <si>
    <t>00000CF2: D1 B7</t>
  </si>
  <si>
    <t>00000CF3: CD CA</t>
  </si>
  <si>
    <t>00000CF4: C0 EA</t>
  </si>
  <si>
    <t>00000CF5: EE EC</t>
  </si>
  <si>
    <t>00000CF6: C1 D5</t>
  </si>
  <si>
    <t>00000CF7: C9 F5</t>
  </si>
  <si>
    <t>00000CF8: D5 44</t>
  </si>
  <si>
    <t>00000CF9: E5 4D</t>
  </si>
  <si>
    <t>00000CFA: F5 23</t>
  </si>
  <si>
    <t>00000CFB: 3A EB</t>
  </si>
  <si>
    <t>00000CFC: A8 2A</t>
  </si>
  <si>
    <t>00000CFD: 00 A4</t>
  </si>
  <si>
    <t>00000CFE: FE 00</t>
  </si>
  <si>
    <t>00000CFF: C4 2B</t>
  </si>
  <si>
    <t>00000D00: CA 22</t>
  </si>
  <si>
    <t>00000D01: DA A4</t>
  </si>
  <si>
    <t>00000D02: EC 00</t>
  </si>
  <si>
    <t>00000D03: 6F 23</t>
  </si>
  <si>
    <t>00000D04: 3A 23</t>
  </si>
  <si>
    <t>00000D05: AB CD</t>
  </si>
  <si>
    <t>00000D06: 00 4F</t>
  </si>
  <si>
    <t>00000D07: BD DE</t>
  </si>
  <si>
    <t>00000D08: CC F1</t>
  </si>
  <si>
    <t>00000D09: F6 D1</t>
  </si>
  <si>
    <t>00000D0A: ED E1</t>
  </si>
  <si>
    <t>00000D0B: 2A 06</t>
  </si>
  <si>
    <t>00000D0C: 72 01</t>
  </si>
  <si>
    <t>00000D0D: 00 FE</t>
  </si>
  <si>
    <t>00000D0E: E5 0D</t>
  </si>
  <si>
    <t>00000D0F: CD C2</t>
  </si>
  <si>
    <t>00000D10: 6B 26</t>
  </si>
  <si>
    <t>00000D11: E3 EE</t>
  </si>
  <si>
    <t>00000D12: CD 05</t>
  </si>
  <si>
    <t>00000D13: 1B C3</t>
  </si>
  <si>
    <t>00000D14: ED 26</t>
  </si>
  <si>
    <t>00000D15: E1 EE</t>
  </si>
  <si>
    <t>00000D16: 23 CD</t>
  </si>
  <si>
    <t>00000D17: 23 AA</t>
  </si>
  <si>
    <t>00000D18: C3 EF</t>
  </si>
  <si>
    <t>00000D19: D6 CD</t>
  </si>
  <si>
    <t>00000D1A: EC 6B</t>
  </si>
  <si>
    <t>00000D1B: C5 E3</t>
  </si>
  <si>
    <t>00000D1C: 01 7E</t>
  </si>
  <si>
    <t>00000D1D: FE B7</t>
  </si>
  <si>
    <t>00000D1E: FF E1</t>
  </si>
  <si>
    <t>00000D1F: CD CA</t>
  </si>
  <si>
    <t>00000D20: CE EB</t>
  </si>
  <si>
    <t>00000D21: E1 EC</t>
  </si>
  <si>
    <t>00000D22: 3A 7C</t>
  </si>
  <si>
    <t>00000D23: A8 B7</t>
  </si>
  <si>
    <t>00000D24: 00 CA</t>
  </si>
  <si>
    <t>00000D25: 3C AD</t>
  </si>
  <si>
    <t>00000D26: 32 ED</t>
  </si>
  <si>
    <t>00000D27: A8 25</t>
  </si>
  <si>
    <t>00000D28: 00 E5</t>
  </si>
  <si>
    <t>00000D29: C6 2A</t>
  </si>
  <si>
    <t>00000D2A: 3B AC</t>
  </si>
  <si>
    <t>00000D2B: 11 00</t>
  </si>
  <si>
    <t>00000D2C: 82 23</t>
  </si>
  <si>
    <t>00000D2D: FF 22</t>
  </si>
  <si>
    <t>00000D2E: 47 AC</t>
  </si>
  <si>
    <t>00000D2F: 0E 00</t>
  </si>
  <si>
    <t>00000D30: 18 C3</t>
  </si>
  <si>
    <t>00000D31: 2A EA</t>
  </si>
  <si>
    <t>00000D32: 8A EC</t>
  </si>
  <si>
    <t>00000D33: 00 3A</t>
  </si>
  <si>
    <t>00000D34: 19 A8</t>
  </si>
  <si>
    <t>00000D35: EB 00</t>
  </si>
  <si>
    <t>00000D36: 2A B7</t>
  </si>
  <si>
    <t>00000D37: A9 CA</t>
  </si>
  <si>
    <t>00000D38: 00 EB</t>
  </si>
  <si>
    <t>00000D39: CD EC</t>
  </si>
  <si>
    <t>00000D3A: 1C 21</t>
  </si>
  <si>
    <t>00000D3B: EE AB</t>
  </si>
  <si>
    <t>00000D3C: CD 00</t>
  </si>
  <si>
    <t>00000D3D: 7B 35</t>
  </si>
  <si>
    <t>00000D3E: EE 21</t>
  </si>
  <si>
    <t>00000D3F: 12 A8</t>
  </si>
  <si>
    <t>00000D40: CD 00</t>
  </si>
  <si>
    <t>00000D41: 38 35</t>
  </si>
  <si>
    <t>00000D42: EE C3</t>
  </si>
  <si>
    <t>00000D43: E5 13</t>
  </si>
  <si>
    <t>00000D44: 21 EE</t>
  </si>
  <si>
    <t>00000D45: 7A 7D</t>
  </si>
  <si>
    <t>00000D46: FF FE</t>
  </si>
  <si>
    <t>00000D47: 19 3B</t>
  </si>
  <si>
    <t>00000D48: EB CA</t>
  </si>
  <si>
    <t>00000D49: E1 54</t>
  </si>
  <si>
    <t>00000D4A: 0D ED</t>
  </si>
  <si>
    <t>00000D4B: C2 2C</t>
  </si>
  <si>
    <t>00000D4C: 3C E5</t>
  </si>
  <si>
    <t>00000D4D: ED 21</t>
  </si>
  <si>
    <t>00000D4E: C1 AB</t>
  </si>
  <si>
    <t>00000D4F: C9 00</t>
  </si>
  <si>
    <t>00000D50: D5 34</t>
  </si>
  <si>
    <t>00000D51: E5 C3</t>
  </si>
  <si>
    <t>00000D52: F5 EA</t>
  </si>
  <si>
    <t>00000D53: 3A EC</t>
  </si>
  <si>
    <t>00000D54: A8 3A</t>
  </si>
  <si>
    <t>00000D55: 00 A8</t>
  </si>
  <si>
    <t>00000D56: B7 00</t>
  </si>
  <si>
    <t>00000D57: CA FE</t>
  </si>
  <si>
    <t>00000D58: DA C4</t>
  </si>
  <si>
    <t>00000D59: EC D2</t>
  </si>
  <si>
    <t>00000D5A: 6F EB</t>
  </si>
  <si>
    <t>00000D5B: 3A EC</t>
  </si>
  <si>
    <t>00000D5C: AB 21</t>
  </si>
  <si>
    <t>00000D5D: 00 A8</t>
  </si>
  <si>
    <t>00000D5E: 95 00</t>
  </si>
  <si>
    <t>00000D5F: FE 34</t>
  </si>
  <si>
    <t>00000D60: 3B 21</t>
  </si>
  <si>
    <t>00000D61: CC AB</t>
  </si>
  <si>
    <t>00000D62: D3 00</t>
  </si>
  <si>
    <t>00000D63: ED 34</t>
  </si>
  <si>
    <t>00000D64: 2A C3</t>
  </si>
  <si>
    <t>00000D65: 72 13</t>
  </si>
  <si>
    <t>00000D66: 00 EE</t>
  </si>
  <si>
    <t>00000D67: E5 11</t>
  </si>
  <si>
    <t>00000D68: CD 01</t>
  </si>
  <si>
    <t>00000D69: 6B 00</t>
  </si>
  <si>
    <t>00000D6A: E3 E5</t>
  </si>
  <si>
    <t>00000D6B: CD C5</t>
  </si>
  <si>
    <t>00000D6C: 74 42</t>
  </si>
  <si>
    <t>00000D6D: ED 4B</t>
  </si>
  <si>
    <t>00000D6E: E1 2A</t>
  </si>
  <si>
    <t>00000D6F: 2B B0</t>
  </si>
  <si>
    <t>00000D70: 2B 00</t>
  </si>
  <si>
    <t>00000D71: C3 2B</t>
  </si>
  <si>
    <t>00000D72: D6 2B</t>
  </si>
  <si>
    <t>00000D73: EC E5</t>
  </si>
  <si>
    <t>00000D74: C5 2A</t>
  </si>
  <si>
    <t>00000D75: 01 A9</t>
  </si>
  <si>
    <t>00000D76: 02 00</t>
  </si>
  <si>
    <t>00000D77: 00 11</t>
  </si>
  <si>
    <t>00000D78: CD 01</t>
  </si>
  <si>
    <t>00000D79: 86 00</t>
  </si>
  <si>
    <t>00000D7A: EC EB</t>
  </si>
  <si>
    <t>00000D7B: 3A CD</t>
  </si>
  <si>
    <t>00000D7C: A8 14</t>
  </si>
  <si>
    <t>00000D7D: 00 DE</t>
  </si>
  <si>
    <t>00000D7E: 3D E1</t>
  </si>
  <si>
    <t>00000D7F: 32 DA</t>
  </si>
  <si>
    <t>00000D80: A8 92</t>
  </si>
  <si>
    <t>00000D81: 00 ED</t>
  </si>
  <si>
    <t>00000D82: 11 C1</t>
  </si>
  <si>
    <t>00000D83: F8 E1</t>
  </si>
  <si>
    <t>00000D84: FF C2</t>
  </si>
  <si>
    <t>00000D85: C3 EB</t>
  </si>
  <si>
    <t>00000D86: 2E EC</t>
  </si>
  <si>
    <t>00000D87: ED EF</t>
  </si>
  <si>
    <t>00000D88: D5 09</t>
  </si>
  <si>
    <t>00000D89: E5 11</t>
  </si>
  <si>
    <t>00000D8A: F5 FF</t>
  </si>
  <si>
    <t>00000D8B: 2A FF</t>
  </si>
  <si>
    <t>00000D8C: AC CD</t>
  </si>
  <si>
    <t>00000D8D: 00 8A</t>
  </si>
  <si>
    <t>00000D8E: 7C EF</t>
  </si>
  <si>
    <t>00000D8F: B5 C3</t>
  </si>
  <si>
    <t>00000D90: CA 0D</t>
  </si>
  <si>
    <t>00000D91: DA EE</t>
  </si>
  <si>
    <t>00000D92: EC 7E</t>
  </si>
  <si>
    <t>00000D93: AF 2B</t>
  </si>
  <si>
    <t>00000D94: 32 FE</t>
  </si>
  <si>
    <t>00000D95: AF 0D</t>
  </si>
  <si>
    <t>00000D96: 00 C2</t>
  </si>
  <si>
    <t>00000D97: 3A 92</t>
  </si>
  <si>
    <t>00000D98: A9 ED</t>
  </si>
  <si>
    <t>00000D99: 00 11</t>
  </si>
  <si>
    <t>00000D9A: BD FF</t>
  </si>
  <si>
    <t>00000D9B: CC FF</t>
  </si>
  <si>
    <t>00000D9C: 4B CD</t>
  </si>
  <si>
    <t>00000D9D: EC 8A</t>
  </si>
  <si>
    <t>00000D9E: 2B EF</t>
  </si>
  <si>
    <t>00000D9F: 22 0B</t>
  </si>
  <si>
    <t>00000DA0: AC 78</t>
  </si>
  <si>
    <t>00000DA1: 00 B1</t>
  </si>
  <si>
    <t>00000DA2: 2A C2</t>
  </si>
  <si>
    <t>00000DA3: 72 73</t>
  </si>
  <si>
    <t>00000DA4: 00 ED</t>
  </si>
  <si>
    <t>00000DA5: CD 23</t>
  </si>
  <si>
    <t>00000DA6: 6B 23</t>
  </si>
  <si>
    <t>00000DA7: E3 22</t>
  </si>
  <si>
    <t>00000DA8: C3 B0</t>
  </si>
  <si>
    <t>00000DA9: D2 00</t>
  </si>
  <si>
    <t>00000DAA: EC C3</t>
  </si>
  <si>
    <t>00000DAB: D5 D3</t>
  </si>
  <si>
    <t>00000DAC: E5 ED</t>
  </si>
  <si>
    <t>00000DAD: F5 11</t>
  </si>
  <si>
    <t>00000DAE: 2A 01</t>
  </si>
  <si>
    <t>00000DAF: AC 00</t>
  </si>
  <si>
    <t>00000DB0: 00 E5</t>
  </si>
  <si>
    <t>00000DB1: 23 C5</t>
  </si>
  <si>
    <t>00000DB2: E5 42</t>
  </si>
  <si>
    <t>00000DB3: CD 4B</t>
  </si>
  <si>
    <t>00000DB4: 1C 2A</t>
  </si>
  <si>
    <t>00000DB5: EE B0</t>
  </si>
  <si>
    <t>00000DB6: E1 00</t>
  </si>
  <si>
    <t>00000DB7: D2 7E</t>
  </si>
  <si>
    <t>00000DB8: DA B7</t>
  </si>
  <si>
    <t>00000DB9: EC CA</t>
  </si>
  <si>
    <t>00000DBA: AF D3</t>
  </si>
  <si>
    <t>00000DBB: 32 ED</t>
  </si>
  <si>
    <t>00000DBC: AF 23</t>
  </si>
  <si>
    <t>00000DBD: 00 FE</t>
  </si>
  <si>
    <t>00000DBE: 3A 0D</t>
  </si>
  <si>
    <t>00000DBF: A9 C2</t>
  </si>
  <si>
    <t>00000DC0: 00 B7</t>
  </si>
  <si>
    <t>00000DC1: C6 ED</t>
  </si>
  <si>
    <t>00000DC2: 18 7E</t>
  </si>
  <si>
    <t>00000DC3: BD B7</t>
  </si>
  <si>
    <t>00000DC4: CC CA</t>
  </si>
  <si>
    <t>00000DC5: B3 D3</t>
  </si>
  <si>
    <t>00000DC6: EC ED</t>
  </si>
  <si>
    <t>00000DC8: AC B0</t>
  </si>
  <si>
    <t>00000DCA: 2A CD</t>
  </si>
  <si>
    <t>00000DCB: 72 87</t>
  </si>
  <si>
    <t>00000DCC: 00 EF</t>
  </si>
  <si>
    <t>00000DCD: CD 0B</t>
  </si>
  <si>
    <t>00000DCE: 6B 78</t>
  </si>
  <si>
    <t>00000DCF: E3 B1</t>
  </si>
  <si>
    <t>00000DD0: C3 C2</t>
  </si>
  <si>
    <t>00000DD1: 6E B7</t>
  </si>
  <si>
    <t>00000DD2: EC ED</t>
  </si>
  <si>
    <t>00000DD3: D5 C1</t>
  </si>
  <si>
    <t>00000DD4: E5 E1</t>
  </si>
  <si>
    <t>00000DD5: F5 EF</t>
  </si>
  <si>
    <t>00000DD6: 3A 09</t>
  </si>
  <si>
    <t>00000DD7: A8 C3</t>
  </si>
  <si>
    <t>00000DD8: 00 15</t>
  </si>
  <si>
    <t>00000DD9: 6F EE</t>
  </si>
  <si>
    <t>00000DDA: 3A 3E</t>
  </si>
  <si>
    <t>00000DDB: AB FF</t>
  </si>
  <si>
    <t>00000DDC: 00 32</t>
  </si>
  <si>
    <t>00000DDD: B7 AB</t>
  </si>
  <si>
    <t>00000DDE: CA 00</t>
  </si>
  <si>
    <t>00000DDF: DA E5</t>
  </si>
  <si>
    <t>00000DE0: EC CD</t>
  </si>
  <si>
    <t>00000DE1: BD 27</t>
  </si>
  <si>
    <t>00000DE2: CC EF</t>
  </si>
  <si>
    <t>00000DE3: 50 E1</t>
  </si>
  <si>
    <t>00000DE4: ED 3A</t>
  </si>
  <si>
    <t>00000DE5: 3D A8</t>
  </si>
  <si>
    <t>00000DE6: 32 00</t>
  </si>
  <si>
    <t>00000DE7: AB 4F</t>
  </si>
  <si>
    <t>00000DE8: 00 78</t>
  </si>
  <si>
    <t>00000DE9: AF 32</t>
  </si>
  <si>
    <t>00000DEA: 32 AB</t>
  </si>
  <si>
    <t>00000DEB: AF 00</t>
  </si>
  <si>
    <t>00000DEC: 00 B9</t>
  </si>
  <si>
    <t>00000DED: 2A DA</t>
  </si>
  <si>
    <t>00000DEE: 72 F9</t>
  </si>
  <si>
    <t>00000DEF: 00 ED</t>
  </si>
  <si>
    <t>00000DF0: CD 91</t>
  </si>
  <si>
    <t>00000DF1: 6B FE</t>
  </si>
  <si>
    <t>00000DF2: E3 3C</t>
  </si>
  <si>
    <t>00000DF3: C3 DA</t>
  </si>
  <si>
    <t>00000DF4: 16 AB</t>
  </si>
  <si>
    <t>00000DF5: ED EC</t>
  </si>
  <si>
    <t>00000DF6: D5 78</t>
  </si>
  <si>
    <t>00000DF7: E5 D6</t>
  </si>
  <si>
    <t>00000DF8: F5 3B</t>
  </si>
  <si>
    <t>00000DF9: 3A 32</t>
  </si>
  <si>
    <t>00000DFC: C6 4F</t>
  </si>
  <si>
    <t>00000DFD: 3B 78</t>
  </si>
  <si>
    <t>00000DFE: 6F 91</t>
  </si>
  <si>
    <t>00000DFF: 3A C3</t>
  </si>
  <si>
    <t>00000E01: 00 EC</t>
  </si>
  <si>
    <t>00000E02: FE 3E</t>
  </si>
  <si>
    <t>00000E03: FF 08</t>
  </si>
  <si>
    <t>00000E04: CA 21</t>
  </si>
  <si>
    <t>00000E05: DA A8</t>
  </si>
  <si>
    <t>00000E06: EC 00</t>
  </si>
  <si>
    <t>00000E07: BD 74</t>
  </si>
  <si>
    <t>00000E08: CC 23</t>
  </si>
  <si>
    <t>00000E09: F8 3D</t>
  </si>
  <si>
    <t>00000E0A: EC C2</t>
  </si>
  <si>
    <t>00000E0B: 3C 07</t>
  </si>
  <si>
    <t>00000E0C: 32 EE</t>
  </si>
  <si>
    <t>00000E0D: AB 2A</t>
  </si>
  <si>
    <t>00000E0E: 00 A2</t>
  </si>
  <si>
    <t>00000E0F: AF 00</t>
  </si>
  <si>
    <t>00000E10: 32 22</t>
  </si>
  <si>
    <t>00000E11: AF B0</t>
  </si>
  <si>
    <t>00000E13: 2A EF</t>
  </si>
  <si>
    <t>00000E14: 72 0C</t>
  </si>
  <si>
    <t>00000E15: 00 E5</t>
  </si>
  <si>
    <t>00000E16: CD 2A</t>
  </si>
  <si>
    <t>00000E17: 6B 8A</t>
  </si>
  <si>
    <t>00000E18: E3 00</t>
  </si>
  <si>
    <t>00000E19: C3 11</t>
  </si>
  <si>
    <t>00000E1A: 6F F8</t>
  </si>
  <si>
    <t>00000E1B: ED FF</t>
  </si>
  <si>
    <t>00000E1C: D5 19</t>
  </si>
  <si>
    <t>00000E1D: F5 EB</t>
  </si>
  <si>
    <t>00000E1E: EB 2A</t>
  </si>
  <si>
    <t>00000E1F: 2A B0</t>
  </si>
  <si>
    <t>00000E20: A2 00</t>
  </si>
  <si>
    <t>00000E21: 00 06</t>
  </si>
  <si>
    <t>00000E22: 7A 00</t>
  </si>
  <si>
    <t>00000E23: B3 C3</t>
  </si>
  <si>
    <t>00000E24: CA 2B</t>
  </si>
  <si>
    <t>00000E25: 33 EE</t>
  </si>
  <si>
    <t>00000E26: EE E5</t>
  </si>
  <si>
    <t>00000E28: 38 AA</t>
  </si>
  <si>
    <t>00000E29: EE EF</t>
  </si>
  <si>
    <t>00000E2A: 00 EB</t>
  </si>
  <si>
    <t>00000E2B: B7 CD</t>
  </si>
  <si>
    <t>00000E2C: CA 6B</t>
  </si>
  <si>
    <t>00000E2D: 34 E3</t>
  </si>
  <si>
    <t>00000E2E: EE D5</t>
  </si>
  <si>
    <t>00000E2F: 1B 0E</t>
  </si>
  <si>
    <t>00000E30: C3 3C</t>
  </si>
  <si>
    <t>00000E31: 22 3A</t>
  </si>
  <si>
    <t>00000E32: EE A8</t>
  </si>
  <si>
    <t>00000E33: 37 00</t>
  </si>
  <si>
    <t>00000E34: D1 B7</t>
  </si>
  <si>
    <t>00000E35: 7A C4</t>
  </si>
  <si>
    <t>00000E36: D1 B9</t>
  </si>
  <si>
    <t>00000E37: C9 EE</t>
  </si>
  <si>
    <t>00000E38: 7E FE</t>
  </si>
  <si>
    <t>00000E39: B7 0D</t>
  </si>
  <si>
    <t>00000E3A: CA 79</t>
  </si>
  <si>
    <t>00000E3B: 43 CA</t>
  </si>
  <si>
    <t>00000E3C: EE 71</t>
  </si>
  <si>
    <t>00000E3D: 23 EE</t>
  </si>
  <si>
    <t>00000E3E: FE AF</t>
  </si>
  <si>
    <t>00000E3F: 0D 12</t>
  </si>
  <si>
    <t>00000E40: C2 7E</t>
  </si>
  <si>
    <t>00000E41: 38 12</t>
  </si>
  <si>
    <t>00000E42: EE B7</t>
  </si>
  <si>
    <t>00000E43: C9 CA</t>
  </si>
  <si>
    <t>00000E44: 2A 6D</t>
  </si>
  <si>
    <t>00000E45: AE EE</t>
  </si>
  <si>
    <t>00000E46: 00 1B</t>
  </si>
  <si>
    <t>00000E47: 25 1B</t>
  </si>
  <si>
    <t>00000E48: 24 23</t>
  </si>
  <si>
    <t>00000E49: 37 FE</t>
  </si>
  <si>
    <t>00000E4A: C0 0D</t>
  </si>
  <si>
    <t>00000E4B: D5 CA</t>
  </si>
  <si>
    <t>00000E4C: C5 65</t>
  </si>
  <si>
    <t>00000E4D: F5 EE</t>
  </si>
  <si>
    <t>00000E4E: 2A FE</t>
  </si>
  <si>
    <t>00000E4F: AC 09</t>
  </si>
  <si>
    <t>00000E50: 00 CC</t>
  </si>
  <si>
    <t>00000E51: 54 03</t>
  </si>
  <si>
    <t>00000E52: 5D EF</t>
  </si>
  <si>
    <t>00000E53: CD 0D</t>
  </si>
  <si>
    <t>00000E54: 1C C2</t>
  </si>
  <si>
    <t>00000E55: EE 40</t>
  </si>
  <si>
    <t>00000E56: 22 EE</t>
  </si>
  <si>
    <t>00000E57: B2 7E</t>
  </si>
  <si>
    <t>00000E58: 00 B7</t>
  </si>
  <si>
    <t>00000E59: E5 CA</t>
  </si>
  <si>
    <t>00000E5A: 2A 76</t>
  </si>
  <si>
    <t>00000E5B: A9 EE</t>
  </si>
  <si>
    <t>00000E5C: 00 23</t>
  </si>
  <si>
    <t>00000E5D: CD FE</t>
  </si>
  <si>
    <t>00000E5E: F2 0D</t>
  </si>
  <si>
    <t>00000E5F: E6 CA</t>
  </si>
  <si>
    <t>00000E60: 3E 76</t>
  </si>
  <si>
    <t>00000E61: 86 EE</t>
  </si>
  <si>
    <t>00000E62: CD C3</t>
  </si>
  <si>
    <t>00000E63: 46 57</t>
  </si>
  <si>
    <t>00000E64: EB EE</t>
  </si>
  <si>
    <t>00000E65: EB 0D</t>
  </si>
  <si>
    <t>00000E66: 2A CA</t>
  </si>
  <si>
    <t>00000E67: 8A 76</t>
  </si>
  <si>
    <t>00000E68: 00 EE</t>
  </si>
  <si>
    <t>00000E69: 19 79</t>
  </si>
  <si>
    <t>00000E6A: 22 C3</t>
  </si>
  <si>
    <t>00000E6B: B0 71</t>
  </si>
  <si>
    <t>00000E6C: 00 EE</t>
  </si>
  <si>
    <t>00000E6D: E1 79</t>
  </si>
  <si>
    <t>00000E6E: 3A 3D</t>
  </si>
  <si>
    <t>00000E6F: AB 1B</t>
  </si>
  <si>
    <t>00000E70: 00 1B</t>
  </si>
  <si>
    <t>00000E71: 47 C5</t>
  </si>
  <si>
    <t>00000E73: 7B 9D</t>
  </si>
  <si>
    <t>00000E74: EE EF</t>
  </si>
  <si>
    <t>00000E76: 78 D1</t>
  </si>
  <si>
    <t>00000E77: C1 78</t>
  </si>
  <si>
    <t>00000E78: D1 B7</t>
  </si>
  <si>
    <t>00000E79: 3F C2</t>
  </si>
  <si>
    <t>00000E7A: C9 8C</t>
  </si>
  <si>
    <t>00000E7B: C5 EE</t>
  </si>
  <si>
    <t>00000E7C: D5 E5</t>
  </si>
  <si>
    <t>00000E7D: 0E 21</t>
  </si>
  <si>
    <t>00000E7E: 00 7A</t>
  </si>
  <si>
    <t>00000E7F: C3 FF</t>
  </si>
  <si>
    <t>00000E80: FD 19</t>
  </si>
  <si>
    <t>00000E81: D1 EB</t>
  </si>
  <si>
    <t>00000E82: CA 2A</t>
  </si>
  <si>
    <t>00000E83: A3 8C</t>
  </si>
  <si>
    <t>00000E84: EE 00</t>
  </si>
  <si>
    <t>00000E85: B7 CD</t>
  </si>
  <si>
    <t>00000E86: CA 14</t>
  </si>
  <si>
    <t>00000E87: A0 DE</t>
  </si>
  <si>
    <t>00000E88: EE E1</t>
  </si>
  <si>
    <t>00000E89: FE DA</t>
  </si>
  <si>
    <t>00000E8A: 0D 2E</t>
  </si>
  <si>
    <t>00000E8B: CA EE</t>
  </si>
  <si>
    <t>00000E8C: A0 2A</t>
  </si>
  <si>
    <t>00000E8D: EE 8C</t>
  </si>
  <si>
    <t>00000E8E: FE 00</t>
  </si>
  <si>
    <t>00000E8F: 09 11</t>
  </si>
  <si>
    <t>00000E90: CA F8</t>
  </si>
  <si>
    <t>00000E91: 98 FF</t>
  </si>
  <si>
    <t>00000E92: EE 19</t>
  </si>
  <si>
    <t>00000E93: 0C 06</t>
  </si>
  <si>
    <t>00000E94: 23 FF</t>
  </si>
  <si>
    <t>00000E95: C3 11</t>
  </si>
  <si>
    <t>00000E96: 7F 86</t>
  </si>
  <si>
    <t>00000E97: EE 00</t>
  </si>
  <si>
    <t>00000E98: CD 19</t>
  </si>
  <si>
    <t>00000E99: A6 04</t>
  </si>
  <si>
    <t>00000E9A: EE 7E</t>
  </si>
  <si>
    <t>00000E9B: 78 B7</t>
  </si>
  <si>
    <t>00000E9C: B9 CA</t>
  </si>
  <si>
    <t>00000E9D: D2 98</t>
  </si>
  <si>
    <t>00000E9E: 94 EE</t>
  </si>
  <si>
    <t>00000E9F: EE 78</t>
  </si>
  <si>
    <t>00000EA0: 3E B7</t>
  </si>
  <si>
    <t>00000EA1: 20 CA</t>
  </si>
  <si>
    <t>00000EA2: 37 A5</t>
  </si>
  <si>
    <t>00000EA3: D1 EE</t>
  </si>
  <si>
    <t>00000EA4: C1 05</t>
  </si>
  <si>
    <t>00000EA5: C9 E1</t>
  </si>
  <si>
    <t>00000EA6: F5 7C</t>
  </si>
  <si>
    <t>00000EA7: C5 B8</t>
  </si>
  <si>
    <t>00000EA8: E5 D2</t>
  </si>
  <si>
    <t>00000EA9: 2A EB</t>
  </si>
  <si>
    <t>00000EAA: B4 EC</t>
  </si>
  <si>
    <t>00000EAB: 00 78</t>
  </si>
  <si>
    <t>00000EAC: 41 94</t>
  </si>
  <si>
    <t>00000EAD: 04 2F</t>
  </si>
  <si>
    <t>00000EAE: 7E 3C</t>
  </si>
  <si>
    <t>00000EAF: B7 5F</t>
  </si>
  <si>
    <t>00000EB0: CA 16</t>
  </si>
  <si>
    <t>00000EB1: BA FF</t>
  </si>
  <si>
    <t>00000EB2: EE CD</t>
  </si>
  <si>
    <t>00000EB3: 23 93</t>
  </si>
  <si>
    <t>00000EB4: 47 EF</t>
  </si>
  <si>
    <t>00000EB5: 79 60</t>
  </si>
  <si>
    <t>00000EB6: B8 C3</t>
  </si>
  <si>
    <t>00000EB7: D2 EB</t>
  </si>
  <si>
    <t>00000EB8: AC EC</t>
  </si>
  <si>
    <t>00000EB9: EE C5</t>
  </si>
  <si>
    <t>00000EBA: 48 D5</t>
  </si>
  <si>
    <t>00000EBB: E1 0E</t>
  </si>
  <si>
    <t>00000EBC: F1 00</t>
  </si>
  <si>
    <t>00000EBD: 47 E5</t>
  </si>
  <si>
    <t>00000EBE: F1 2A</t>
  </si>
  <si>
    <t>00000EBF: C9 B4</t>
  </si>
  <si>
    <t>00000EC0: C5 00</t>
  </si>
  <si>
    <t>00000EC2: 01 E1</t>
  </si>
  <si>
    <t>00000EC3: F8 7E</t>
  </si>
  <si>
    <t>00000EC4: FF B7</t>
  </si>
  <si>
    <t>00000EC5: 09 CA</t>
  </si>
  <si>
    <t>00000EC6: EB DC</t>
  </si>
  <si>
    <t>00000EC7: 3A EE</t>
  </si>
  <si>
    <t>00000EC8: A8 23</t>
  </si>
  <si>
    <t>00000EC9: 00 FE</t>
  </si>
  <si>
    <t>00000ECA: 3C 0D</t>
  </si>
  <si>
    <t>00000ECB: 47 CA</t>
  </si>
  <si>
    <t>00000ECC: 0E DC</t>
  </si>
  <si>
    <t>00000ECD: 3C EE</t>
  </si>
  <si>
    <t>00000ECE: D5 0C</t>
  </si>
  <si>
    <t>00000ECF: 16 FE</t>
  </si>
  <si>
    <t>00000ED0: 00 09</t>
  </si>
  <si>
    <t>00000ED1: 5A CA</t>
  </si>
  <si>
    <t>00000ED2: 3E DF</t>
  </si>
  <si>
    <t>00000ED3: 20 EE</t>
  </si>
  <si>
    <t>00000ED4: 1D 3A</t>
  </si>
  <si>
    <t>00000ED5: 1C A8</t>
  </si>
  <si>
    <t>00000ED6: C2 00</t>
  </si>
  <si>
    <t>00000ED7: EC B9</t>
  </si>
  <si>
    <t>00000ED8: EE C2</t>
  </si>
  <si>
    <t>00000ED9: 7E C3</t>
  </si>
  <si>
    <t>00000EDA: B7 EE</t>
  </si>
  <si>
    <t>00000EDB: C3 AF</t>
  </si>
  <si>
    <t>00000EDD: D1 C1</t>
  </si>
  <si>
    <t>00000EDE: FE C9</t>
  </si>
  <si>
    <t>00000EDF: 0D 1A</t>
  </si>
  <si>
    <t>00000EE0: CA B7</t>
  </si>
  <si>
    <t>00000EE1: EC CA</t>
  </si>
  <si>
    <t>00000EE2: EE D4</t>
  </si>
  <si>
    <t>00000EE3: 1E EE</t>
  </si>
  <si>
    <t>00000EE4: 00 13</t>
  </si>
  <si>
    <t>00000EE5: 23 47</t>
  </si>
  <si>
    <t>00000EE6: FE 91</t>
  </si>
  <si>
    <t>00000EE7: 09 DA</t>
  </si>
  <si>
    <t>00000EE8: CA DF</t>
  </si>
  <si>
    <t>00000EE9: 08 EE</t>
  </si>
  <si>
    <t>00000EEA: EF 3A</t>
  </si>
  <si>
    <t>00000EEB: 1C A8</t>
  </si>
  <si>
    <t>00000EEC: 1D 00</t>
  </si>
  <si>
    <t>00000EED: 14 90</t>
  </si>
  <si>
    <t>00000EEE: 05 48</t>
  </si>
  <si>
    <t>00000EEF: C2 D2</t>
  </si>
  <si>
    <t>00000EF0: D2 D4</t>
  </si>
  <si>
    <t>00000EF2: 04 2F</t>
  </si>
  <si>
    <t>00000EF3: E3 3C</t>
  </si>
  <si>
    <t>00000EF4: 77 D1</t>
  </si>
  <si>
    <t>00000EF5: 2B F5</t>
  </si>
  <si>
    <t>00000EF6: 2B 4F</t>
  </si>
  <si>
    <t>00000EF7: E3 CD</t>
  </si>
  <si>
    <t>00000EF8: 0D 9D</t>
  </si>
  <si>
    <t>00000EF9: C2 EF</t>
  </si>
  <si>
    <t>00000EFA: D2 F1</t>
  </si>
  <si>
    <t>00000EFB: EE C1</t>
  </si>
  <si>
    <t>00000EFC: CD D6</t>
  </si>
  <si>
    <t>00000EFD: 38 3C</t>
  </si>
  <si>
    <t>00000EFE: EE 2F</t>
  </si>
  <si>
    <t>00000EFF: E3 3C</t>
  </si>
  <si>
    <t>00000F00: 11 4F</t>
  </si>
  <si>
    <t>00000F01: FA AF</t>
  </si>
  <si>
    <t>00000F02: FF C9</t>
  </si>
  <si>
    <t>00000F03: 19 E5</t>
  </si>
  <si>
    <t>00000F04: EB C5</t>
  </si>
  <si>
    <t>00000F05: E1 0D</t>
  </si>
  <si>
    <t>00000F06: C1 CA</t>
  </si>
  <si>
    <t>00000F07: C9 22</t>
  </si>
  <si>
    <t>00000F08: C5 EF</t>
  </si>
  <si>
    <t>00000F09: 4A 3E</t>
  </si>
  <si>
    <t>00000F0A: CD 3C</t>
  </si>
  <si>
    <t>00000F0B: A6 91</t>
  </si>
  <si>
    <t>00000F0C: EE 47</t>
  </si>
  <si>
    <t>00000F0D: 79 3A</t>
  </si>
  <si>
    <t>00000F0E: 92 A8</t>
  </si>
  <si>
    <t>00000F0F: 3D 00</t>
  </si>
  <si>
    <t>00000F10: 5F 80</t>
  </si>
  <si>
    <t>00000F11: C1 47</t>
  </si>
  <si>
    <t>00000F12: 3E 2A</t>
  </si>
  <si>
    <t>00000F13: 09 B4</t>
  </si>
  <si>
    <t>00000F14: C3 00</t>
  </si>
  <si>
    <t>00000F15: EB 7E</t>
  </si>
  <si>
    <t>00000F16: EE B7</t>
  </si>
  <si>
    <t>00000F17: E5 CA</t>
  </si>
  <si>
    <t>00000F18: 2A 22</t>
  </si>
  <si>
    <t>00000F19: 8C EF</t>
  </si>
  <si>
    <t>00000F1A: 00 23</t>
  </si>
  <si>
    <t>00000F1B: CD 90</t>
  </si>
  <si>
    <t>00000F1C: FB DA</t>
  </si>
  <si>
    <t>00000F1D: E6 15</t>
  </si>
  <si>
    <t>00000F1E: E1 EF</t>
  </si>
  <si>
    <t>00000F1F: CA C4</t>
  </si>
  <si>
    <t>00000F20: 28 9D</t>
  </si>
  <si>
    <t>00000F22: CD 0C</t>
  </si>
  <si>
    <t>00000F23: C0 E1</t>
  </si>
  <si>
    <t>00000F24: EE 44</t>
  </si>
  <si>
    <t>00000F25: C3 E1</t>
  </si>
  <si>
    <t>00000F26: 17 C9</t>
  </si>
  <si>
    <t>00000F27: EF 2A</t>
  </si>
  <si>
    <t>00000F28: C9 A9</t>
  </si>
  <si>
    <t>00000F29: F5 00</t>
  </si>
  <si>
    <t>00000F2A: C5 EB</t>
  </si>
  <si>
    <t>00000F2B: D5 2A</t>
  </si>
  <si>
    <t>00000F2C: E5 AC</t>
  </si>
  <si>
    <t>00000F2D: 2A 00</t>
  </si>
  <si>
    <t>00000F2E: B0 CD</t>
  </si>
  <si>
    <t>00000F2F: 00 1A</t>
  </si>
  <si>
    <t>00000F30: EB DE</t>
  </si>
  <si>
    <t>00000F31: 2A 7D</t>
  </si>
  <si>
    <t>00000F32: B2 2A</t>
  </si>
  <si>
    <t>00000F33: 00 B0</t>
  </si>
  <si>
    <t>00000F34: CD 00</t>
  </si>
  <si>
    <t>00000F35: C0 B7</t>
  </si>
  <si>
    <t>00000F36: EE CA</t>
  </si>
  <si>
    <t>00000F37: C3 47</t>
  </si>
  <si>
    <t>00000F38: 38 EF</t>
  </si>
  <si>
    <t>00000F39: E1 47</t>
  </si>
  <si>
    <t>00000F3A: F5 7E</t>
  </si>
  <si>
    <t>00000F3B: C5 23</t>
  </si>
  <si>
    <t>00000F3C: D5 B7</t>
  </si>
  <si>
    <t>00000F3D: E5 C8</t>
  </si>
  <si>
    <t>00000F3E: 2A FE</t>
  </si>
  <si>
    <t>00000F3F: 8A 0D</t>
  </si>
  <si>
    <t>00000F40: 00 C2</t>
  </si>
  <si>
    <t>00000F41: EB 3A</t>
  </si>
  <si>
    <t>00000F42: 2A EF</t>
  </si>
  <si>
    <t>00000F43: A9 05</t>
  </si>
  <si>
    <t>00000F44: 00 C2</t>
  </si>
  <si>
    <t>00000F45: CD 3A</t>
  </si>
  <si>
    <t>00000F46: 1C EF</t>
  </si>
  <si>
    <t>00000F47: EE 54</t>
  </si>
  <si>
    <t>00000F48: C3 5D</t>
  </si>
  <si>
    <t>00000F49: 85 3A</t>
  </si>
  <si>
    <t>00000F4A: CE AB</t>
  </si>
  <si>
    <t>00000F4B: C5 00</t>
  </si>
  <si>
    <t>00000F4C: F5 B7</t>
  </si>
  <si>
    <t>00000F4D: D5 CA</t>
  </si>
  <si>
    <t>00000F4E: E5 84</t>
  </si>
  <si>
    <t>00000F4F: 47 EF</t>
  </si>
  <si>
    <t>00000F50: 2A 4F</t>
  </si>
  <si>
    <t>00000F51: A6 06</t>
  </si>
  <si>
    <t>00000F53: EB 7E</t>
  </si>
  <si>
    <t>00000F54: 2A 23</t>
  </si>
  <si>
    <t>00000F55: A4 B7</t>
  </si>
  <si>
    <t>00000F56: 00 C8</t>
  </si>
  <si>
    <t>00000F57: CD FE</t>
  </si>
  <si>
    <t>00000F58: FB 0D</t>
  </si>
  <si>
    <t>00000F59: E6 C8</t>
  </si>
  <si>
    <t>00000F5A: EB FE</t>
  </si>
  <si>
    <t>00000F5B: 78 09</t>
  </si>
  <si>
    <t>00000F5C: DC C2</t>
  </si>
  <si>
    <t>00000F5D: 44 7D</t>
  </si>
  <si>
    <t>00000F5E: EE EF</t>
  </si>
  <si>
    <t>00000F5F: D2 E5</t>
  </si>
  <si>
    <t>00000F60: 96 2A</t>
  </si>
  <si>
    <t>00000F61: EF B4</t>
  </si>
  <si>
    <t>00000F62: E5 00</t>
  </si>
  <si>
    <t>00000F63: 2A 7E</t>
  </si>
  <si>
    <t>00000F64: 72 B7</t>
  </si>
  <si>
    <t>00000F65: 00 CA</t>
  </si>
  <si>
    <t>00000F66: E3 7C</t>
  </si>
  <si>
    <t>00000F67: E5 EF</t>
  </si>
  <si>
    <t>00000F68: CD 23</t>
  </si>
  <si>
    <t>00000F69: 6B 3D</t>
  </si>
  <si>
    <t>00000F6A: E3 B8</t>
  </si>
  <si>
    <t>00000F6B: EB DA</t>
  </si>
  <si>
    <t>00000F6C: 00 63</t>
  </si>
  <si>
    <t>00000F6D: 23 EF</t>
  </si>
  <si>
    <t>00000F6E: 22 3C</t>
  </si>
  <si>
    <t>00000F6F: A4 E1</t>
  </si>
  <si>
    <t>00000F70: 00 47</t>
  </si>
  <si>
    <t>00000F71: 2B 79</t>
  </si>
  <si>
    <t>00000F72: 44 B8</t>
  </si>
  <si>
    <t>00000F73: 4D CA</t>
  </si>
  <si>
    <t>00000F74: 2B 84</t>
  </si>
  <si>
    <t>00000F75: EB EF</t>
  </si>
  <si>
    <t>00000F76: E1 05</t>
  </si>
  <si>
    <t>00000F77: 2B D2</t>
  </si>
  <si>
    <t>00000F78: CD 7D</t>
  </si>
  <si>
    <t>00000F79: C2 EF</t>
  </si>
  <si>
    <t>00000F7A: E6 AF</t>
  </si>
  <si>
    <t>00000F7B: 23 C9</t>
  </si>
  <si>
    <t>00000F7C: 77 E1</t>
  </si>
  <si>
    <t>00000F7D: 23 04</t>
  </si>
  <si>
    <t>00000F7E: 22 79</t>
  </si>
  <si>
    <t>00000F7F: AE 3D</t>
  </si>
  <si>
    <t>00000F80: 00 B8</t>
  </si>
  <si>
    <t>00000F81: E1 D2</t>
  </si>
  <si>
    <t>00000F82: FE 53</t>
  </si>
  <si>
    <t>00000F83: 0D EF</t>
  </si>
  <si>
    <t>00000F84: CA F6</t>
  </si>
  <si>
    <t>00000F85: 9C 01</t>
  </si>
  <si>
    <t>00000F86: EF C9</t>
  </si>
  <si>
    <t>00000F87: CD 11</t>
  </si>
  <si>
    <t>00000F88: 29 01</t>
  </si>
  <si>
    <t>00000F89: EF 00</t>
  </si>
  <si>
    <t>00000F8A: CD E5</t>
  </si>
  <si>
    <t>00000F8B: 30 2A</t>
  </si>
  <si>
    <t>00000F8C: E3 A9</t>
  </si>
  <si>
    <t>00000F8D: FE 00</t>
  </si>
  <si>
    <t>00000F8E: 09 19</t>
  </si>
  <si>
    <t>00000F8F: CA 22</t>
  </si>
  <si>
    <t>00000F90: B9 A9</t>
  </si>
  <si>
    <t>00000F91: EF 00</t>
  </si>
  <si>
    <t>00000F92: CD E1</t>
  </si>
  <si>
    <t>00000F93: F6 E5</t>
  </si>
  <si>
    <t>00000F94: ED 2A</t>
  </si>
  <si>
    <t>00000F95: 37 AC</t>
  </si>
  <si>
    <t>00000F96: E1 00</t>
  </si>
  <si>
    <t>00000F97: D1 19</t>
  </si>
  <si>
    <t>00000F98: C1 22</t>
  </si>
  <si>
    <t>00000F99: 78 AC</t>
  </si>
  <si>
    <t>00000F9A: C1 00</t>
  </si>
  <si>
    <t>00000F9B: C9 E1</t>
  </si>
  <si>
    <t>00000F9C: AF C9</t>
  </si>
  <si>
    <t>00000F9D: 32 47</t>
  </si>
  <si>
    <t>00000F9E: A8 3E</t>
  </si>
  <si>
    <t>00000F9F: 00 20</t>
  </si>
  <si>
    <t>00000FA0: 32 12</t>
  </si>
  <si>
    <t>00000FA1: AB 1B</t>
  </si>
  <si>
    <t>00000FA2: 00 1B</t>
  </si>
  <si>
    <t>00000FA3: 32 0D</t>
  </si>
  <si>
    <t>00000FA4: AF C8</t>
  </si>
  <si>
    <t>00000FA5: 00 05</t>
  </si>
  <si>
    <t>00000FA6: CD C2</t>
  </si>
  <si>
    <t>00000FA7: 3A A0</t>
  </si>
  <si>
    <t>00000FA9: 2A C9</t>
  </si>
  <si>
    <t>00000FAA: B0 D5</t>
  </si>
  <si>
    <t>00000FAB: 00 2A</t>
  </si>
  <si>
    <t>00000FAC: 11 78</t>
  </si>
  <si>
    <t>00000FAD: F8 00</t>
  </si>
  <si>
    <t>00000FAE: FF 11</t>
  </si>
  <si>
    <t>00000FAF: 19 F8</t>
  </si>
  <si>
    <t>00000FB0: CD FF</t>
  </si>
  <si>
    <t>00000FB1: 30 19</t>
  </si>
  <si>
    <t>00000FB2: E3 D1</t>
  </si>
  <si>
    <t>00000FB3: CD C9</t>
  </si>
  <si>
    <t>00000FB4: AB D5</t>
  </si>
  <si>
    <t>00000FB5: ED 2A</t>
  </si>
  <si>
    <t>00000FB6: C3 8A</t>
  </si>
  <si>
    <t>00000FB7: 95 00</t>
  </si>
  <si>
    <t>00000FB8: EF EB</t>
  </si>
  <si>
    <t>00000FB9: CD 2A</t>
  </si>
  <si>
    <t>00000FBA: F6 78</t>
  </si>
  <si>
    <t>00000FBB: ED 00</t>
  </si>
  <si>
    <t>00000FBC: 3A CD</t>
  </si>
  <si>
    <t>00000FBD: AB 14</t>
  </si>
  <si>
    <t>00000FBE: 00 DE</t>
  </si>
  <si>
    <t>00000FBF: 47 D1</t>
  </si>
  <si>
    <t>00000FC0: 2A E1</t>
  </si>
  <si>
    <t>00000FC1: B2 D2</t>
  </si>
  <si>
    <t>00000FC2: 00 67</t>
  </si>
  <si>
    <t>00000FC3: CD ED</t>
  </si>
  <si>
    <t>00000FC4: 7B 24</t>
  </si>
  <si>
    <t>00000FC5: EE E5</t>
  </si>
  <si>
    <t>00000FC6: DA 2A</t>
  </si>
  <si>
    <t>00000FC7: B9 AC</t>
  </si>
  <si>
    <t>00000FC8: EF 00</t>
  </si>
  <si>
    <t>00000FC9: C3 2B</t>
  </si>
  <si>
    <t>00000FCA: 95 C3</t>
  </si>
  <si>
    <t>00000FCB: EF 2D</t>
  </si>
  <si>
    <t>00000FCC: C5 ED</t>
  </si>
  <si>
    <t>00000FCD: F5 2A</t>
  </si>
  <si>
    <t>00000FCE: D5 8C</t>
  </si>
  <si>
    <t>00000FCF: E5 00</t>
  </si>
  <si>
    <t>00000FD0: CD EB</t>
  </si>
  <si>
    <t>00000FD1: 44 2A</t>
  </si>
  <si>
    <t>00000FD2: EE 8A</t>
  </si>
  <si>
    <t>00000FD3: D2 00</t>
  </si>
  <si>
    <t>00000FD4: 96 CD</t>
  </si>
  <si>
    <t>00000FD5: EF 1A</t>
  </si>
  <si>
    <t>00000FD6: 7E DE</t>
  </si>
  <si>
    <t>00000FD7: B7 3E</t>
  </si>
  <si>
    <t>00000FD8: CA 86</t>
  </si>
  <si>
    <t>00000FD9: 96 CD</t>
  </si>
  <si>
    <t>00000FDA: EF 60</t>
  </si>
  <si>
    <t>00000FDB: 00 EB</t>
  </si>
  <si>
    <t>00000FDC: 00 2D</t>
  </si>
  <si>
    <t>00000FDD: 00 C9</t>
  </si>
  <si>
    <t>00000FDE: E5 43</t>
  </si>
  <si>
    <t>00000FDF: 2A 4F</t>
  </si>
  <si>
    <t>00000FE0: 72 50</t>
  </si>
  <si>
    <t>00000FE1: 00 59</t>
  </si>
  <si>
    <t>00000FE2: E3 52</t>
  </si>
  <si>
    <t>00000FE3: CD 49</t>
  </si>
  <si>
    <t>00000FE4: 6B 47</t>
  </si>
  <si>
    <t>00000FE5: E3 48</t>
  </si>
  <si>
    <t>00000FE6: EB 54</t>
  </si>
  <si>
    <t>00000FE7: 2A 20</t>
  </si>
  <si>
    <t>00000FE8: A4 42</t>
  </si>
  <si>
    <t>00000FE9: 00 41</t>
  </si>
  <si>
    <t>00000FEA: 2B 53</t>
  </si>
  <si>
    <t>00000FEB: 22 49</t>
  </si>
  <si>
    <t>00000FEC: A4 43</t>
  </si>
  <si>
    <t>00000FED: 00 20</t>
  </si>
  <si>
    <t>00000FEE: 44 31</t>
  </si>
  <si>
    <t>00000FEF: 4D 2E</t>
  </si>
  <si>
    <t>00000FF0: 0B 32</t>
  </si>
  <si>
    <t>00000FF1: EB 20</t>
  </si>
  <si>
    <t>00000FF2: CD 62</t>
  </si>
  <si>
    <t>00000FF3: C2 79</t>
  </si>
  <si>
    <t>00000FF4: E6 20</t>
  </si>
  <si>
    <t>00000FF5: FE 48</t>
  </si>
  <si>
    <t>00000FF6: 0D 2E</t>
  </si>
  <si>
    <t>00000FF7: C4 54</t>
  </si>
  <si>
    <t>00000FF8: 29 45</t>
  </si>
  <si>
    <t>00000FF9: EF 47</t>
  </si>
  <si>
    <t>00000FFA: CC 45</t>
  </si>
  <si>
    <t>00000FFB: 3A 54</t>
  </si>
  <si>
    <t>00000FFC: EF 48</t>
  </si>
  <si>
    <t>00000FFD: C3 4F</t>
  </si>
  <si>
    <t>00000FFE: F2 46</t>
  </si>
  <si>
    <t>00000FFF: CE 46</t>
  </si>
  <si>
    <t>000010FC: 0B C7</t>
  </si>
  <si>
    <t>000010FD: DA E0</t>
  </si>
  <si>
    <t>00001146: B7 D6</t>
  </si>
  <si>
    <t>00001147: CA 11</t>
  </si>
  <si>
    <t>00001148: 5E 3C</t>
  </si>
  <si>
    <t>00001149: E1 D2</t>
  </si>
  <si>
    <t>0000114A: FE 51</t>
  </si>
  <si>
    <t>0000114B: 10 E1</t>
  </si>
  <si>
    <t>0000114C: CA CD</t>
  </si>
  <si>
    <t>0000114D: 88 7B</t>
  </si>
  <si>
    <t>0000114E: E8 E0</t>
  </si>
  <si>
    <t>0000114F: CD F1</t>
  </si>
  <si>
    <t>00001150: D2 C9</t>
  </si>
  <si>
    <t>00001151: DD CD</t>
  </si>
  <si>
    <t>00001152: FE D2</t>
  </si>
  <si>
    <t>00001153: 22 DD</t>
  </si>
  <si>
    <t>00001154: F5 FE</t>
  </si>
  <si>
    <t>00001155: CC 22</t>
  </si>
  <si>
    <t>00001156: 80 CC</t>
  </si>
  <si>
    <t>00001157: E8 A1</t>
  </si>
  <si>
    <t>00001158: F1 E3</t>
  </si>
  <si>
    <t>0000115E: CD FE</t>
  </si>
  <si>
    <t>0000115F: 01 BB</t>
  </si>
  <si>
    <t>00001160: E5 D0</t>
  </si>
  <si>
    <t>00001162: 93 DF</t>
  </si>
  <si>
    <t>00001163: E8 ED</t>
  </si>
  <si>
    <t>000011E0: 07 09</t>
  </si>
  <si>
    <t>000011E2: 15 0B</t>
  </si>
  <si>
    <t>0000129F: E5 2B</t>
  </si>
  <si>
    <t>000012A0: 21 E5</t>
  </si>
  <si>
    <t>000012A1: F1 21</t>
  </si>
  <si>
    <t>000012A2: E2 F1</t>
  </si>
  <si>
    <t>000012A3: 1E E2</t>
  </si>
  <si>
    <t>000012A4: 00 1E</t>
  </si>
  <si>
    <t>000012A5: CD 00</t>
  </si>
  <si>
    <t>000012A6: 34 CD</t>
  </si>
  <si>
    <t>000012A7: CA 34</t>
  </si>
  <si>
    <t>000012A8: 7E CA</t>
  </si>
  <si>
    <t>000012A9: B7 D2</t>
  </si>
  <si>
    <t>000012AA: FA 0B</t>
  </si>
  <si>
    <t>000012AB: 0B DA</t>
  </si>
  <si>
    <t>000012AC: DA 7E</t>
  </si>
  <si>
    <t>000012AE: FE 11</t>
  </si>
  <si>
    <t>000012AF: 20 5B</t>
  </si>
  <si>
    <t>000012B0: CA 41</t>
  </si>
  <si>
    <t>000012B1: B9 FE</t>
  </si>
  <si>
    <t>000012B2: E2 20</t>
  </si>
  <si>
    <t>000012B3: CD C2</t>
  </si>
  <si>
    <t>000012B4: 59 B7</t>
  </si>
  <si>
    <t>000012B5: E8 E2</t>
  </si>
  <si>
    <t>000012B6: CA 1D</t>
  </si>
  <si>
    <t>000012B7: D9 CD</t>
  </si>
  <si>
    <t>000012B8: E2 59</t>
  </si>
  <si>
    <t>000012B9: CD E8</t>
  </si>
  <si>
    <t>000012BA: E6 CA</t>
  </si>
  <si>
    <t>000012BB: E2 D0</t>
  </si>
  <si>
    <t>000012BC: F5 E2</t>
  </si>
  <si>
    <t>000012BE: 67 E6</t>
  </si>
  <si>
    <t>000012BF: E8 E2</t>
  </si>
  <si>
    <t>000012C0: 2D 57</t>
  </si>
  <si>
    <t>000012C1: CD 5F</t>
  </si>
  <si>
    <t>000012C2: E6 CD</t>
  </si>
  <si>
    <t>000012C3: E2 59</t>
  </si>
  <si>
    <t>000012C4: 21 E8</t>
  </si>
  <si>
    <t>000012C5: 34 CA</t>
  </si>
  <si>
    <t>000012C6: 02 D0</t>
  </si>
  <si>
    <t>000012C7: 54 E2</t>
  </si>
  <si>
    <t>000012C8: 5D CD</t>
  </si>
  <si>
    <t>000012C9: CD 67</t>
  </si>
  <si>
    <t>000012CA: 30 E8</t>
  </si>
  <si>
    <t>000012CB: DE 2D</t>
  </si>
  <si>
    <t>000012CC: 23 CD</t>
  </si>
  <si>
    <t>000012CD: EB E6</t>
  </si>
  <si>
    <t>000012CE: F1 E2</t>
  </si>
  <si>
    <t>000012CF: CD 5F</t>
  </si>
  <si>
    <t>000012D0: 30 21</t>
  </si>
  <si>
    <t>000012D1: DE 34</t>
  </si>
  <si>
    <t>000012D2: EB 02</t>
  </si>
  <si>
    <t>000012D3: F1 7A</t>
  </si>
  <si>
    <t>000012D5: 7C 30</t>
  </si>
  <si>
    <t>000012D7: E1 EB</t>
  </si>
  <si>
    <t>000012D8: C9 7D</t>
  </si>
  <si>
    <t>000012D9: F1 21</t>
  </si>
  <si>
    <t>000012DA: 32 35</t>
  </si>
  <si>
    <t>000012DB: 8F 02</t>
  </si>
  <si>
    <t>000012DC: 02 CD</t>
  </si>
  <si>
    <t>000012DD: 11 30</t>
  </si>
  <si>
    <t>000012DE: 75 DE</t>
  </si>
  <si>
    <t>000012DF: 02 F1</t>
  </si>
  <si>
    <t>000012E0: 21 CD</t>
  </si>
  <si>
    <t>000012E1: 8F 7C</t>
  </si>
  <si>
    <t>000012E2: 02 DE</t>
  </si>
  <si>
    <t>000012E3: C3 E1</t>
  </si>
  <si>
    <t>000012E4: D4 C9</t>
  </si>
  <si>
    <t>000014AF: FF 05</t>
  </si>
  <si>
    <t>000014B0: FF 04</t>
  </si>
  <si>
    <t>000014B1: FF C0</t>
  </si>
  <si>
    <t>000014B2: FF EE</t>
  </si>
  <si>
    <t>000014B3: FF 80</t>
  </si>
  <si>
    <t>000014B4: FF FE</t>
  </si>
  <si>
    <t>000014B5: FF AF</t>
  </si>
  <si>
    <t>000014B6: FF D8</t>
  </si>
  <si>
    <t>000014B7: FF FE</t>
  </si>
  <si>
    <t>000014B8: FF C1</t>
  </si>
  <si>
    <t>000014B9: FF DA</t>
  </si>
  <si>
    <t>000014BA: FF 5E</t>
  </si>
  <si>
    <t>000014BB: FF E1</t>
  </si>
  <si>
    <t>000014BC: FF E6</t>
  </si>
  <si>
    <t>000014BD: FF 1F</t>
  </si>
  <si>
    <t>000014BE: FF C0</t>
  </si>
  <si>
    <t>000014BF: FF 3E</t>
  </si>
  <si>
    <t>000014C0: FF E0</t>
  </si>
  <si>
    <t>000014C1: FF FE</t>
  </si>
  <si>
    <t>000014C2: FF 5F</t>
  </si>
  <si>
    <t>000014C3: FF 37</t>
  </si>
  <si>
    <t>000014C4: FF C8</t>
  </si>
  <si>
    <t>000014C5: FF C3</t>
  </si>
  <si>
    <t>000014C6: FF 09</t>
  </si>
  <si>
    <t>000014C7: FF DE</t>
  </si>
  <si>
    <t>000015E9: 1E E1</t>
  </si>
  <si>
    <t>000015EA: 02 2E</t>
  </si>
  <si>
    <t>000015EB: 26 20</t>
  </si>
  <si>
    <t>000015EC: 20 FE</t>
  </si>
  <si>
    <t>000015ED: FE 24</t>
  </si>
  <si>
    <t>000015EE: 24 CA</t>
  </si>
  <si>
    <t>000015EF: CA 05</t>
  </si>
  <si>
    <t>000015F0: 0E E6</t>
  </si>
  <si>
    <t>000015F1: E6 2E</t>
  </si>
  <si>
    <t>000015F2: 1E 10</t>
  </si>
  <si>
    <t>000015F3: 04 FE</t>
  </si>
  <si>
    <t>000015F4: 26 25</t>
  </si>
  <si>
    <t>000015F5: 10 CA</t>
  </si>
  <si>
    <t>000015F6: FE 05</t>
  </si>
  <si>
    <t>000015F7: 25 E6</t>
  </si>
  <si>
    <t>000015F8: CA D6</t>
  </si>
  <si>
    <t>000015F9: 0E 21</t>
  </si>
  <si>
    <t>000015FA: E6 CA</t>
  </si>
  <si>
    <t>000015FB: 26 06</t>
  </si>
  <si>
    <t>000015FC: 00 E6</t>
  </si>
  <si>
    <t>000015FD: FE 7C</t>
  </si>
  <si>
    <t>000015FE: 21 26</t>
  </si>
  <si>
    <t>000015FF: CA 02</t>
  </si>
  <si>
    <t>00001600: 0E C6</t>
  </si>
  <si>
    <t>00001601: E6 34</t>
  </si>
  <si>
    <t>00001602: F1 6F</t>
  </si>
  <si>
    <t>00001603: 21 6E</t>
  </si>
  <si>
    <t>00001604: 34 0D</t>
  </si>
  <si>
    <t>00001605: 02 7D</t>
  </si>
  <si>
    <t>00001606: CD FE</t>
  </si>
  <si>
    <t>00001607: 30 20</t>
  </si>
  <si>
    <t>00001608: DE 1E</t>
  </si>
  <si>
    <t>00001609: 66 04</t>
  </si>
  <si>
    <t>0000160A: 0D DA</t>
  </si>
  <si>
    <t>0000160B: C3 0F</t>
  </si>
  <si>
    <t>0000160C: 0F E6</t>
  </si>
  <si>
    <t>0000160D: E6 1E</t>
  </si>
  <si>
    <t>0000160E: F1 02</t>
  </si>
  <si>
    <t>0000160F: 7C 00</t>
  </si>
  <si>
    <t>0000170E: 09 C1</t>
  </si>
  <si>
    <t>0000170F: DE E4</t>
  </si>
  <si>
    <t>000018FA: 80 00</t>
  </si>
  <si>
    <t>000018FD: 30 5F</t>
  </si>
  <si>
    <t>0000194A: 2A FE</t>
  </si>
  <si>
    <t>0000194B: A7 11</t>
  </si>
  <si>
    <t>0000194C: 02 DA</t>
  </si>
  <si>
    <t>0000194D: 06 57</t>
  </si>
  <si>
    <t>0000194E: 00 E9</t>
  </si>
  <si>
    <t>00001950: 11 2B</t>
  </si>
  <si>
    <t>00001951: DA D2</t>
  </si>
  <si>
    <t>00001952: 5D 57</t>
  </si>
  <si>
    <t>00001954: FE 3A</t>
  </si>
  <si>
    <t>00001955: 2B C3</t>
  </si>
  <si>
    <t>00001956: D2 02</t>
  </si>
  <si>
    <t>00001957: 5D 21</t>
  </si>
  <si>
    <t>00001958: E9 B0</t>
  </si>
  <si>
    <t>00001959: 3A 02</t>
  </si>
  <si>
    <t>0000195A: C3 AE</t>
  </si>
  <si>
    <t>0000195B: 02 87</t>
  </si>
  <si>
    <t>0000195C: 47 2A</t>
  </si>
  <si>
    <t>0000195D: 3A A7</t>
  </si>
  <si>
    <t>0000195E: B0 02</t>
  </si>
  <si>
    <t>0000195F: 02 3E</t>
  </si>
  <si>
    <t>00001960: A8 38</t>
  </si>
  <si>
    <t>00001961: E6 FC</t>
  </si>
  <si>
    <t>00001962: 40 30</t>
  </si>
  <si>
    <t>00001963: CA DE</t>
  </si>
  <si>
    <t>00001964: 6C AF</t>
  </si>
  <si>
    <t>00001965: E9 47</t>
  </si>
  <si>
    <t>00001966: D5 09</t>
  </si>
  <si>
    <t>00001967: 11 B6</t>
  </si>
  <si>
    <t>00001968: 38 CA</t>
  </si>
  <si>
    <t>00001969: 00 8F</t>
  </si>
  <si>
    <t>0000196A: 19 E9</t>
  </si>
  <si>
    <t>0000196B: D1 87</t>
  </si>
  <si>
    <t>0000196C: 06 CA</t>
  </si>
  <si>
    <t>0000196D: 00 93</t>
  </si>
  <si>
    <t>0000196E: 09 E9</t>
  </si>
  <si>
    <t>0000196F: 7E 3A</t>
  </si>
  <si>
    <t>00001970: B7 AE</t>
  </si>
  <si>
    <t>00001971: CA 02</t>
  </si>
  <si>
    <t>00001972: 8E 87</t>
  </si>
  <si>
    <t>00001973: E9 7E</t>
  </si>
  <si>
    <t>00001974: FE 2A</t>
  </si>
  <si>
    <t>00001975: 80 A7</t>
  </si>
  <si>
    <t>00001976: CA 02</t>
  </si>
  <si>
    <t>00001977: 92 0E</t>
  </si>
  <si>
    <t>00001978: E9 35</t>
  </si>
  <si>
    <t>00001979: 47 09</t>
  </si>
  <si>
    <t>0000197A: 2A 46</t>
  </si>
  <si>
    <t>0000197B: BE FC</t>
  </si>
  <si>
    <t>0000197C: 02 AF</t>
  </si>
  <si>
    <t>0000197D: E5 E4</t>
  </si>
  <si>
    <t>0000197E: CD 2A</t>
  </si>
  <si>
    <t>0000197F: 9C BE</t>
  </si>
  <si>
    <t>00001980: D6 02</t>
  </si>
  <si>
    <t>00001981: 3A 77</t>
  </si>
  <si>
    <t>00001982: C0 CD</t>
  </si>
  <si>
    <t>00001983: 02 9C</t>
  </si>
  <si>
    <t>00001984: BD D6</t>
  </si>
  <si>
    <t>00001985: CA 3A</t>
  </si>
  <si>
    <t>00001986: 8D C0</t>
  </si>
  <si>
    <t>00001987: E9 02</t>
  </si>
  <si>
    <t>00001988: 22 BD</t>
  </si>
  <si>
    <t>00001989: BE CA</t>
  </si>
  <si>
    <t>0000198A: 02 8F</t>
  </si>
  <si>
    <t>0000198B: E3 E9</t>
  </si>
  <si>
    <t>0000198C: 70 22</t>
  </si>
  <si>
    <t>0000198D: E1 BE</t>
  </si>
  <si>
    <t>0000198E: E1 02</t>
  </si>
  <si>
    <t>0000198F: C1 E1</t>
  </si>
  <si>
    <t>00001990: F1 C1</t>
  </si>
  <si>
    <t>00001991: C9 F1</t>
  </si>
  <si>
    <t>00001992: 3A C9</t>
  </si>
  <si>
    <t>00001993: C3 21</t>
  </si>
  <si>
    <t>00001994: 02 C3</t>
  </si>
  <si>
    <t>00001995: 2F 02</t>
  </si>
  <si>
    <t>00001996: 32 9E</t>
  </si>
  <si>
    <t>00001997: C3 77</t>
  </si>
  <si>
    <t>00001998: 02 C3</t>
  </si>
  <si>
    <t>00001999: C3 8F</t>
  </si>
  <si>
    <t>0000199A: 8E E9</t>
  </si>
  <si>
    <t>00001A00: E1 71</t>
  </si>
  <si>
    <t>00001A02: 09 80</t>
  </si>
  <si>
    <t>00001A03: EA ED</t>
  </si>
  <si>
    <t>00001A05: 21 2A</t>
  </si>
  <si>
    <t>00001A06: DC 5D</t>
  </si>
  <si>
    <t>00001A07: BA 00</t>
  </si>
  <si>
    <t>00001A15: 21 EB</t>
  </si>
  <si>
    <t>00001A16: 00 22</t>
  </si>
  <si>
    <t>00001A17: 00 57</t>
  </si>
  <si>
    <t>00001A18: 39 00</t>
  </si>
  <si>
    <t>00001A19: 22 60</t>
  </si>
  <si>
    <t>00001A1A: 5B 69</t>
  </si>
  <si>
    <t>00001A1B: 00 22</t>
  </si>
  <si>
    <t>00001A1C: EB 55</t>
  </si>
  <si>
    <t>00001A1D: 22 00</t>
  </si>
  <si>
    <t>00001A1E: 57 CD</t>
  </si>
  <si>
    <t>00001A1F: 00 E7</t>
  </si>
  <si>
    <t>00001A20: 60 ED</t>
  </si>
  <si>
    <t>00001A21: 69 C3</t>
  </si>
  <si>
    <t>00001A22: 22 6A</t>
  </si>
  <si>
    <t>00001A23: 55 EA</t>
  </si>
  <si>
    <t>00001A24: 00 0C</t>
  </si>
  <si>
    <t>00001A25: CD 48</t>
  </si>
  <si>
    <t>00001A26: E7 54</t>
  </si>
  <si>
    <t>00001A27: ED 20</t>
  </si>
  <si>
    <t>00001A28: 2A 55</t>
  </si>
  <si>
    <t>00001A29: 5D 74</t>
  </si>
  <si>
    <t>00001A2A: 00 69</t>
  </si>
  <si>
    <t>00001A2B: 7C 6C</t>
  </si>
  <si>
    <t>00001A2C: B5 69</t>
  </si>
  <si>
    <t>00001A2D: CA 74</t>
  </si>
  <si>
    <t>00001A2E: 3C 79</t>
  </si>
  <si>
    <t>00001A2F: EA 20</t>
  </si>
  <si>
    <t>00001A30: 2B 56</t>
  </si>
  <si>
    <t>00001A31: 7E 34</t>
  </si>
  <si>
    <t>00001A32: E6 2E</t>
  </si>
  <si>
    <t>00001A33: C7 31</t>
  </si>
  <si>
    <t>00001A34: FE 00</t>
  </si>
  <si>
    <t>00001A35: C7 32</t>
  </si>
  <si>
    <t>00001A36: C2 31</t>
  </si>
  <si>
    <t>00001A37: 3C 01</t>
  </si>
  <si>
    <t>00001A38: EA CD</t>
  </si>
  <si>
    <t>00001A39: 22 B4</t>
  </si>
  <si>
    <t>00001A3A: 5D EE</t>
  </si>
  <si>
    <t>00001A3B: 00 CD</t>
  </si>
  <si>
    <t>00001A3C: 21 63</t>
  </si>
  <si>
    <t>00001A3D: 7D D5</t>
  </si>
  <si>
    <t>00001A3E: EA C3</t>
  </si>
  <si>
    <t>00001A3F: CD 06</t>
  </si>
  <si>
    <t>00001A40: 2F ED</t>
  </si>
  <si>
    <t>00001A43: 3A 5E</t>
  </si>
  <si>
    <t>00001A44: ED DD</t>
  </si>
  <si>
    <t>00001A45: 0E 3A</t>
  </si>
  <si>
    <t>00001A46: 3E 60</t>
  </si>
  <si>
    <t>00001A47: CD 00</t>
  </si>
  <si>
    <t>00001A48: B4 0E</t>
  </si>
  <si>
    <t>00001A49: EE 3E</t>
  </si>
  <si>
    <t>00001A4B: 06 35</t>
  </si>
  <si>
    <t>00001A4C: ED EA</t>
  </si>
  <si>
    <t>00001A52: 8D 7E</t>
  </si>
  <si>
    <t>00001A62: CD 06</t>
  </si>
  <si>
    <t>00001A63: 3A 18</t>
  </si>
  <si>
    <t>00001A64: ED 21</t>
  </si>
  <si>
    <t>00001A65: 0E 06</t>
  </si>
  <si>
    <t>00001A66: 3F 17</t>
  </si>
  <si>
    <t>00001A68: B4 50</t>
  </si>
  <si>
    <t>00001A69: EE DA</t>
  </si>
  <si>
    <t>00001A6A: 2A CD</t>
  </si>
  <si>
    <t>00001A6B: 5B 5E</t>
  </si>
  <si>
    <t>00001A6C: 00 DD</t>
  </si>
  <si>
    <t>00001A6D: F9 2A</t>
  </si>
  <si>
    <t>00001A6E: 00 5B</t>
  </si>
  <si>
    <t>00001A70: 00 F9</t>
  </si>
  <si>
    <t>00001A72: 42 45</t>
  </si>
  <si>
    <t>00001A74: 22 CD</t>
  </si>
  <si>
    <t>00001A75: 59 FF</t>
  </si>
  <si>
    <t>00001A76: 00 DA</t>
  </si>
  <si>
    <t>00001A77: 21 24</t>
  </si>
  <si>
    <t>00001A78: 00 EA</t>
  </si>
  <si>
    <t>00001A79: 00 CD</t>
  </si>
  <si>
    <t>00001A7A: C3 E2</t>
  </si>
  <si>
    <t>00001A7B: 0D EC</t>
  </si>
  <si>
    <t>00001A7C: EA C3</t>
  </si>
  <si>
    <t>00001A7D: 0C D9</t>
  </si>
  <si>
    <t>00001A7E: 50 EC</t>
  </si>
  <si>
    <t>00001A7F: 43 0C</t>
  </si>
  <si>
    <t>00001A80: 20 6D</t>
  </si>
  <si>
    <t>00001A81: 55 EA</t>
  </si>
  <si>
    <t>00001A82: 54 41</t>
  </si>
  <si>
    <t>00001A83: 49 25</t>
  </si>
  <si>
    <t>00001A84: 4C EB</t>
  </si>
  <si>
    <t>00001A85: 49 42</t>
  </si>
  <si>
    <t>00001A86: 54 A0</t>
  </si>
  <si>
    <t>00001A87: 59 C7</t>
  </si>
  <si>
    <t>00001A88: 20 44</t>
  </si>
  <si>
    <t>00001A89: 56 B3</t>
  </si>
  <si>
    <t>00001A8A: 33 EA</t>
  </si>
  <si>
    <t>00001A8B: 2E 46</t>
  </si>
  <si>
    <t>00001A8C: 33 8E</t>
  </si>
  <si>
    <t>00001A8D: 00 EB</t>
  </si>
  <si>
    <t>00001A8E: 42 47</t>
  </si>
  <si>
    <t>00001A8F: A0 8A</t>
  </si>
  <si>
    <t>00001A90: C7 ED</t>
  </si>
  <si>
    <t>00001A91: 44 48</t>
  </si>
  <si>
    <t>00001A92: B3 13</t>
  </si>
  <si>
    <t>00001A93: EA ED</t>
  </si>
  <si>
    <t>00001A94: 46 49</t>
  </si>
  <si>
    <t>00001A97: 47 4C</t>
  </si>
  <si>
    <t>00001A98: 8A 94</t>
  </si>
  <si>
    <t>00001A99: ED EC</t>
  </si>
  <si>
    <t>00001A9A: 4C 4D</t>
  </si>
  <si>
    <t>00001A9B: 26 83</t>
  </si>
  <si>
    <t>00001A9C: EB EC</t>
  </si>
  <si>
    <t>00001A9D: 4D 50</t>
  </si>
  <si>
    <t>00001A9E: 83 AC</t>
  </si>
  <si>
    <t>00001ABA: 62 65</t>
  </si>
  <si>
    <t>00001ABF: 3A E8</t>
  </si>
  <si>
    <t>00001AC0: ED EC</t>
  </si>
  <si>
    <t>00001AC4: CD 7D</t>
  </si>
  <si>
    <t>00001AC5: 01 E6</t>
  </si>
  <si>
    <t>00001AC6: ED 0F</t>
  </si>
  <si>
    <t>00001AC7: 7E 4F</t>
  </si>
  <si>
    <t>00001AC9: 1D 9F</t>
  </si>
  <si>
    <t>00001ACB: CD D8</t>
  </si>
  <si>
    <t>00001ACC: 80 C2</t>
  </si>
  <si>
    <t>00001ACD: ED C4</t>
  </si>
  <si>
    <t>00001ACE: D8 EA</t>
  </si>
  <si>
    <t>00001ACF: CD C3</t>
  </si>
  <si>
    <t>00001AD0: C2 BE</t>
  </si>
  <si>
    <t>00001AD1: EE EA</t>
  </si>
  <si>
    <t>00001AD3: E6 D6</t>
  </si>
  <si>
    <t>00001AD4: 0F 3F</t>
  </si>
  <si>
    <t>00001AD5: CA E1</t>
  </si>
  <si>
    <t>00001AD6: BE 77</t>
  </si>
  <si>
    <t>00001AD7: EA C3</t>
  </si>
  <si>
    <t>00001AD8: C3 5E</t>
  </si>
  <si>
    <t>00001AD9: C4 DD</t>
  </si>
  <si>
    <t>00001B05: 62 99</t>
  </si>
  <si>
    <t>00001B06: EA EE</t>
  </si>
  <si>
    <t>00001B1A: DA 3F</t>
  </si>
  <si>
    <t>00001B1B: 24 D0</t>
  </si>
  <si>
    <t>00001B1C: EB D6</t>
  </si>
  <si>
    <t>00001B1D: D6 07</t>
  </si>
  <si>
    <t>00001B1E: 07 FE</t>
  </si>
  <si>
    <t>00001B1F: FE 0A</t>
  </si>
  <si>
    <t>00001B20: 0A D8</t>
  </si>
  <si>
    <t>00001B21: D8 FE</t>
  </si>
  <si>
    <t>00001B22: FE 10</t>
  </si>
  <si>
    <t>00001B23: 10 3F</t>
  </si>
  <si>
    <t>00001B24: 3F C9</t>
  </si>
  <si>
    <t>00001B25: C9 0E</t>
  </si>
  <si>
    <t>00001B26: 0E 03</t>
  </si>
  <si>
    <t>00001B27: 03 CD</t>
  </si>
  <si>
    <t>00001B28: CD DE</t>
  </si>
  <si>
    <t>00001B29: 07 EA</t>
  </si>
  <si>
    <t>00001B2A: EB AF</t>
  </si>
  <si>
    <t>00001B2B: 2A 0D</t>
  </si>
  <si>
    <t>00001B2C: 5D CA</t>
  </si>
  <si>
    <t>00001B2D: 00 34</t>
  </si>
  <si>
    <t>00001B2F: 79 F2</t>
  </si>
  <si>
    <t>00001B30: FE 65</t>
  </si>
  <si>
    <t>00001B31: 03 EA</t>
  </si>
  <si>
    <t>00001B32: 3E E1</t>
  </si>
  <si>
    <t>00001B33: 00 7D</t>
  </si>
  <si>
    <t>00001B34: CC 32</t>
  </si>
  <si>
    <t>00001B35: 56 52</t>
  </si>
  <si>
    <t>00001B36: EB 00</t>
  </si>
  <si>
    <t>00001B37: C4 D1</t>
  </si>
  <si>
    <t>00001B38: 41 E1</t>
  </si>
  <si>
    <t>00001B39: EB CD</t>
  </si>
  <si>
    <t>00001B3A: 32 E8</t>
  </si>
  <si>
    <t>00001B3B: 50 EC</t>
  </si>
  <si>
    <t>00001B3C: 00 CD</t>
  </si>
  <si>
    <t>00001B3D: EB 18</t>
  </si>
  <si>
    <t>00001B3E: C3 ED</t>
  </si>
  <si>
    <t>00001B3F: 35 7D</t>
  </si>
  <si>
    <t>00001B40: EF 0F</t>
  </si>
  <si>
    <t>00001B41: 0D 0F</t>
  </si>
  <si>
    <t>00001B42: 0D E6</t>
  </si>
  <si>
    <t>00001B43: CA 03</t>
  </si>
  <si>
    <t>00001B44: 62 4F</t>
  </si>
  <si>
    <t>00001B45: EA 7D</t>
  </si>
  <si>
    <t>00001B46: E1 E6</t>
  </si>
  <si>
    <t>00001B47: E3 0F</t>
  </si>
  <si>
    <t>00001B48: 22 CD</t>
  </si>
  <si>
    <t>00001B49: 48 9F</t>
  </si>
  <si>
    <t>00001B4A: 00 ED</t>
  </si>
  <si>
    <t>00001B4B: E1 DA</t>
  </si>
  <si>
    <t>00001B4C: E3 58</t>
  </si>
  <si>
    <t>00001B4D: 22 EB</t>
  </si>
  <si>
    <t>00001B4E: 4A C2</t>
  </si>
  <si>
    <t>00001B4F: 00 3F</t>
  </si>
  <si>
    <t>00001B50: 0C EB</t>
  </si>
  <si>
    <t>00001B51: C8 E5</t>
  </si>
  <si>
    <t>00001B52: 3D CD</t>
  </si>
  <si>
    <t>00001B53: E1 58</t>
  </si>
  <si>
    <t>00001B54: D1 EB</t>
  </si>
  <si>
    <t>00001B55: E9 C3</t>
  </si>
  <si>
    <t>00001B56: 78 38</t>
  </si>
  <si>
    <t>00001B57: D6 EB</t>
  </si>
  <si>
    <t>00001B58: 0D 3E</t>
  </si>
  <si>
    <t>00001B59: C2 2B</t>
  </si>
  <si>
    <t>00001B5A: 62 CD</t>
  </si>
  <si>
    <t>00001B5B: EA B2</t>
  </si>
  <si>
    <t>00001B5C: C9 ED</t>
  </si>
  <si>
    <t>00001B5D: F5 2B</t>
  </si>
  <si>
    <t>00001B5E: 00 7D</t>
  </si>
  <si>
    <t>00001B5F: 3A E6</t>
  </si>
  <si>
    <t>00001B60: 47 F0</t>
  </si>
  <si>
    <t>00001B61: 00 6F</t>
  </si>
  <si>
    <t>00001B62: D6 3A</t>
  </si>
  <si>
    <t>00001B63: FB 52</t>
  </si>
  <si>
    <t>00001B64: CA 00</t>
  </si>
  <si>
    <t>00001B65: 6C 3D</t>
  </si>
  <si>
    <t>00001B66: EB 4F</t>
  </si>
  <si>
    <t>00001B67: 3E 7E</t>
  </si>
  <si>
    <t>00001B68: 01 C2</t>
  </si>
  <si>
    <t>00001B69: 32 6D</t>
  </si>
  <si>
    <t>00001B6A: F8 EB</t>
  </si>
  <si>
    <t>00001B6B: FF E6</t>
  </si>
  <si>
    <t>00001B6C: FB 7F</t>
  </si>
  <si>
    <t>00001B6D: F1 0D</t>
  </si>
  <si>
    <t>00001B6E: E1 F2</t>
  </si>
  <si>
    <t>00001B6F: 22 7C</t>
  </si>
  <si>
    <t>00001B70: 59 EB</t>
  </si>
  <si>
    <t>00001B71: 00 B7</t>
  </si>
  <si>
    <t>00001B72: F5 FA</t>
  </si>
  <si>
    <t>00001B73: C5 7A</t>
  </si>
  <si>
    <t>00001B74: D5 EB</t>
  </si>
  <si>
    <t>00001B75: E1 FE</t>
  </si>
  <si>
    <t>00001B76: 22 20</t>
  </si>
  <si>
    <t>00001B77: 57 D2</t>
  </si>
  <si>
    <t>00001B78: 00 7C</t>
  </si>
  <si>
    <t>00001B79: E1 EB</t>
  </si>
  <si>
    <t>00001B7A: 22 3E</t>
  </si>
  <si>
    <t>00001B7B: 55 2E</t>
  </si>
  <si>
    <t>00001B7C: 00 FE</t>
  </si>
  <si>
    <t>00001B7D: E1 20</t>
  </si>
  <si>
    <t>00001B7E: 22 D2</t>
  </si>
  <si>
    <t>00001B7F: 53 83</t>
  </si>
  <si>
    <t>00001B80: 00 EB</t>
  </si>
  <si>
    <t>00001B81: E1 F6</t>
  </si>
  <si>
    <t>00001B82: 22 80</t>
  </si>
  <si>
    <t>00001B83: 5D CD</t>
  </si>
  <si>
    <t>00001B84: 00 60</t>
  </si>
  <si>
    <t>00001B85: 11 DD</t>
  </si>
  <si>
    <t>00001B86: B3 23</t>
  </si>
  <si>
    <t>00001B87: FF 7D</t>
  </si>
  <si>
    <t>00001B88: 19 E6</t>
  </si>
  <si>
    <t>00001B89: EB 0F</t>
  </si>
  <si>
    <t>00001B8A: 2A C2</t>
  </si>
  <si>
    <t>00001B8B: 51 62</t>
  </si>
  <si>
    <t>00001B8C: 00 EB</t>
  </si>
  <si>
    <t>00001B8D: 7A C9</t>
  </si>
  <si>
    <t>00001B8E: B7 0E</t>
  </si>
  <si>
    <t>00001B8F: C2 04</t>
  </si>
  <si>
    <t>00001B90: 98 CD</t>
  </si>
  <si>
    <t>00001B91: EB DE</t>
  </si>
  <si>
    <t>00001B92: B3 EA</t>
  </si>
  <si>
    <t>00001B93: FE 0D</t>
  </si>
  <si>
    <t>00001B94: 04 F2</t>
  </si>
  <si>
    <t>00001B95: DA 65</t>
  </si>
  <si>
    <t>00001B96: 3E EA</t>
  </si>
  <si>
    <t>00001B97: EC D1</t>
  </si>
  <si>
    <t>00001B98: 06 E1</t>
  </si>
  <si>
    <t>00001B99: C7 63</t>
  </si>
  <si>
    <t>00001B9A: 7E 22</t>
  </si>
  <si>
    <t>00001B9B: FE 51</t>
  </si>
  <si>
    <t>00001B9C: CD 00</t>
  </si>
  <si>
    <t>00001B9D: CA CD</t>
  </si>
  <si>
    <t>00001B9E: AC 52</t>
  </si>
  <si>
    <t>00001B9F: EB EF</t>
  </si>
  <si>
    <t>00001BA0: A0 D1</t>
  </si>
  <si>
    <t>00001BA1: B8 E1</t>
  </si>
  <si>
    <t>00001BA2: CA 13</t>
  </si>
  <si>
    <t>00001BA3: AE 3A</t>
  </si>
  <si>
    <t>00001BA4: EB 3E</t>
  </si>
  <si>
    <t>00001BA5: 7E 01</t>
  </si>
  <si>
    <t>00001BA6: A0 47</t>
  </si>
  <si>
    <t>00001BA7: FE 3D</t>
  </si>
  <si>
    <t>00001BA8: C4 F8</t>
  </si>
  <si>
    <t>00001BA9: C2 E5</t>
  </si>
  <si>
    <t>00001BAA: B0 CD</t>
  </si>
  <si>
    <t>00001BAB: EB 30</t>
  </si>
  <si>
    <t>00001BAC: 23 DE</t>
  </si>
  <si>
    <t>00001BAD: 23 CD</t>
  </si>
  <si>
    <t>00001BAE: 23 14</t>
  </si>
  <si>
    <t>00001BAF: E3 DE</t>
  </si>
  <si>
    <t>00001BB0: 21 E1</t>
  </si>
  <si>
    <t>00001BB1: 00 D0</t>
  </si>
  <si>
    <t>00001BB2: 00 D5</t>
  </si>
  <si>
    <t>00001BB3: 39 E5</t>
  </si>
  <si>
    <t>00001BB4: 22 11</t>
  </si>
  <si>
    <t>00001BB5: 5B 3F</t>
  </si>
  <si>
    <t>00001BB6: 00 01</t>
  </si>
  <si>
    <t>00001BB7: CD 1A</t>
  </si>
  <si>
    <t>00001BB8: E7 FE</t>
  </si>
  <si>
    <t>00001BB9: ED 3F</t>
  </si>
  <si>
    <t>00001BBA: 2A CA</t>
  </si>
  <si>
    <t>00001BBB: 51 C1</t>
  </si>
  <si>
    <t>00001BBC: 00 EB</t>
  </si>
  <si>
    <t>00001BBD: EB BE</t>
  </si>
  <si>
    <t>00001BBE: 2A C2</t>
  </si>
  <si>
    <t>00001BBF: 4A EB</t>
  </si>
  <si>
    <t>00001BC0: 00 EB</t>
  </si>
  <si>
    <t>00001BC1: CD 13</t>
  </si>
  <si>
    <t>00001BC2: 45 23</t>
  </si>
  <si>
    <t>00001BC3: EC 05</t>
  </si>
  <si>
    <t>00001BC4: FA C2</t>
  </si>
  <si>
    <t>00001BC5: DC B7</t>
  </si>
  <si>
    <t>00001BC7: 2A EB</t>
  </si>
  <si>
    <t>00001BC8: 48 2A</t>
  </si>
  <si>
    <t>00001BC9: 00 51</t>
  </si>
  <si>
    <t>00001BCA: CD 00</t>
  </si>
  <si>
    <t>00001BCB: 45 44</t>
  </si>
  <si>
    <t>00001BCC: EC 7D</t>
  </si>
  <si>
    <t>00001BCD: D2 26</t>
  </si>
  <si>
    <t>00001BCE: DC 00</t>
  </si>
  <si>
    <t>00001BCF: EB 19</t>
  </si>
  <si>
    <t>00001BD0: CD 2B</t>
  </si>
  <si>
    <t>00001BD1: 3A EB</t>
  </si>
  <si>
    <t>00001BD2: ED E1</t>
  </si>
  <si>
    <t>00001BD3: 11 E5</t>
  </si>
  <si>
    <t>00001BD4: 51 2F</t>
  </si>
  <si>
    <t>00001BD5: 00 4F</t>
  </si>
  <si>
    <t>00001BD6: 21 78</t>
  </si>
  <si>
    <t>00001BD7: 9C 06</t>
  </si>
  <si>
    <t>00001BD8: EE FF</t>
  </si>
  <si>
    <t>00001BD9: CD 09</t>
  </si>
  <si>
    <t>00001BDA: 44 DA</t>
  </si>
  <si>
    <t>00001BDB: EE DF</t>
  </si>
  <si>
    <t>00001BDC: CD EB</t>
  </si>
  <si>
    <t>00001BDD: C2 60</t>
  </si>
  <si>
    <t>00001BDE: EE 68</t>
  </si>
  <si>
    <t>00001BDF: 2A 23</t>
  </si>
  <si>
    <t>00001BE0: 5D C6</t>
  </si>
  <si>
    <t>00001BE1: 00 FD</t>
  </si>
  <si>
    <t>00001BE2: 3E D4</t>
  </si>
  <si>
    <t>00001BE3: EA 39</t>
  </si>
  <si>
    <t>00001BE4: BC EB</t>
  </si>
  <si>
    <t>00001BE5: C2 DC</t>
  </si>
  <si>
    <t>00001BE6: EE BE</t>
  </si>
  <si>
    <t>00001BE7: EB EA</t>
  </si>
  <si>
    <t>00001BE8: 3E CD</t>
  </si>
  <si>
    <t>00001BE9: 0D 5E</t>
  </si>
  <si>
    <t>00001BEA: BD DD</t>
  </si>
  <si>
    <t>00001BEB: CA E1</t>
  </si>
  <si>
    <t>00001BEC: 62 D1</t>
  </si>
  <si>
    <t>00001BED: EA 23</t>
  </si>
  <si>
    <t>00001BEE: F3 C3</t>
  </si>
  <si>
    <t>00001BEF: 22 A3</t>
  </si>
  <si>
    <t>00001BF0: 51 EB</t>
  </si>
  <si>
    <t>00001BF1: 00 21</t>
  </si>
  <si>
    <t>00001BF2: 11 3E</t>
  </si>
  <si>
    <t>00001BF3: 4C 01</t>
  </si>
  <si>
    <t>00001BF4: 00 E5</t>
  </si>
  <si>
    <t>00001BF5: EB 0C</t>
  </si>
  <si>
    <t>00001BF6: 22 CF</t>
  </si>
  <si>
    <t>00001BF7: 5D 18</t>
  </si>
  <si>
    <t>00001BF8: 00 CD</t>
  </si>
  <si>
    <t>00001BF9: EB D2</t>
  </si>
  <si>
    <t>00001BFA: 7E DD</t>
  </si>
  <si>
    <t>00001BFB: E6 FE</t>
  </si>
  <si>
    <t>00001BFC: C7 3F</t>
  </si>
  <si>
    <t>00001BFD: FE 77</t>
  </si>
  <si>
    <t>00001BFE: C7 CA</t>
  </si>
  <si>
    <t>00001BFF: CA F5</t>
  </si>
  <si>
    <t>00001C00: 33 EB</t>
  </si>
  <si>
    <t>00001C01: EC FE</t>
  </si>
  <si>
    <t>00001C02: 3A 0D</t>
  </si>
  <si>
    <t>00001C03: 5F CA</t>
  </si>
  <si>
    <t>00001C04: 00 D2</t>
  </si>
  <si>
    <t>00001C05: CD EA</t>
  </si>
  <si>
    <t>00001C06: 3E 0C</t>
  </si>
  <si>
    <t>00001C07: EF FE</t>
  </si>
  <si>
    <t>00001C08: 32 22</t>
  </si>
  <si>
    <t>00001C09: F9 06</t>
  </si>
  <si>
    <t>00001C0A: FF 00</t>
  </si>
  <si>
    <t>00001C0B: 7E CA</t>
  </si>
  <si>
    <t>00001C0C: E6 31</t>
  </si>
  <si>
    <t>00001C0D: F7 EC</t>
  </si>
  <si>
    <t>00001C0E: D6 FE</t>
  </si>
  <si>
    <t>00001C0F: F3 27</t>
  </si>
  <si>
    <t>00001C10: 7E 06</t>
  </si>
  <si>
    <t>00001C11: EB 80</t>
  </si>
  <si>
    <t>00001C12: 36 CA</t>
  </si>
  <si>
    <t>00001C13: FB 31</t>
  </si>
  <si>
    <t>00001C14: 0E EC</t>
  </si>
  <si>
    <t>00001C15: 03 CD</t>
  </si>
  <si>
    <t>00001C16: CA 15</t>
  </si>
  <si>
    <t>00001C17: 2C EB</t>
  </si>
  <si>
    <t>00001C18: EC DA</t>
  </si>
  <si>
    <t>00001C19: 1A 65</t>
  </si>
  <si>
    <t>00001C1A: 23 EA</t>
  </si>
  <si>
    <t>00001C1C: 13 87</t>
  </si>
  <si>
    <t>00001C1D: 0D 87</t>
  </si>
  <si>
    <t>00001C1E: C2 87</t>
  </si>
  <si>
    <t>00001C1F: 19 87</t>
  </si>
  <si>
    <t>00001C20: EC 47</t>
  </si>
  <si>
    <t>00001C22: 30 E0</t>
  </si>
  <si>
    <t>00001C23: EF DD</t>
  </si>
  <si>
    <t>00001C24: BE CD</t>
  </si>
  <si>
    <t>00001C25: 77 15</t>
  </si>
  <si>
    <t>00001C26: CA EB</t>
  </si>
  <si>
    <t>00001C27: 63 DA</t>
  </si>
  <si>
    <t>00001C28: EC F6</t>
  </si>
  <si>
    <t>00001C29: C3 EB</t>
  </si>
  <si>
    <t>00001C2A: 9C 80</t>
  </si>
  <si>
    <t>00001C2B: ED 77</t>
  </si>
  <si>
    <t>00001C2C: 32 C3</t>
  </si>
  <si>
    <t>00001C2D: 47 F5</t>
  </si>
  <si>
    <t>00001C2E: 00 EB</t>
  </si>
  <si>
    <t>00001C2F: AF CF</t>
  </si>
  <si>
    <t>00001C30: C3 18</t>
  </si>
  <si>
    <t>00001C31: 1A CD</t>
  </si>
  <si>
    <t>00001C32: EC E0</t>
  </si>
  <si>
    <t>00001C33: EB DD</t>
  </si>
  <si>
    <t>00001C34: 0E FE</t>
  </si>
  <si>
    <t>00001C35: 02 0D</t>
  </si>
  <si>
    <t>00001C36: 3E CA</t>
  </si>
  <si>
    <t>00001C37: C7 65</t>
  </si>
  <si>
    <t>00001C38: 32 EA</t>
  </si>
  <si>
    <t>00001C39: 4E A8</t>
  </si>
  <si>
    <t>00001C3A: 00 77</t>
  </si>
  <si>
    <t>00001C3B: C3 A8</t>
  </si>
  <si>
    <t>00001C3C: 44 0C</t>
  </si>
  <si>
    <t>00001C3D: EF FE</t>
  </si>
  <si>
    <t>00001C3E: 19 22</t>
  </si>
  <si>
    <t>00001C3F: 22 C2</t>
  </si>
  <si>
    <t>00001C40: 5D 2F</t>
  </si>
  <si>
    <t>00001C41: 00 EC</t>
  </si>
  <si>
    <t>00001C43: B0 F8</t>
  </si>
  <si>
    <t>00001C58: 2B CD</t>
  </si>
  <si>
    <t>00001C59: 7C 14</t>
  </si>
  <si>
    <t>00001C5A: A5 DE</t>
  </si>
  <si>
    <t>00001C5B: C6 2B</t>
  </si>
  <si>
    <t>00001C5C: 01 C0</t>
  </si>
  <si>
    <t>00001C5D: D8 37</t>
  </si>
  <si>
    <t>00001C5E: 7D C9</t>
  </si>
  <si>
    <t>00001C5F: 93 22</t>
  </si>
  <si>
    <t>00001C60: 7C 60</t>
  </si>
  <si>
    <t>00001C61: 9A 00</t>
  </si>
  <si>
    <t>00001C8A: 62 65</t>
  </si>
  <si>
    <t>00001C8F: E5 EB</t>
  </si>
  <si>
    <t>00001C90: CD 23</t>
  </si>
  <si>
    <t>00001C91: 7C C3</t>
  </si>
  <si>
    <t>00001C92: EC 4F</t>
  </si>
  <si>
    <t>00001C93: DA DE</t>
  </si>
  <si>
    <t>00001C94: 62 0E</t>
  </si>
  <si>
    <t>00001C95: EA 01</t>
  </si>
  <si>
    <t>00001C96: E3 CD</t>
  </si>
  <si>
    <t>00001C97: 79 DE</t>
  </si>
  <si>
    <t>00001C98: 95 EA</t>
  </si>
  <si>
    <t>00001C99: 78 CD</t>
  </si>
  <si>
    <t>00001C9A: 9C 48</t>
  </si>
  <si>
    <t>00001C9B: DA EF</t>
  </si>
  <si>
    <t>00001C9C: AE 01</t>
  </si>
  <si>
    <t>00001C9D: EC FF</t>
  </si>
  <si>
    <t>00001C9E: E3 31</t>
  </si>
  <si>
    <t>00001C9F: 09 CD</t>
  </si>
  <si>
    <t>00001CA0: 44 D8</t>
  </si>
  <si>
    <t>00001CA1: 4D EE</t>
  </si>
  <si>
    <t>00001CA2: E1 CD</t>
  </si>
  <si>
    <t>00001CA3: EB 74</t>
  </si>
  <si>
    <t>00001CA4: 7E EF</t>
  </si>
  <si>
    <t>00001CA5: 02 E1</t>
  </si>
  <si>
    <t>00001CA6: 0B 11</t>
  </si>
  <si>
    <t>00001CA7: CD 00</t>
  </si>
  <si>
    <t>00001CA8: 58 FB</t>
  </si>
  <si>
    <t>00001CA9: EC C3</t>
  </si>
  <si>
    <t>00001CAA: D8 29</t>
  </si>
  <si>
    <t>00001CAB: C3 EF</t>
  </si>
  <si>
    <t>00001CAC: A4 0E</t>
  </si>
  <si>
    <t>00001CAD: EC 01</t>
  </si>
  <si>
    <t>00001CAE: E3 CD</t>
  </si>
  <si>
    <t>00001CAF: E1 DE</t>
  </si>
  <si>
    <t>00001CB0: 7E EA</t>
  </si>
  <si>
    <t>00001CB1: 02 CD</t>
  </si>
  <si>
    <t>00001CB2: 03 52</t>
  </si>
  <si>
    <t>00001CB3: CD EF</t>
  </si>
  <si>
    <t>00001CB4: 80 D1</t>
  </si>
  <si>
    <t>00001CB5: ED EB</t>
  </si>
  <si>
    <t>00001CB6: D8 F3</t>
  </si>
  <si>
    <t>00001CB8: B0 6D</t>
  </si>
  <si>
    <t>00001CB9: EC D1</t>
  </si>
  <si>
    <t>00001CBA: 0E CD</t>
  </si>
  <si>
    <t>00001CBB: 01 3B</t>
  </si>
  <si>
    <t>00001CBC: CD EA</t>
  </si>
  <si>
    <t>00001CBD: DE FE</t>
  </si>
  <si>
    <t>00001CBE: EA 56</t>
  </si>
  <si>
    <t>00001CBF: E1 CA</t>
  </si>
  <si>
    <t>00001CC0: 7D 1E</t>
  </si>
  <si>
    <t>00001CC1: F5 D9</t>
  </si>
  <si>
    <t>00001CC2: E6 FE</t>
  </si>
  <si>
    <t>00001CC3: 02 58</t>
  </si>
  <si>
    <t>00001CC5: E9 CF</t>
  </si>
  <si>
    <t>00001CC7: 3E FE</t>
  </si>
  <si>
    <t>00001CC8: C5 0D</t>
  </si>
  <si>
    <t>00001CC9: 32 C2</t>
  </si>
  <si>
    <t>00001CCA: 5F 62</t>
  </si>
  <si>
    <t>00001CCB: 00 EA</t>
  </si>
  <si>
    <t>00001CCC: 3E CD</t>
  </si>
  <si>
    <t>00001CCD: F4 1E</t>
  </si>
  <si>
    <t>00001CCE: 00 D9</t>
  </si>
  <si>
    <t>00001CCF: 00 11</t>
  </si>
  <si>
    <t>00001CD0: 00 53</t>
  </si>
  <si>
    <t>00001CD1: F6 00</t>
  </si>
  <si>
    <t>00001CD2: 08 21</t>
  </si>
  <si>
    <t>00001CD3: 21 5F</t>
  </si>
  <si>
    <t>00001CD4: 60 00</t>
  </si>
  <si>
    <t>00001CD5: 00 AF</t>
  </si>
  <si>
    <t>00001CD6: 77 CD</t>
  </si>
  <si>
    <t>00001CD7: 23 7C</t>
  </si>
  <si>
    <t>00001CD8: 36 DE</t>
  </si>
  <si>
    <t>00001CD9: 1B 21</t>
  </si>
  <si>
    <t>00001CDA: CD 00</t>
  </si>
  <si>
    <t>00001CDB: 1E F9</t>
  </si>
  <si>
    <t>00001CDC: D9 22</t>
  </si>
  <si>
    <t>00001CDD: 21 5B</t>
  </si>
  <si>
    <t>00001CDE: 5D 00</t>
  </si>
  <si>
    <t>00001CDF: EB C3</t>
  </si>
  <si>
    <t>00001CE0: 22 6A</t>
  </si>
  <si>
    <t>00001CE1: 62 EA</t>
  </si>
  <si>
    <t>00001CE2: 00 21</t>
  </si>
  <si>
    <t>00001CE3: 00 01</t>
  </si>
  <si>
    <t>00001CE4: 00 01</t>
  </si>
  <si>
    <t>00001CE5: 00 C3</t>
  </si>
  <si>
    <t>00001CE6: 00 5F</t>
  </si>
  <si>
    <t>00001CE7: 00 EC</t>
  </si>
  <si>
    <t>00001CE8: 00 3A</t>
  </si>
  <si>
    <t>00001CE9: F1 61</t>
  </si>
  <si>
    <t>00001CEA: 1F 00</t>
  </si>
  <si>
    <t>00001CEB: D0 32</t>
  </si>
  <si>
    <t>00001CEC: 0E 31</t>
  </si>
  <si>
    <t>00001CED: 00 01</t>
  </si>
  <si>
    <t>00001CEE: 11 CD</t>
  </si>
  <si>
    <t>00001CF0: 00 DD</t>
  </si>
  <si>
    <t>00001CF1: 21 CD</t>
  </si>
  <si>
    <t>00001CF2: 51 BB</t>
  </si>
  <si>
    <t>00001CF3: 00 D6</t>
  </si>
  <si>
    <t>00001CF4: CD C8</t>
  </si>
  <si>
    <t>00001CF5: 54 D4</t>
  </si>
  <si>
    <t>00001CF6: ED DA</t>
  </si>
  <si>
    <t>00001CF7: 21 D6</t>
  </si>
  <si>
    <t>00001CF8: 00 D0</t>
  </si>
  <si>
    <t>00001CF9: F9 CD</t>
  </si>
  <si>
    <t>00001CFA: F9 FF</t>
  </si>
  <si>
    <t>00001CFB: 22 DA</t>
  </si>
  <si>
    <t>00001CFC: 5B C5</t>
  </si>
  <si>
    <t>00001CFD: 00 DB</t>
  </si>
  <si>
    <t>00001CFF: 42 6A</t>
  </si>
  <si>
    <t>00001D09: E6 B7</t>
  </si>
  <si>
    <t>00001D0A: 7F CA</t>
  </si>
  <si>
    <t>00001D0B: CA 06</t>
  </si>
  <si>
    <t>00001D0C: 06 ED</t>
  </si>
  <si>
    <t>00001D0D: ED FE</t>
  </si>
  <si>
    <t>00001D0E: FE 12</t>
  </si>
  <si>
    <t>00001D0F: 12 C2</t>
  </si>
  <si>
    <t>00001D10: C5 60</t>
  </si>
  <si>
    <t>00001D11: 4F DD</t>
  </si>
  <si>
    <t>00001D12: C4 C9</t>
  </si>
  <si>
    <t>00001D13: B4 3E</t>
  </si>
  <si>
    <t>00001D14: EE FF</t>
  </si>
  <si>
    <t>00001D15: 79 EF</t>
  </si>
  <si>
    <t>00001D16: C1 18</t>
  </si>
  <si>
    <t>00001D3C: CD C3</t>
  </si>
  <si>
    <t>00001D3F: C9 00</t>
  </si>
  <si>
    <t>00001D4F: 62 65</t>
  </si>
  <si>
    <t>00001D54: 71 F3</t>
  </si>
  <si>
    <t>00001D56: 80 00</t>
  </si>
  <si>
    <t>00001D57: ED EA</t>
  </si>
  <si>
    <t>00001D62: 7E E5</t>
  </si>
  <si>
    <t>00001D63: CD 7E</t>
  </si>
  <si>
    <t>00001D64: 1D CD</t>
  </si>
  <si>
    <t>00001D65: ED 1D</t>
  </si>
  <si>
    <t>00001D66: AF ED</t>
  </si>
  <si>
    <t>00001D67: CD AF</t>
  </si>
  <si>
    <t>00001D68: 6A CD</t>
  </si>
  <si>
    <t>00001D69: EE 6A</t>
  </si>
  <si>
    <t>00001D6A: D2 EE</t>
  </si>
  <si>
    <t>00001D6B: 62 C3</t>
  </si>
  <si>
    <t>00001D6C: ED BD</t>
  </si>
  <si>
    <t>00001D6D: C9 ED</t>
  </si>
  <si>
    <t>00001D6F: 9D 9E</t>
  </si>
  <si>
    <t>00001D78: A8 A9</t>
  </si>
  <si>
    <t>00001D7B: 5F 60</t>
  </si>
  <si>
    <t>00001D81: 37 7C</t>
  </si>
  <si>
    <t>00001D82: 7C B5</t>
  </si>
  <si>
    <t>00001D83: B5 37</t>
  </si>
  <si>
    <t>00001D8D: 07 DE</t>
  </si>
  <si>
    <t>00001D8E: EB EA</t>
  </si>
  <si>
    <t>00001D8F: 0D E1</t>
  </si>
  <si>
    <t>00001D90: F5 7C</t>
  </si>
  <si>
    <t>00001D91: CC B5</t>
  </si>
  <si>
    <t>00001D92: 56 CA</t>
  </si>
  <si>
    <t>00001D93: EB 98</t>
  </si>
  <si>
    <t>00001D94: F1 ED</t>
  </si>
  <si>
    <t>00001D95: CA 22</t>
  </si>
  <si>
    <t>00001D96: 63 5D</t>
  </si>
  <si>
    <t>00001D97: EC 00</t>
  </si>
  <si>
    <t>00001D98: E1 21</t>
  </si>
  <si>
    <t>00001D99: 22 04</t>
  </si>
  <si>
    <t>00001D9A: 5D EA</t>
  </si>
  <si>
    <t>00001D9B: 00 E3</t>
  </si>
  <si>
    <t>00001D9C: 2A C3</t>
  </si>
  <si>
    <t>00001D9D: 60 63</t>
  </si>
  <si>
    <t>00001D9E: 00 EC</t>
  </si>
  <si>
    <t>00001D9F: 7C 87</t>
  </si>
  <si>
    <t>00001DA0: CD 81</t>
  </si>
  <si>
    <t>00001DA1: D5 C6</t>
  </si>
  <si>
    <t>00001DA2: ED 06</t>
  </si>
  <si>
    <t>00001DA3: 7D CD</t>
  </si>
  <si>
    <t>00001DA4: CD B2</t>
  </si>
  <si>
    <t>00001DA5: B7 ED</t>
  </si>
  <si>
    <t>00001DA6: ED 7E</t>
  </si>
  <si>
    <t>00001DA7: 3A CD</t>
  </si>
  <si>
    <t>00001DA8: 5F 1D</t>
  </si>
  <si>
    <t>00001DA9: 00 ED</t>
  </si>
  <si>
    <t>00001DAA: 32 CD</t>
  </si>
  <si>
    <t>00001DAB: F8 80</t>
  </si>
  <si>
    <t>00001DAC: FF ED</t>
  </si>
  <si>
    <t>00001DAD: CD D8</t>
  </si>
  <si>
    <t>00001DAE: E7 7D</t>
  </si>
  <si>
    <t>00001DAF: ED E6</t>
  </si>
  <si>
    <t>00001DB0: 21 0F</t>
  </si>
  <si>
    <t>00001DB1: 04 C9</t>
  </si>
  <si>
    <t>00001DB2: EA E5</t>
  </si>
  <si>
    <t>00001DB3: E5 D5</t>
  </si>
  <si>
    <t>00001DB4: C3 EF</t>
  </si>
  <si>
    <t>00001DB5: 66 0C</t>
  </si>
  <si>
    <t>00001DB6: EC 95</t>
  </si>
  <si>
    <t>00001DB7: 47 C4</t>
  </si>
  <si>
    <t>00001DB8: 07 1C</t>
  </si>
  <si>
    <t>00001DB9: F5 DB</t>
  </si>
  <si>
    <t>00001DBA: 07 D1</t>
  </si>
  <si>
    <t>00001DBB: 07 E1</t>
  </si>
  <si>
    <t>00001DBC: 07 C9</t>
  </si>
  <si>
    <t>00001DBD: E6 DA</t>
  </si>
  <si>
    <t>00001DBE: 07 33</t>
  </si>
  <si>
    <t>00001DBF: 4F EF</t>
  </si>
  <si>
    <t>00001DC0: AF FE</t>
  </si>
  <si>
    <t>00001DC1: 37 0D</t>
  </si>
  <si>
    <t>00001DC2: 17 CA</t>
  </si>
  <si>
    <t>00001DC3: 0D D7</t>
  </si>
  <si>
    <t>00001DC4: F2 ED</t>
  </si>
  <si>
    <t>00001DC5: C2 7D</t>
  </si>
  <si>
    <t>00001DC6: ED E6</t>
  </si>
  <si>
    <t>00001DC7: 4F 07</t>
  </si>
  <si>
    <t>00001DC8: F1 C2</t>
  </si>
  <si>
    <t>00001DC9: 79 63</t>
  </si>
  <si>
    <t>00001DCA: 1F ED</t>
  </si>
  <si>
    <t>00001DCB: 32 CD</t>
  </si>
  <si>
    <t>00001DCC: F5 5E</t>
  </si>
  <si>
    <t>00001DCD: FF DD</t>
  </si>
  <si>
    <t>00001DCE: 78 CD</t>
  </si>
  <si>
    <t>00001DCF: E6 18</t>
  </si>
  <si>
    <t>00001DD0: 0F ED</t>
  </si>
  <si>
    <t>00001DD1: 32 CD</t>
  </si>
  <si>
    <t>00001DD2: F4 01</t>
  </si>
  <si>
    <t>00001DD3: FF ED</t>
  </si>
  <si>
    <t>00001DD4: C9 C3</t>
  </si>
  <si>
    <t>00001DD5: F5 63</t>
  </si>
  <si>
    <t>00001DD6: 01 ED</t>
  </si>
  <si>
    <t>00001DD7: 03 D1</t>
  </si>
  <si>
    <t>00001DD8: FE D5</t>
  </si>
  <si>
    <t>00001DD9: F6 CD</t>
  </si>
  <si>
    <t>00001DDA: 80 34</t>
  </si>
  <si>
    <t>00001DDB: 02 EF</t>
  </si>
  <si>
    <t>00001DDC: 0D C3</t>
  </si>
  <si>
    <t>00001DDD: F1 CB</t>
  </si>
  <si>
    <t>00001DDE: 07 ED</t>
  </si>
  <si>
    <t>00001DDF: 9F 21</t>
  </si>
  <si>
    <t>00001DE0: 0B 8D</t>
  </si>
  <si>
    <t>00001DE1: 02 EE</t>
  </si>
  <si>
    <t>00001DE2: 0D 4F</t>
  </si>
  <si>
    <t>00001DE3: F2 09</t>
  </si>
  <si>
    <t>00001DE4: E0 7E</t>
  </si>
  <si>
    <t>00001DE5: ED C9</t>
  </si>
  <si>
    <t>00001E11: 62 99</t>
  </si>
  <si>
    <t>00001E12: EA EE</t>
  </si>
  <si>
    <t>00001E27: F9 5C</t>
  </si>
  <si>
    <t>00001E28: ED EE</t>
  </si>
  <si>
    <t>00001E41: 00 CD</t>
  </si>
  <si>
    <t>00001E42: 00 E8</t>
  </si>
  <si>
    <t>00001E43: 00 EC</t>
  </si>
  <si>
    <t>00001E44: D5 CD</t>
  </si>
  <si>
    <t>00001E45: 4E 01</t>
  </si>
  <si>
    <t>00001E46: CD ED</t>
  </si>
  <si>
    <t>00001E47: B4 7E</t>
  </si>
  <si>
    <t>00001E48: EE B7</t>
  </si>
  <si>
    <t>00001E49: 0E C8</t>
  </si>
  <si>
    <t>00001E4A: 3D D5</t>
  </si>
  <si>
    <t>00001E4B: CD E3</t>
  </si>
  <si>
    <t>00001E4C: B4 F5</t>
  </si>
  <si>
    <t>00001E4D: EE CD</t>
  </si>
  <si>
    <t>00001E4E: 7E 5C</t>
  </si>
  <si>
    <t>00001E4F: B7 EE</t>
  </si>
  <si>
    <t>00001E50: E3 F1</t>
  </si>
  <si>
    <t>00001E51: F5 23</t>
  </si>
  <si>
    <t>00001E52: CD F2</t>
  </si>
  <si>
    <t>00001E53: F9 56</t>
  </si>
  <si>
    <t>00001E54: ED EE</t>
  </si>
  <si>
    <t>00001E55: F1 23</t>
  </si>
  <si>
    <t>00001E56: 23 E3</t>
  </si>
  <si>
    <t>00001E57: F2 23</t>
  </si>
  <si>
    <t>00001E58: 5B D1</t>
  </si>
  <si>
    <t>00001E59: EE C3</t>
  </si>
  <si>
    <t>00001E5A: 23 44</t>
  </si>
  <si>
    <t>00001E5B: 00 EE</t>
  </si>
  <si>
    <t>00001E5C: 00 B7</t>
  </si>
  <si>
    <t>00001E5D: 00 CD</t>
  </si>
  <si>
    <t>00001E5E: E3 95</t>
  </si>
  <si>
    <t>00001E5F: 23 D6</t>
  </si>
  <si>
    <t>00001E60: D1 3E</t>
  </si>
  <si>
    <t>00001E61: 7E 3D</t>
  </si>
  <si>
    <t>00001E62: B7 CD</t>
  </si>
  <si>
    <t>00001E63: C8 95</t>
  </si>
  <si>
    <t>00001E64: CD D6</t>
  </si>
  <si>
    <t>00001E65: 01 C3</t>
  </si>
  <si>
    <t>00001E66: ED FA</t>
  </si>
  <si>
    <t>00001E67: C3 ED</t>
  </si>
  <si>
    <t>00001E99: C3 06</t>
  </si>
  <si>
    <t>00001E9A: 62 14</t>
  </si>
  <si>
    <t>00001E9B: EA C3</t>
  </si>
  <si>
    <t>00001E9C: C9 67</t>
  </si>
  <si>
    <t>00001E9D: 41 EA</t>
  </si>
  <si>
    <t>00001E9E: 46 41</t>
  </si>
  <si>
    <t>00001E9F: 42 46</t>
  </si>
  <si>
    <t>00001EA0: 43 42</t>
  </si>
  <si>
    <t>00001EA1: 44 43</t>
  </si>
  <si>
    <t>00001EA2: 45 44</t>
  </si>
  <si>
    <t>00001EA3: 48 45</t>
  </si>
  <si>
    <t>00001EA4: 4C 48</t>
  </si>
  <si>
    <t>00001EA5: D3 4C</t>
  </si>
  <si>
    <t>00001EA6: D0 D3</t>
  </si>
  <si>
    <t>00001EA7: 00 D0</t>
  </si>
  <si>
    <t>00001EA8: 4D 00</t>
  </si>
  <si>
    <t>00001EA9: 54 49</t>
  </si>
  <si>
    <t>00001EAA: 47 4F</t>
  </si>
  <si>
    <t>00001EBC: B8 F9</t>
  </si>
  <si>
    <t>00001EBD: EE EC</t>
  </si>
  <si>
    <t>00001EC5: D0 D8</t>
  </si>
  <si>
    <t>00001EEB: 62 65</t>
  </si>
  <si>
    <t>00001EEE: 48 52</t>
  </si>
  <si>
    <t>00001F1D: 00 FF</t>
  </si>
  <si>
    <t>00001F2C: D2 D8</t>
  </si>
  <si>
    <t>00001F2D: 62 C6</t>
  </si>
  <si>
    <t>00001F2E: EA 0B</t>
  </si>
  <si>
    <t>00001F2F: C9 47</t>
  </si>
  <si>
    <t>00001F30: AF C3</t>
  </si>
  <si>
    <t>00001F31: 21 67</t>
  </si>
  <si>
    <t>00001F32: 50 EA</t>
  </si>
  <si>
    <t>00001F33: 00 D1</t>
  </si>
  <si>
    <t>00001F34: C9 E5</t>
  </si>
  <si>
    <t>00001F35: 3E 2B</t>
  </si>
  <si>
    <t>00001F36: FB EB</t>
  </si>
  <si>
    <t>00001F37: 32 CD</t>
  </si>
  <si>
    <t>00001F38: 47 BE</t>
  </si>
  <si>
    <t>00001F39: 00 EA</t>
  </si>
  <si>
    <t>00001F3A: D1 E1</t>
  </si>
  <si>
    <t>00001F3B: C3 C9</t>
  </si>
  <si>
    <t>00001F3C: E2 5C</t>
  </si>
  <si>
    <t>00001F3D: EB B0</t>
  </si>
  <si>
    <t>00001F3E: 32 7C</t>
  </si>
  <si>
    <t>00001F3F: F8 8C</t>
  </si>
  <si>
    <t>00001F40: FF 7F</t>
  </si>
  <si>
    <t>00001F41: AF 40</t>
  </si>
  <si>
    <t>00001F42: C9 1C</t>
  </si>
  <si>
    <t>00001F43: FF B6</t>
  </si>
  <si>
    <t>00001F44: 2B 60</t>
  </si>
  <si>
    <t>00001F45: C3 7B</t>
  </si>
  <si>
    <t>00001F46: 19 7D</t>
  </si>
  <si>
    <t>00001F47: EC BA</t>
  </si>
  <si>
    <t>00001F52: E5 EF</t>
  </si>
  <si>
    <t>00001F53: 2C 0C</t>
  </si>
  <si>
    <t>00001F54: 1C E5</t>
  </si>
  <si>
    <t>00001F55: CD 3E</t>
  </si>
  <si>
    <t>00001F56: 06 24</t>
  </si>
  <si>
    <t>00001F57: ED CD</t>
  </si>
  <si>
    <t>00001F58: 77 1F</t>
  </si>
  <si>
    <t>00001F59: FE DD</t>
  </si>
  <si>
    <t>00001F5A: 0D DA</t>
  </si>
  <si>
    <t>00001F5B: C2 F9</t>
  </si>
  <si>
    <t>00001F5C: 53 EC</t>
  </si>
  <si>
    <t>00001F5D: EF C1</t>
  </si>
  <si>
    <t>00001F5E: E1 C3</t>
  </si>
  <si>
    <t>00001F5F: 73 F1</t>
  </si>
  <si>
    <t>00001F60: C9 EB</t>
  </si>
  <si>
    <t>z</t>
  </si>
  <si>
    <t>E000</t>
  </si>
  <si>
    <t>PréfixePremièreMoitiéBank</t>
  </si>
  <si>
    <t>PréfixeDeuxièmeMoitiéBank</t>
  </si>
  <si>
    <t>DernièreAdressePremièreMoitiéBank</t>
  </si>
  <si>
    <t>TailleBank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</si>
</sst>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2" borderId="1" xfId="0" applyFont="1" applyFill="1" applyBorder="1"/>
    <xf numFmtId="0" fontId="2" fillId="0" borderId="1" xfId="0" applyFont="1" applyBorder="1"/>
    <xf numFmtId="49" fontId="2" fillId="4" borderId="0" xfId="0" applyNumberFormat="1" applyFont="1" applyFill="1"/>
    <xf numFmtId="0" fontId="0" fillId="3" borderId="1" xfId="0" applyFill="1" applyBorder="1"/>
    <xf numFmtId="0" fontId="0" fillId="0" borderId="0" xfId="0" applyAlignment="1">
      <alignment horizontal="right"/>
    </xf>
    <xf numFmtId="0" fontId="0" fillId="0" borderId="1" xfId="0" applyBorder="1"/>
    <xf numFmtId="0" fontId="0" fillId="4" borderId="1" xfId="0" applyFill="1" applyBorder="1"/>
    <xf numFmtId="0" fontId="1" fillId="2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0" xfId="0" applyFill="1" applyAlignment="1">
      <alignment horizontal="right"/>
    </xf>
    <xf numFmtId="0" fontId="1" fillId="2" borderId="1" xfId="0" applyFont="1" applyFill="1" applyBorder="1"/>
    <xf numFmtId="0" fontId="4" fillId="5" borderId="2" xfId="0" applyFont="1" applyFill="1" applyBorder="1" applyAlignment="1">
      <alignment horizontal="right"/>
    </xf>
    <xf numFmtId="0" fontId="4" fillId="5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1" fillId="3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72796-B804-48CB-B32C-B12276B3FF81}">
  <dimension ref="A1:AW2660"/>
  <sheetViews>
    <sheetView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AQ5" sqref="AQ5"/>
    </sheetView>
  </sheetViews>
  <sheetFormatPr baseColWidth="10" defaultRowHeight="15" x14ac:dyDescent="0.4"/>
  <cols>
    <col min="1" max="1" width="47.7265625" style="1" bestFit="1" customWidth="1"/>
    <col min="2" max="2" width="10.90625" style="2" hidden="1" customWidth="1"/>
    <col min="3" max="3" width="39.26953125" style="2" hidden="1" customWidth="1"/>
    <col min="4" max="5" width="37.08984375" style="2" hidden="1" customWidth="1"/>
    <col min="6" max="6" width="7.36328125" style="3" bestFit="1" customWidth="1"/>
    <col min="7" max="22" width="3.08984375" style="5" bestFit="1" customWidth="1"/>
    <col min="23" max="23" width="2.7265625" customWidth="1"/>
    <col min="24" max="39" width="3.36328125" style="5" bestFit="1" customWidth="1"/>
    <col min="40" max="40" width="4.1796875" customWidth="1"/>
    <col min="41" max="41" width="14.54296875" style="9" customWidth="1"/>
    <col min="42" max="43" width="11.81640625" style="9" bestFit="1" customWidth="1"/>
    <col min="44" max="44" width="17.453125" style="9" bestFit="1" customWidth="1"/>
    <col min="45" max="45" width="17.26953125" style="9" bestFit="1" customWidth="1"/>
    <col min="46" max="47" width="10.90625" style="9"/>
    <col min="48" max="49" width="10.90625" style="8"/>
  </cols>
  <sheetData>
    <row r="1" spans="1:49" x14ac:dyDescent="0.4">
      <c r="A1" s="18" t="s">
        <v>263</v>
      </c>
      <c r="G1" s="17" t="s">
        <v>264</v>
      </c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X1" s="17" t="s">
        <v>265</v>
      </c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O1" s="4" t="s">
        <v>258</v>
      </c>
      <c r="AP1" s="14" t="s">
        <v>259</v>
      </c>
      <c r="AQ1" s="14" t="s">
        <v>260</v>
      </c>
      <c r="AR1" s="11" t="s">
        <v>261</v>
      </c>
      <c r="AS1" s="11" t="s">
        <v>262</v>
      </c>
      <c r="AT1" s="19" t="s">
        <v>256</v>
      </c>
      <c r="AU1" s="19"/>
      <c r="AV1" s="20" t="s">
        <v>257</v>
      </c>
      <c r="AW1" s="20"/>
    </row>
    <row r="2" spans="1:49" x14ac:dyDescent="0.4">
      <c r="A2" s="18"/>
      <c r="G2" s="4" t="s">
        <v>0</v>
      </c>
      <c r="H2" s="4" t="s">
        <v>1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X2" s="4" t="s">
        <v>0</v>
      </c>
      <c r="Y2" s="4" t="s">
        <v>1</v>
      </c>
      <c r="Z2" s="4" t="s">
        <v>2</v>
      </c>
      <c r="AA2" s="4" t="s">
        <v>3</v>
      </c>
      <c r="AB2" s="4" t="s">
        <v>4</v>
      </c>
      <c r="AC2" s="4" t="s">
        <v>5</v>
      </c>
      <c r="AD2" s="4" t="s">
        <v>6</v>
      </c>
      <c r="AE2" s="4" t="s">
        <v>7</v>
      </c>
      <c r="AF2" s="4" t="s">
        <v>8</v>
      </c>
      <c r="AG2" s="4" t="s">
        <v>9</v>
      </c>
      <c r="AH2" s="4" t="s">
        <v>10</v>
      </c>
      <c r="AI2" s="4" t="s">
        <v>11</v>
      </c>
      <c r="AJ2" s="4" t="s">
        <v>12</v>
      </c>
      <c r="AK2" s="4" t="s">
        <v>13</v>
      </c>
      <c r="AL2" s="4" t="s">
        <v>14</v>
      </c>
      <c r="AM2" s="4" t="s">
        <v>15</v>
      </c>
      <c r="AO2" s="12"/>
      <c r="AP2" s="12"/>
      <c r="AQ2" s="12"/>
      <c r="AR2" s="12"/>
      <c r="AS2" s="12" t="s">
        <v>3436</v>
      </c>
      <c r="AT2" s="12"/>
      <c r="AU2" s="12"/>
      <c r="AV2" s="13"/>
      <c r="AW2" s="13"/>
    </row>
    <row r="3" spans="1:49" x14ac:dyDescent="0.4">
      <c r="A3" s="6" t="s">
        <v>564</v>
      </c>
      <c r="B3" s="2" t="str">
        <f>UPPER(A3)</f>
        <v>C3C3 E0C3 02E1 C337 E2C3 79E2 C3CC E2C3</v>
      </c>
      <c r="D3" s="2" t="str">
        <f t="shared" ref="D3:D4" si="0">MID(B3,1,4)&amp;MID(B3,6,4)&amp;MID(B3,11,4)&amp;MID(B3,16,4)&amp;MID(B3,21,4)&amp;MID(B3,26,4)&amp;MID(B3,31,4)&amp;MID(B3,36,4)</f>
        <v>C3C3E0C302E1C337E2C379E2C3CCE2C3</v>
      </c>
      <c r="E3" s="2">
        <f>HEX2DEC(PréfixePremièreMoitiéBank&amp;Offset)</f>
        <v>188416</v>
      </c>
      <c r="F3" s="3" t="str">
        <f>DEC2HEX(E3,5)</f>
        <v>2E000</v>
      </c>
      <c r="G3" s="5" t="str">
        <f t="shared" ref="G3:G66" si="1">MID(D3,1,2)</f>
        <v>C3</v>
      </c>
      <c r="H3" s="5" t="str">
        <f t="shared" ref="H3:H66" si="2">MID(D3,3,2)</f>
        <v>C3</v>
      </c>
      <c r="I3" s="5" t="str">
        <f t="shared" ref="I3:I66" si="3">MID(D3,5,2)</f>
        <v>E0</v>
      </c>
      <c r="J3" s="5" t="str">
        <f t="shared" ref="J3:J66" si="4">MID(D3,7,2)</f>
        <v>C3</v>
      </c>
      <c r="K3" s="5" t="str">
        <f t="shared" ref="K3:K66" si="5">MID(D3,9,2)</f>
        <v>02</v>
      </c>
      <c r="L3" s="5" t="str">
        <f t="shared" ref="L3:L66" si="6">MID(D3,11,2)</f>
        <v>E1</v>
      </c>
      <c r="M3" s="5" t="str">
        <f t="shared" ref="M3:M66" si="7">MID(D3,13,2)</f>
        <v>C3</v>
      </c>
      <c r="N3" s="5" t="str">
        <f t="shared" ref="N3:N66" si="8">MID(D3,15,2)</f>
        <v>37</v>
      </c>
      <c r="O3" s="5" t="str">
        <f t="shared" ref="O3:O66" si="9">MID(D3,17,2)</f>
        <v>E2</v>
      </c>
      <c r="P3" s="5" t="str">
        <f t="shared" ref="P3:P66" si="10">MID(D3,19,2)</f>
        <v>C3</v>
      </c>
      <c r="Q3" s="5" t="str">
        <f t="shared" ref="Q3:Q66" si="11">MID(D3,21,2)</f>
        <v>79</v>
      </c>
      <c r="R3" s="5" t="str">
        <f t="shared" ref="R3:R66" si="12">MID(D3,23,2)</f>
        <v>E2</v>
      </c>
      <c r="S3" s="5" t="str">
        <f t="shared" ref="S3:S66" si="13">MID(D3,25,2)</f>
        <v>C3</v>
      </c>
      <c r="T3" s="5" t="str">
        <f t="shared" ref="T3:T66" si="14">MID(D3,27,2)</f>
        <v>CC</v>
      </c>
      <c r="U3" s="5" t="str">
        <f t="shared" ref="U3:U66" si="15">MID(D3,29,2)</f>
        <v>E2</v>
      </c>
      <c r="V3" s="5" t="str">
        <f t="shared" ref="V3:V66" si="16">MID(D3,31,2)</f>
        <v>C3</v>
      </c>
      <c r="X3" s="5" t="s">
        <v>16</v>
      </c>
      <c r="Y3" s="5" t="s">
        <v>238</v>
      </c>
      <c r="Z3" s="5" t="s">
        <v>178</v>
      </c>
      <c r="AA3" s="5" t="s">
        <v>16</v>
      </c>
      <c r="AB3" s="5" t="s">
        <v>2</v>
      </c>
      <c r="AC3" s="5" t="s">
        <v>83</v>
      </c>
      <c r="AD3" s="5" t="s">
        <v>16</v>
      </c>
      <c r="AE3" s="5" t="s">
        <v>124</v>
      </c>
      <c r="AF3" s="5" t="s">
        <v>122</v>
      </c>
      <c r="AG3" s="5" t="s">
        <v>16</v>
      </c>
      <c r="AH3" s="5" t="s">
        <v>24</v>
      </c>
      <c r="AI3" s="5" t="s">
        <v>122</v>
      </c>
      <c r="AJ3" s="5" t="s">
        <v>16</v>
      </c>
      <c r="AK3" s="5" t="s">
        <v>90</v>
      </c>
      <c r="AL3" s="5" t="s">
        <v>122</v>
      </c>
      <c r="AM3" s="5" t="s">
        <v>16</v>
      </c>
      <c r="AO3" s="10" t="s">
        <v>778</v>
      </c>
      <c r="AP3" s="7" t="str">
        <f>LEFT(AO3,SEARCH(":",AO3,1)-1)</f>
        <v>00000001</v>
      </c>
      <c r="AQ3" s="7">
        <f t="shared" ref="AQ3:AQ66" si="17">HEX2DEC(AP3)+HEX2DEC(Offset)</f>
        <v>57345</v>
      </c>
      <c r="AR3" s="7">
        <f>IF(AQ3&lt;&gt;AQ2+1,AQ3,AR2)</f>
        <v>57345</v>
      </c>
      <c r="AS3" s="7">
        <f>IF(AQ3&lt;&gt;AQ4-1,AQ3,"")</f>
        <v>57345</v>
      </c>
      <c r="AT3" s="10">
        <v>57345</v>
      </c>
      <c r="AU3" s="10">
        <v>57345</v>
      </c>
      <c r="AV3" s="15" t="str">
        <f t="shared" ref="AV3:AV34" si="18">IF(AT3&lt;=DernièreAdressePremièreMoitiéBank,PréfixePremièreMoitiéBank&amp;DEC2HEX(AT3,4),PréfixeDeuxièmeMoitiéBank&amp;DEC2HEX(AT3-TailleBank,4))</f>
        <v>2E001</v>
      </c>
      <c r="AW3" s="16" t="str">
        <f t="shared" ref="AW3:AW34" si="19">IF(AU3&lt;=DernièreAdressePremièreMoitiéBank,PréfixePremièreMoitiéBank&amp;DEC2HEX(AU3,4),PréfixeDeuxièmeMoitiéBank&amp;DEC2HEX(AU3-TailleBank,4))</f>
        <v>2E001</v>
      </c>
    </row>
    <row r="4" spans="1:49" x14ac:dyDescent="0.4">
      <c r="A4" s="6" t="s">
        <v>266</v>
      </c>
      <c r="B4" s="2" t="str">
        <f t="shared" ref="B4:B67" si="20">UPPER(A4)</f>
        <v>16E3 C344 E3C3 8BE3 C3D9 E3C3 A4E6 C310</v>
      </c>
      <c r="D4" s="2" t="str">
        <f t="shared" si="0"/>
        <v>16E3C344E3C38BE3C3D9E3C3A4E6C310</v>
      </c>
      <c r="E4" s="2">
        <f>E3+16</f>
        <v>188432</v>
      </c>
      <c r="F4" s="3" t="str">
        <f>DEC2HEX(E4,5)</f>
        <v>2E010</v>
      </c>
      <c r="G4" s="5" t="str">
        <f t="shared" si="1"/>
        <v>16</v>
      </c>
      <c r="H4" s="5" t="str">
        <f t="shared" si="2"/>
        <v>E3</v>
      </c>
      <c r="I4" s="5" t="str">
        <f t="shared" si="3"/>
        <v>C3</v>
      </c>
      <c r="J4" s="5" t="str">
        <f t="shared" si="4"/>
        <v>44</v>
      </c>
      <c r="K4" s="5" t="str">
        <f t="shared" si="5"/>
        <v>E3</v>
      </c>
      <c r="L4" s="5" t="str">
        <f t="shared" si="6"/>
        <v>C3</v>
      </c>
      <c r="M4" s="5" t="str">
        <f t="shared" si="7"/>
        <v>8B</v>
      </c>
      <c r="N4" s="5" t="str">
        <f t="shared" si="8"/>
        <v>E3</v>
      </c>
      <c r="O4" s="5" t="str">
        <f t="shared" si="9"/>
        <v>C3</v>
      </c>
      <c r="P4" s="5" t="str">
        <f t="shared" si="10"/>
        <v>D9</v>
      </c>
      <c r="Q4" s="5" t="str">
        <f t="shared" si="11"/>
        <v>E3</v>
      </c>
      <c r="R4" s="5" t="str">
        <f t="shared" si="12"/>
        <v>C3</v>
      </c>
      <c r="S4" s="5" t="str">
        <f t="shared" si="13"/>
        <v>A4</v>
      </c>
      <c r="T4" s="5" t="str">
        <f t="shared" si="14"/>
        <v>E6</v>
      </c>
      <c r="U4" s="5" t="str">
        <f t="shared" si="15"/>
        <v>C3</v>
      </c>
      <c r="V4" s="5" t="str">
        <f t="shared" si="16"/>
        <v>10</v>
      </c>
      <c r="X4" s="5" t="s">
        <v>147</v>
      </c>
      <c r="Y4" s="5" t="s">
        <v>41</v>
      </c>
      <c r="Z4" s="5" t="s">
        <v>16</v>
      </c>
      <c r="AA4" s="5" t="s">
        <v>166</v>
      </c>
      <c r="AB4" s="5" t="s">
        <v>41</v>
      </c>
      <c r="AC4" s="5" t="s">
        <v>16</v>
      </c>
      <c r="AD4" s="5" t="s">
        <v>227</v>
      </c>
      <c r="AE4" s="5" t="s">
        <v>41</v>
      </c>
      <c r="AF4" s="5" t="s">
        <v>16</v>
      </c>
      <c r="AG4" s="5" t="s">
        <v>143</v>
      </c>
      <c r="AH4" s="5" t="s">
        <v>41</v>
      </c>
      <c r="AI4" s="5" t="s">
        <v>16</v>
      </c>
      <c r="AJ4" s="5" t="s">
        <v>85</v>
      </c>
      <c r="AK4" s="5" t="s">
        <v>98</v>
      </c>
      <c r="AL4" s="5" t="s">
        <v>16</v>
      </c>
      <c r="AM4" s="5" t="s">
        <v>172</v>
      </c>
      <c r="AO4" s="10" t="s">
        <v>779</v>
      </c>
      <c r="AP4" s="7" t="str">
        <f t="shared" ref="AP4:AP67" si="21">LEFT(AO4,SEARCH(":",AO4,1)-1)</f>
        <v>000000C3</v>
      </c>
      <c r="AQ4" s="7">
        <f t="shared" si="17"/>
        <v>57539</v>
      </c>
      <c r="AR4" s="7">
        <f t="shared" ref="AR4:AR67" si="22">IF(AQ4&lt;&gt;AQ3+1,AQ4,AR3)</f>
        <v>57539</v>
      </c>
      <c r="AS4" s="7" t="str">
        <f t="shared" ref="AS4:AS67" si="23">IF(AQ4&lt;&gt;AQ5-1,AQ4,"")</f>
        <v/>
      </c>
      <c r="AT4" s="10">
        <v>57539</v>
      </c>
      <c r="AU4" s="10">
        <v>57601</v>
      </c>
      <c r="AV4" s="15" t="str">
        <f t="shared" si="18"/>
        <v>2E0C3</v>
      </c>
      <c r="AW4" s="16" t="str">
        <f t="shared" si="19"/>
        <v>2E101</v>
      </c>
    </row>
    <row r="5" spans="1:49" x14ac:dyDescent="0.4">
      <c r="A5" s="6" t="s">
        <v>267</v>
      </c>
      <c r="B5" s="2" t="str">
        <f t="shared" si="20"/>
        <v>E7C3 1BE7 C318 E8C3 84E8 C3F4 EBC3 1EEC</v>
      </c>
      <c r="D5" s="2" t="str">
        <f t="shared" ref="D5:D68" si="24">MID(B5,1,4)&amp;MID(B5,6,4)&amp;MID(B5,11,4)&amp;MID(B5,16,4)&amp;MID(B5,21,4)&amp;MID(B5,26,4)&amp;MID(B5,31,4)&amp;MID(B5,36,4)</f>
        <v>E7C31BE7C318E8C384E8C3F4EBC31EEC</v>
      </c>
      <c r="E5" s="2">
        <f t="shared" ref="E5:E68" si="25">E4+16</f>
        <v>188448</v>
      </c>
      <c r="F5" s="3" t="str">
        <f t="shared" ref="F5:F68" si="26">DEC2HEX(E5,5)</f>
        <v>2E020</v>
      </c>
      <c r="G5" s="5" t="str">
        <f t="shared" si="1"/>
        <v>E7</v>
      </c>
      <c r="H5" s="5" t="str">
        <f t="shared" si="2"/>
        <v>C3</v>
      </c>
      <c r="I5" s="5" t="str">
        <f t="shared" si="3"/>
        <v>1B</v>
      </c>
      <c r="J5" s="5" t="str">
        <f t="shared" si="4"/>
        <v>E7</v>
      </c>
      <c r="K5" s="5" t="str">
        <f t="shared" si="5"/>
        <v>C3</v>
      </c>
      <c r="L5" s="5" t="str">
        <f t="shared" si="6"/>
        <v>18</v>
      </c>
      <c r="M5" s="5" t="str">
        <f t="shared" si="7"/>
        <v>E8</v>
      </c>
      <c r="N5" s="5" t="str">
        <f t="shared" si="8"/>
        <v>C3</v>
      </c>
      <c r="O5" s="5" t="str">
        <f t="shared" si="9"/>
        <v>84</v>
      </c>
      <c r="P5" s="5" t="str">
        <f t="shared" si="10"/>
        <v>E8</v>
      </c>
      <c r="Q5" s="5" t="str">
        <f t="shared" si="11"/>
        <v>C3</v>
      </c>
      <c r="R5" s="5" t="str">
        <f t="shared" si="12"/>
        <v>F4</v>
      </c>
      <c r="S5" s="5" t="str">
        <f t="shared" si="13"/>
        <v>EB</v>
      </c>
      <c r="T5" s="5" t="str">
        <f t="shared" si="14"/>
        <v>C3</v>
      </c>
      <c r="U5" s="5" t="str">
        <f t="shared" si="15"/>
        <v>1E</v>
      </c>
      <c r="V5" s="5" t="str">
        <f t="shared" si="16"/>
        <v>EC</v>
      </c>
      <c r="X5" s="5" t="s">
        <v>67</v>
      </c>
      <c r="Y5" s="5" t="s">
        <v>16</v>
      </c>
      <c r="Z5" s="5" t="s">
        <v>159</v>
      </c>
      <c r="AA5" s="5" t="s">
        <v>67</v>
      </c>
      <c r="AB5" s="5" t="s">
        <v>16</v>
      </c>
      <c r="AC5" s="5" t="s">
        <v>114</v>
      </c>
      <c r="AD5" s="5" t="s">
        <v>71</v>
      </c>
      <c r="AE5" s="5" t="s">
        <v>16</v>
      </c>
      <c r="AF5" s="5" t="s">
        <v>141</v>
      </c>
      <c r="AG5" s="5" t="s">
        <v>71</v>
      </c>
      <c r="AH5" s="5" t="s">
        <v>16</v>
      </c>
      <c r="AI5" s="5" t="s">
        <v>154</v>
      </c>
      <c r="AJ5" s="5" t="s">
        <v>44</v>
      </c>
      <c r="AK5" s="5" t="s">
        <v>16</v>
      </c>
      <c r="AL5" s="5" t="s">
        <v>28</v>
      </c>
      <c r="AM5" s="5" t="s">
        <v>177</v>
      </c>
      <c r="AO5" s="10" t="s">
        <v>780</v>
      </c>
      <c r="AP5" s="7" t="str">
        <f t="shared" si="21"/>
        <v>000000C4</v>
      </c>
      <c r="AQ5" s="7">
        <f t="shared" si="17"/>
        <v>57540</v>
      </c>
      <c r="AR5" s="7">
        <f t="shared" si="22"/>
        <v>57539</v>
      </c>
      <c r="AS5" s="7" t="str">
        <f t="shared" si="23"/>
        <v/>
      </c>
      <c r="AT5" s="10">
        <v>57795</v>
      </c>
      <c r="AU5" s="10">
        <v>57795</v>
      </c>
      <c r="AV5" s="15" t="str">
        <f t="shared" si="18"/>
        <v>2E1C3</v>
      </c>
      <c r="AW5" s="16" t="str">
        <f t="shared" si="19"/>
        <v>2E1C3</v>
      </c>
    </row>
    <row r="6" spans="1:49" x14ac:dyDescent="0.4">
      <c r="A6" s="6" t="s">
        <v>268</v>
      </c>
      <c r="B6" s="2" t="str">
        <f t="shared" si="20"/>
        <v>B00C 0000 0000 1000 A00C B00C 0000 0000</v>
      </c>
      <c r="D6" s="2" t="str">
        <f t="shared" si="24"/>
        <v>B00C000000001000A00CB00C00000000</v>
      </c>
      <c r="E6" s="2">
        <f t="shared" si="25"/>
        <v>188464</v>
      </c>
      <c r="F6" s="3" t="str">
        <f t="shared" si="26"/>
        <v>2E030</v>
      </c>
      <c r="G6" s="5" t="str">
        <f t="shared" si="1"/>
        <v>B0</v>
      </c>
      <c r="H6" s="5" t="str">
        <f t="shared" si="2"/>
        <v>0C</v>
      </c>
      <c r="I6" s="5" t="str">
        <f t="shared" si="3"/>
        <v>00</v>
      </c>
      <c r="J6" s="5" t="str">
        <f t="shared" si="4"/>
        <v>00</v>
      </c>
      <c r="K6" s="5" t="str">
        <f t="shared" si="5"/>
        <v>00</v>
      </c>
      <c r="L6" s="5" t="str">
        <f t="shared" si="6"/>
        <v>00</v>
      </c>
      <c r="M6" s="5" t="str">
        <f t="shared" si="7"/>
        <v>10</v>
      </c>
      <c r="N6" s="5" t="str">
        <f t="shared" si="8"/>
        <v>00</v>
      </c>
      <c r="O6" s="5" t="str">
        <f t="shared" si="9"/>
        <v>A0</v>
      </c>
      <c r="P6" s="5" t="str">
        <f t="shared" si="10"/>
        <v>0C</v>
      </c>
      <c r="Q6" s="5" t="str">
        <f t="shared" si="11"/>
        <v>B0</v>
      </c>
      <c r="R6" s="5" t="str">
        <f t="shared" si="12"/>
        <v>0C</v>
      </c>
      <c r="S6" s="5" t="str">
        <f t="shared" si="13"/>
        <v>00</v>
      </c>
      <c r="T6" s="5" t="str">
        <f t="shared" si="14"/>
        <v>00</v>
      </c>
      <c r="U6" s="5" t="str">
        <f t="shared" si="15"/>
        <v>00</v>
      </c>
      <c r="V6" s="5" t="str">
        <f t="shared" si="16"/>
        <v>00</v>
      </c>
      <c r="X6" s="5" t="s">
        <v>123</v>
      </c>
      <c r="Y6" s="5" t="s">
        <v>12</v>
      </c>
      <c r="Z6" s="5" t="s">
        <v>0</v>
      </c>
      <c r="AA6" s="5" t="s">
        <v>0</v>
      </c>
      <c r="AB6" s="5" t="s">
        <v>0</v>
      </c>
      <c r="AC6" s="5" t="s">
        <v>0</v>
      </c>
      <c r="AD6" s="5" t="s">
        <v>172</v>
      </c>
      <c r="AE6" s="5" t="s">
        <v>0</v>
      </c>
      <c r="AF6" s="5" t="s">
        <v>157</v>
      </c>
      <c r="AG6" s="5" t="s">
        <v>12</v>
      </c>
      <c r="AH6" s="5" t="s">
        <v>123</v>
      </c>
      <c r="AI6" s="5" t="s">
        <v>12</v>
      </c>
      <c r="AJ6" s="5" t="s">
        <v>0</v>
      </c>
      <c r="AK6" s="5" t="s">
        <v>0</v>
      </c>
      <c r="AL6" s="5" t="s">
        <v>0</v>
      </c>
      <c r="AM6" s="5" t="s">
        <v>0</v>
      </c>
      <c r="AO6" s="10" t="s">
        <v>781</v>
      </c>
      <c r="AP6" s="7" t="str">
        <f t="shared" si="21"/>
        <v>000000C5</v>
      </c>
      <c r="AQ6" s="7">
        <f t="shared" si="17"/>
        <v>57541</v>
      </c>
      <c r="AR6" s="7">
        <f t="shared" si="22"/>
        <v>57539</v>
      </c>
      <c r="AS6" s="7" t="str">
        <f t="shared" si="23"/>
        <v/>
      </c>
      <c r="AT6" s="10">
        <v>58343</v>
      </c>
      <c r="AU6" s="10">
        <v>58344</v>
      </c>
      <c r="AV6" s="15" t="str">
        <f t="shared" si="18"/>
        <v>2E3E7</v>
      </c>
      <c r="AW6" s="16" t="str">
        <f t="shared" si="19"/>
        <v>2E3E8</v>
      </c>
    </row>
    <row r="7" spans="1:49" x14ac:dyDescent="0.4">
      <c r="A7" s="6" t="s">
        <v>269</v>
      </c>
      <c r="B7" s="2" t="str">
        <f t="shared" si="20"/>
        <v>0000 0000 0038 0630 0128 0628 0660 0838</v>
      </c>
      <c r="D7" s="2" t="str">
        <f t="shared" si="24"/>
        <v>00000000003806300128062806600838</v>
      </c>
      <c r="E7" s="2">
        <f t="shared" si="25"/>
        <v>188480</v>
      </c>
      <c r="F7" s="3" t="str">
        <f t="shared" si="26"/>
        <v>2E040</v>
      </c>
      <c r="G7" s="5" t="str">
        <f t="shared" si="1"/>
        <v>00</v>
      </c>
      <c r="H7" s="5" t="str">
        <f t="shared" si="2"/>
        <v>00</v>
      </c>
      <c r="I7" s="5" t="str">
        <f t="shared" si="3"/>
        <v>00</v>
      </c>
      <c r="J7" s="5" t="str">
        <f t="shared" si="4"/>
        <v>00</v>
      </c>
      <c r="K7" s="5" t="str">
        <f t="shared" si="5"/>
        <v>00</v>
      </c>
      <c r="L7" s="5" t="str">
        <f t="shared" si="6"/>
        <v>38</v>
      </c>
      <c r="M7" s="5" t="str">
        <f t="shared" si="7"/>
        <v>06</v>
      </c>
      <c r="N7" s="5" t="str">
        <f t="shared" si="8"/>
        <v>30</v>
      </c>
      <c r="O7" s="5" t="str">
        <f t="shared" si="9"/>
        <v>01</v>
      </c>
      <c r="P7" s="5" t="str">
        <f t="shared" si="10"/>
        <v>28</v>
      </c>
      <c r="Q7" s="5" t="str">
        <f t="shared" si="11"/>
        <v>06</v>
      </c>
      <c r="R7" s="5" t="str">
        <f t="shared" si="12"/>
        <v>28</v>
      </c>
      <c r="S7" s="5" t="str">
        <f t="shared" si="13"/>
        <v>06</v>
      </c>
      <c r="T7" s="5" t="str">
        <f t="shared" si="14"/>
        <v>60</v>
      </c>
      <c r="U7" s="5" t="str">
        <f t="shared" si="15"/>
        <v>08</v>
      </c>
      <c r="V7" s="5" t="str">
        <f t="shared" si="16"/>
        <v>38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5" t="s">
        <v>197</v>
      </c>
      <c r="AD7" s="5" t="s">
        <v>6</v>
      </c>
      <c r="AE7" s="5" t="s">
        <v>135</v>
      </c>
      <c r="AF7" s="5" t="s">
        <v>1</v>
      </c>
      <c r="AG7" s="5" t="s">
        <v>234</v>
      </c>
      <c r="AH7" s="5" t="s">
        <v>6</v>
      </c>
      <c r="AI7" s="5" t="s">
        <v>234</v>
      </c>
      <c r="AJ7" s="5" t="s">
        <v>6</v>
      </c>
      <c r="AK7" s="5" t="s">
        <v>188</v>
      </c>
      <c r="AL7" s="5" t="s">
        <v>8</v>
      </c>
      <c r="AM7" s="5" t="s">
        <v>197</v>
      </c>
      <c r="AO7" s="10" t="s">
        <v>782</v>
      </c>
      <c r="AP7" s="7" t="str">
        <f t="shared" si="21"/>
        <v>000000C6</v>
      </c>
      <c r="AQ7" s="7">
        <f t="shared" si="17"/>
        <v>57542</v>
      </c>
      <c r="AR7" s="7">
        <f t="shared" si="22"/>
        <v>57539</v>
      </c>
      <c r="AS7" s="7" t="str">
        <f t="shared" si="23"/>
        <v/>
      </c>
      <c r="AT7" s="10">
        <v>58437</v>
      </c>
      <c r="AU7" s="10">
        <v>58455</v>
      </c>
      <c r="AV7" s="15" t="str">
        <f t="shared" si="18"/>
        <v>2E445</v>
      </c>
      <c r="AW7" s="16" t="str">
        <f t="shared" si="19"/>
        <v>2E457</v>
      </c>
    </row>
    <row r="8" spans="1:49" x14ac:dyDescent="0.4">
      <c r="A8" s="6" t="s">
        <v>270</v>
      </c>
      <c r="B8" s="2" t="str">
        <f t="shared" si="20"/>
        <v>0648 0740 0748 0041 0C18 6008 3001 0805</v>
      </c>
      <c r="D8" s="2" t="str">
        <f t="shared" si="24"/>
        <v>06480740074800410C18600830010805</v>
      </c>
      <c r="E8" s="2">
        <f t="shared" si="25"/>
        <v>188496</v>
      </c>
      <c r="F8" s="3" t="str">
        <f t="shared" si="26"/>
        <v>2E050</v>
      </c>
      <c r="G8" s="5" t="str">
        <f t="shared" si="1"/>
        <v>06</v>
      </c>
      <c r="H8" s="5" t="str">
        <f t="shared" si="2"/>
        <v>48</v>
      </c>
      <c r="I8" s="5" t="str">
        <f t="shared" si="3"/>
        <v>07</v>
      </c>
      <c r="J8" s="5" t="str">
        <f t="shared" si="4"/>
        <v>40</v>
      </c>
      <c r="K8" s="5" t="str">
        <f t="shared" si="5"/>
        <v>07</v>
      </c>
      <c r="L8" s="5" t="str">
        <f t="shared" si="6"/>
        <v>48</v>
      </c>
      <c r="M8" s="5" t="str">
        <f t="shared" si="7"/>
        <v>00</v>
      </c>
      <c r="N8" s="5" t="str">
        <f t="shared" si="8"/>
        <v>41</v>
      </c>
      <c r="O8" s="5" t="str">
        <f t="shared" si="9"/>
        <v>0C</v>
      </c>
      <c r="P8" s="5" t="str">
        <f t="shared" si="10"/>
        <v>18</v>
      </c>
      <c r="Q8" s="5" t="str">
        <f t="shared" si="11"/>
        <v>60</v>
      </c>
      <c r="R8" s="5" t="str">
        <f t="shared" si="12"/>
        <v>08</v>
      </c>
      <c r="S8" s="5" t="str">
        <f t="shared" si="13"/>
        <v>30</v>
      </c>
      <c r="T8" s="5" t="str">
        <f t="shared" si="14"/>
        <v>01</v>
      </c>
      <c r="U8" s="5" t="str">
        <f t="shared" si="15"/>
        <v>08</v>
      </c>
      <c r="V8" s="5" t="str">
        <f t="shared" si="16"/>
        <v>05</v>
      </c>
      <c r="X8" s="5" t="s">
        <v>6</v>
      </c>
      <c r="Y8" s="5" t="s">
        <v>228</v>
      </c>
      <c r="Z8" s="5" t="s">
        <v>7</v>
      </c>
      <c r="AA8" s="5" t="s">
        <v>99</v>
      </c>
      <c r="AB8" s="5" t="s">
        <v>7</v>
      </c>
      <c r="AC8" s="5" t="s">
        <v>228</v>
      </c>
      <c r="AD8" s="5" t="s">
        <v>0</v>
      </c>
      <c r="AE8" s="5" t="s">
        <v>189</v>
      </c>
      <c r="AF8" s="5" t="s">
        <v>12</v>
      </c>
      <c r="AG8" s="5" t="s">
        <v>114</v>
      </c>
      <c r="AH8" s="5" t="s">
        <v>188</v>
      </c>
      <c r="AI8" s="5" t="s">
        <v>8</v>
      </c>
      <c r="AJ8" s="5" t="s">
        <v>135</v>
      </c>
      <c r="AK8" s="5" t="s">
        <v>1</v>
      </c>
      <c r="AL8" s="5" t="s">
        <v>8</v>
      </c>
      <c r="AM8" s="5" t="s">
        <v>5</v>
      </c>
      <c r="AO8" s="10" t="s">
        <v>783</v>
      </c>
      <c r="AP8" s="7" t="str">
        <f t="shared" si="21"/>
        <v>000000C7</v>
      </c>
      <c r="AQ8" s="7">
        <f t="shared" si="17"/>
        <v>57543</v>
      </c>
      <c r="AR8" s="7">
        <f t="shared" si="22"/>
        <v>57539</v>
      </c>
      <c r="AS8" s="7" t="str">
        <f t="shared" si="23"/>
        <v/>
      </c>
      <c r="AT8" s="10">
        <v>58457</v>
      </c>
      <c r="AU8" s="10">
        <v>58512</v>
      </c>
      <c r="AV8" s="15" t="str">
        <f t="shared" si="18"/>
        <v>2E459</v>
      </c>
      <c r="AW8" s="16" t="str">
        <f t="shared" si="19"/>
        <v>2E490</v>
      </c>
    </row>
    <row r="9" spans="1:49" x14ac:dyDescent="0.4">
      <c r="A9" s="6" t="s">
        <v>271</v>
      </c>
      <c r="B9" s="2" t="str">
        <f t="shared" si="20"/>
        <v>1805 3007 4007 4807 2806 4800 410C 187C</v>
      </c>
      <c r="D9" s="2" t="str">
        <f t="shared" si="24"/>
        <v>180530074007480728064800410C187C</v>
      </c>
      <c r="E9" s="2">
        <f t="shared" si="25"/>
        <v>188512</v>
      </c>
      <c r="F9" s="3" t="str">
        <f t="shared" si="26"/>
        <v>2E060</v>
      </c>
      <c r="G9" s="5" t="str">
        <f t="shared" si="1"/>
        <v>18</v>
      </c>
      <c r="H9" s="5" t="str">
        <f t="shared" si="2"/>
        <v>05</v>
      </c>
      <c r="I9" s="5" t="str">
        <f t="shared" si="3"/>
        <v>30</v>
      </c>
      <c r="J9" s="5" t="str">
        <f t="shared" si="4"/>
        <v>07</v>
      </c>
      <c r="K9" s="5" t="str">
        <f t="shared" si="5"/>
        <v>40</v>
      </c>
      <c r="L9" s="5" t="str">
        <f t="shared" si="6"/>
        <v>07</v>
      </c>
      <c r="M9" s="5" t="str">
        <f t="shared" si="7"/>
        <v>48</v>
      </c>
      <c r="N9" s="5" t="str">
        <f t="shared" si="8"/>
        <v>07</v>
      </c>
      <c r="O9" s="5" t="str">
        <f t="shared" si="9"/>
        <v>28</v>
      </c>
      <c r="P9" s="5" t="str">
        <f t="shared" si="10"/>
        <v>06</v>
      </c>
      <c r="Q9" s="5" t="str">
        <f t="shared" si="11"/>
        <v>48</v>
      </c>
      <c r="R9" s="5" t="str">
        <f t="shared" si="12"/>
        <v>00</v>
      </c>
      <c r="S9" s="5" t="str">
        <f t="shared" si="13"/>
        <v>41</v>
      </c>
      <c r="T9" s="5" t="str">
        <f t="shared" si="14"/>
        <v>0C</v>
      </c>
      <c r="U9" s="5" t="str">
        <f t="shared" si="15"/>
        <v>18</v>
      </c>
      <c r="V9" s="5" t="str">
        <f t="shared" si="16"/>
        <v>7C</v>
      </c>
      <c r="X9" s="5" t="s">
        <v>114</v>
      </c>
      <c r="Y9" s="5" t="s">
        <v>5</v>
      </c>
      <c r="Z9" s="5" t="s">
        <v>135</v>
      </c>
      <c r="AA9" s="5" t="s">
        <v>7</v>
      </c>
      <c r="AB9" s="5" t="s">
        <v>99</v>
      </c>
      <c r="AC9" s="5" t="s">
        <v>7</v>
      </c>
      <c r="AD9" s="5" t="s">
        <v>228</v>
      </c>
      <c r="AE9" s="5" t="s">
        <v>7</v>
      </c>
      <c r="AF9" s="5" t="s">
        <v>234</v>
      </c>
      <c r="AG9" s="5" t="s">
        <v>6</v>
      </c>
      <c r="AH9" s="5" t="s">
        <v>228</v>
      </c>
      <c r="AI9" s="5" t="s">
        <v>0</v>
      </c>
      <c r="AJ9" s="5" t="s">
        <v>189</v>
      </c>
      <c r="AK9" s="5" t="s">
        <v>12</v>
      </c>
      <c r="AL9" s="5" t="s">
        <v>114</v>
      </c>
      <c r="AM9" s="5" t="s">
        <v>150</v>
      </c>
      <c r="AO9" s="10" t="s">
        <v>784</v>
      </c>
      <c r="AP9" s="7" t="str">
        <f t="shared" si="21"/>
        <v>000000C8</v>
      </c>
      <c r="AQ9" s="7">
        <f t="shared" si="17"/>
        <v>57544</v>
      </c>
      <c r="AR9" s="7">
        <f t="shared" si="22"/>
        <v>57539</v>
      </c>
      <c r="AS9" s="7" t="str">
        <f t="shared" si="23"/>
        <v/>
      </c>
      <c r="AT9" s="10">
        <v>58514</v>
      </c>
      <c r="AU9" s="10">
        <v>58514</v>
      </c>
      <c r="AV9" s="15" t="str">
        <f t="shared" si="18"/>
        <v>2E492</v>
      </c>
      <c r="AW9" s="16" t="str">
        <f t="shared" si="19"/>
        <v>2E492</v>
      </c>
    </row>
    <row r="10" spans="1:49" x14ac:dyDescent="0.4">
      <c r="A10" s="6" t="s">
        <v>272</v>
      </c>
      <c r="B10" s="2" t="str">
        <f t="shared" si="20"/>
        <v>1760 046C 176C 17A4 197C 17BC 1B54 15A0</v>
      </c>
      <c r="D10" s="2" t="str">
        <f t="shared" si="24"/>
        <v>1760046C176C17A4197C17BC1B5415A0</v>
      </c>
      <c r="E10" s="2">
        <f t="shared" si="25"/>
        <v>188528</v>
      </c>
      <c r="F10" s="3" t="str">
        <f t="shared" si="26"/>
        <v>2E070</v>
      </c>
      <c r="G10" s="5" t="str">
        <f t="shared" si="1"/>
        <v>17</v>
      </c>
      <c r="H10" s="5" t="str">
        <f t="shared" si="2"/>
        <v>60</v>
      </c>
      <c r="I10" s="5" t="str">
        <f t="shared" si="3"/>
        <v>04</v>
      </c>
      <c r="J10" s="5" t="str">
        <f t="shared" si="4"/>
        <v>6C</v>
      </c>
      <c r="K10" s="5" t="str">
        <f t="shared" si="5"/>
        <v>17</v>
      </c>
      <c r="L10" s="5" t="str">
        <f t="shared" si="6"/>
        <v>6C</v>
      </c>
      <c r="M10" s="5" t="str">
        <f t="shared" si="7"/>
        <v>17</v>
      </c>
      <c r="N10" s="5" t="str">
        <f t="shared" si="8"/>
        <v>A4</v>
      </c>
      <c r="O10" s="5" t="str">
        <f t="shared" si="9"/>
        <v>19</v>
      </c>
      <c r="P10" s="5" t="str">
        <f t="shared" si="10"/>
        <v>7C</v>
      </c>
      <c r="Q10" s="5" t="str">
        <f t="shared" si="11"/>
        <v>17</v>
      </c>
      <c r="R10" s="5" t="str">
        <f t="shared" si="12"/>
        <v>BC</v>
      </c>
      <c r="S10" s="5" t="str">
        <f t="shared" si="13"/>
        <v>1B</v>
      </c>
      <c r="T10" s="5" t="str">
        <f t="shared" si="14"/>
        <v>54</v>
      </c>
      <c r="U10" s="5" t="str">
        <f t="shared" si="15"/>
        <v>15</v>
      </c>
      <c r="V10" s="5" t="str">
        <f t="shared" si="16"/>
        <v>A0</v>
      </c>
      <c r="X10" s="5" t="s">
        <v>72</v>
      </c>
      <c r="Y10" s="5" t="s">
        <v>188</v>
      </c>
      <c r="Z10" s="5" t="s">
        <v>4</v>
      </c>
      <c r="AA10" s="5" t="s">
        <v>241</v>
      </c>
      <c r="AB10" s="5" t="s">
        <v>72</v>
      </c>
      <c r="AC10" s="5" t="s">
        <v>241</v>
      </c>
      <c r="AD10" s="5" t="s">
        <v>72</v>
      </c>
      <c r="AE10" s="5" t="s">
        <v>85</v>
      </c>
      <c r="AF10" s="5" t="s">
        <v>17</v>
      </c>
      <c r="AG10" s="5" t="s">
        <v>150</v>
      </c>
      <c r="AH10" s="5" t="s">
        <v>72</v>
      </c>
      <c r="AI10" s="5" t="s">
        <v>160</v>
      </c>
      <c r="AJ10" s="5" t="s">
        <v>159</v>
      </c>
      <c r="AK10" s="5" t="s">
        <v>129</v>
      </c>
      <c r="AL10" s="5" t="s">
        <v>68</v>
      </c>
      <c r="AM10" s="5" t="s">
        <v>157</v>
      </c>
      <c r="AO10" s="10" t="s">
        <v>785</v>
      </c>
      <c r="AP10" s="7" t="str">
        <f t="shared" si="21"/>
        <v>000000C9</v>
      </c>
      <c r="AQ10" s="7">
        <f t="shared" si="17"/>
        <v>57545</v>
      </c>
      <c r="AR10" s="7">
        <f t="shared" si="22"/>
        <v>57539</v>
      </c>
      <c r="AS10" s="7" t="str">
        <f t="shared" si="23"/>
        <v/>
      </c>
      <c r="AT10" s="10">
        <v>58516</v>
      </c>
      <c r="AU10" s="10">
        <v>58550</v>
      </c>
      <c r="AV10" s="15" t="str">
        <f t="shared" si="18"/>
        <v>2E494</v>
      </c>
      <c r="AW10" s="16" t="str">
        <f t="shared" si="19"/>
        <v>2E4B6</v>
      </c>
    </row>
    <row r="11" spans="1:49" x14ac:dyDescent="0.4">
      <c r="A11" s="6" t="s">
        <v>273</v>
      </c>
      <c r="B11" s="2" t="str">
        <f t="shared" si="20"/>
        <v>0082 182E A419 6004 1C13 2C13 4415 5415</v>
      </c>
      <c r="D11" s="2" t="str">
        <f t="shared" si="24"/>
        <v>0082182EA41960041C132C1344155415</v>
      </c>
      <c r="E11" s="2">
        <f t="shared" si="25"/>
        <v>188544</v>
      </c>
      <c r="F11" s="3" t="str">
        <f t="shared" si="26"/>
        <v>2E080</v>
      </c>
      <c r="G11" s="5" t="str">
        <f t="shared" si="1"/>
        <v>00</v>
      </c>
      <c r="H11" s="5" t="str">
        <f t="shared" si="2"/>
        <v>82</v>
      </c>
      <c r="I11" s="5" t="str">
        <f t="shared" si="3"/>
        <v>18</v>
      </c>
      <c r="J11" s="5" t="str">
        <f t="shared" si="4"/>
        <v>2E</v>
      </c>
      <c r="K11" s="5" t="str">
        <f t="shared" si="5"/>
        <v>A4</v>
      </c>
      <c r="L11" s="5" t="str">
        <f t="shared" si="6"/>
        <v>19</v>
      </c>
      <c r="M11" s="5" t="str">
        <f t="shared" si="7"/>
        <v>60</v>
      </c>
      <c r="N11" s="5" t="str">
        <f t="shared" si="8"/>
        <v>04</v>
      </c>
      <c r="O11" s="5" t="str">
        <f t="shared" si="9"/>
        <v>1C</v>
      </c>
      <c r="P11" s="5" t="str">
        <f t="shared" si="10"/>
        <v>13</v>
      </c>
      <c r="Q11" s="5" t="str">
        <f t="shared" si="11"/>
        <v>2C</v>
      </c>
      <c r="R11" s="5" t="str">
        <f t="shared" si="12"/>
        <v>13</v>
      </c>
      <c r="S11" s="5" t="str">
        <f t="shared" si="13"/>
        <v>44</v>
      </c>
      <c r="T11" s="5" t="str">
        <f t="shared" si="14"/>
        <v>15</v>
      </c>
      <c r="U11" s="5" t="str">
        <f t="shared" si="15"/>
        <v>54</v>
      </c>
      <c r="V11" s="5" t="str">
        <f t="shared" si="16"/>
        <v>15</v>
      </c>
      <c r="X11" s="5" t="s">
        <v>0</v>
      </c>
      <c r="Y11" s="5" t="s">
        <v>153</v>
      </c>
      <c r="Z11" s="5" t="s">
        <v>114</v>
      </c>
      <c r="AA11" s="5" t="s">
        <v>108</v>
      </c>
      <c r="AB11" s="5" t="s">
        <v>85</v>
      </c>
      <c r="AC11" s="5" t="s">
        <v>17</v>
      </c>
      <c r="AD11" s="5" t="s">
        <v>188</v>
      </c>
      <c r="AE11" s="5" t="s">
        <v>4</v>
      </c>
      <c r="AF11" s="5" t="s">
        <v>139</v>
      </c>
      <c r="AG11" s="5" t="s">
        <v>176</v>
      </c>
      <c r="AH11" s="5" t="s">
        <v>246</v>
      </c>
      <c r="AI11" s="5" t="s">
        <v>176</v>
      </c>
      <c r="AJ11" s="5" t="s">
        <v>166</v>
      </c>
      <c r="AK11" s="5" t="s">
        <v>68</v>
      </c>
      <c r="AL11" s="5" t="s">
        <v>129</v>
      </c>
      <c r="AM11" s="5" t="s">
        <v>68</v>
      </c>
      <c r="AO11" s="10" t="s">
        <v>786</v>
      </c>
      <c r="AP11" s="7" t="str">
        <f t="shared" si="21"/>
        <v>000000CA</v>
      </c>
      <c r="AQ11" s="7">
        <f t="shared" si="17"/>
        <v>57546</v>
      </c>
      <c r="AR11" s="7">
        <f t="shared" si="22"/>
        <v>57539</v>
      </c>
      <c r="AS11" s="7" t="str">
        <f t="shared" si="23"/>
        <v/>
      </c>
      <c r="AT11" s="10">
        <v>58552</v>
      </c>
      <c r="AU11" s="10">
        <v>58570</v>
      </c>
      <c r="AV11" s="15" t="str">
        <f t="shared" si="18"/>
        <v>2E4B8</v>
      </c>
      <c r="AW11" s="16" t="str">
        <f t="shared" si="19"/>
        <v>2E4CA</v>
      </c>
    </row>
    <row r="12" spans="1:49" x14ac:dyDescent="0.4">
      <c r="A12" s="6" t="s">
        <v>274</v>
      </c>
      <c r="B12" s="2" t="str">
        <f t="shared" si="20"/>
        <v>BC1B 6C17 A000 8218 2E20 5A88 0F10 5A10</v>
      </c>
      <c r="D12" s="2" t="str">
        <f t="shared" si="24"/>
        <v>BC1B6C17A00082182E205A880F105A10</v>
      </c>
      <c r="E12" s="2">
        <f t="shared" si="25"/>
        <v>188560</v>
      </c>
      <c r="F12" s="3" t="str">
        <f t="shared" si="26"/>
        <v>2E090</v>
      </c>
      <c r="G12" s="5" t="str">
        <f t="shared" si="1"/>
        <v>BC</v>
      </c>
      <c r="H12" s="5" t="str">
        <f t="shared" si="2"/>
        <v>1B</v>
      </c>
      <c r="I12" s="5" t="str">
        <f t="shared" si="3"/>
        <v>6C</v>
      </c>
      <c r="J12" s="5" t="str">
        <f t="shared" si="4"/>
        <v>17</v>
      </c>
      <c r="K12" s="5" t="str">
        <f t="shared" si="5"/>
        <v>A0</v>
      </c>
      <c r="L12" s="5" t="str">
        <f t="shared" si="6"/>
        <v>00</v>
      </c>
      <c r="M12" s="5" t="str">
        <f t="shared" si="7"/>
        <v>82</v>
      </c>
      <c r="N12" s="5" t="str">
        <f t="shared" si="8"/>
        <v>18</v>
      </c>
      <c r="O12" s="5" t="str">
        <f t="shared" si="9"/>
        <v>2E</v>
      </c>
      <c r="P12" s="5" t="str">
        <f t="shared" si="10"/>
        <v>20</v>
      </c>
      <c r="Q12" s="5" t="str">
        <f t="shared" si="11"/>
        <v>5A</v>
      </c>
      <c r="R12" s="5" t="str">
        <f t="shared" si="12"/>
        <v>88</v>
      </c>
      <c r="S12" s="5" t="str">
        <f t="shared" si="13"/>
        <v>0F</v>
      </c>
      <c r="T12" s="5" t="str">
        <f t="shared" si="14"/>
        <v>10</v>
      </c>
      <c r="U12" s="5" t="str">
        <f t="shared" si="15"/>
        <v>5A</v>
      </c>
      <c r="V12" s="5" t="str">
        <f t="shared" si="16"/>
        <v>10</v>
      </c>
      <c r="X12" s="5" t="s">
        <v>160</v>
      </c>
      <c r="Y12" s="5" t="s">
        <v>159</v>
      </c>
      <c r="Z12" s="5" t="s">
        <v>241</v>
      </c>
      <c r="AA12" s="5" t="s">
        <v>72</v>
      </c>
      <c r="AB12" s="5" t="s">
        <v>157</v>
      </c>
      <c r="AC12" s="5" t="s">
        <v>0</v>
      </c>
      <c r="AD12" s="5" t="s">
        <v>153</v>
      </c>
      <c r="AE12" s="5" t="s">
        <v>114</v>
      </c>
      <c r="AF12" s="5" t="s">
        <v>108</v>
      </c>
      <c r="AG12" s="5" t="s">
        <v>161</v>
      </c>
      <c r="AH12" s="5" t="s">
        <v>169</v>
      </c>
      <c r="AI12" s="5" t="s">
        <v>213</v>
      </c>
      <c r="AJ12" s="5" t="s">
        <v>15</v>
      </c>
      <c r="AK12" s="5" t="s">
        <v>172</v>
      </c>
      <c r="AL12" s="5" t="s">
        <v>169</v>
      </c>
      <c r="AM12" s="5" t="s">
        <v>172</v>
      </c>
      <c r="AO12" s="10" t="s">
        <v>787</v>
      </c>
      <c r="AP12" s="7" t="str">
        <f t="shared" si="21"/>
        <v>000000CB</v>
      </c>
      <c r="AQ12" s="7">
        <f t="shared" si="17"/>
        <v>57547</v>
      </c>
      <c r="AR12" s="7">
        <f t="shared" si="22"/>
        <v>57539</v>
      </c>
      <c r="AS12" s="7" t="str">
        <f t="shared" si="23"/>
        <v/>
      </c>
      <c r="AT12" s="10">
        <v>58572</v>
      </c>
      <c r="AU12" s="10">
        <v>58577</v>
      </c>
      <c r="AV12" s="15" t="str">
        <f t="shared" si="18"/>
        <v>2E4CC</v>
      </c>
      <c r="AW12" s="16" t="str">
        <f t="shared" si="19"/>
        <v>2E4D1</v>
      </c>
    </row>
    <row r="13" spans="1:49" x14ac:dyDescent="0.4">
      <c r="A13" s="6" t="s">
        <v>275</v>
      </c>
      <c r="B13" s="2" t="str">
        <f t="shared" si="20"/>
        <v>5A48 5C20 5A88 69D0 4C50 0100 2C5A 485C</v>
      </c>
      <c r="D13" s="2" t="str">
        <f t="shared" si="24"/>
        <v>5A485C205A8869D04C5001002C5A485C</v>
      </c>
      <c r="E13" s="2">
        <f t="shared" si="25"/>
        <v>188576</v>
      </c>
      <c r="F13" s="3" t="str">
        <f t="shared" si="26"/>
        <v>2E0A0</v>
      </c>
      <c r="G13" s="5" t="str">
        <f t="shared" si="1"/>
        <v>5A</v>
      </c>
      <c r="H13" s="5" t="str">
        <f t="shared" si="2"/>
        <v>48</v>
      </c>
      <c r="I13" s="5" t="str">
        <f t="shared" si="3"/>
        <v>5C</v>
      </c>
      <c r="J13" s="5" t="str">
        <f t="shared" si="4"/>
        <v>20</v>
      </c>
      <c r="K13" s="5" t="str">
        <f t="shared" si="5"/>
        <v>5A</v>
      </c>
      <c r="L13" s="5" t="str">
        <f t="shared" si="6"/>
        <v>88</v>
      </c>
      <c r="M13" s="5" t="str">
        <f t="shared" si="7"/>
        <v>69</v>
      </c>
      <c r="N13" s="5" t="str">
        <f t="shared" si="8"/>
        <v>D0</v>
      </c>
      <c r="O13" s="5" t="str">
        <f t="shared" si="9"/>
        <v>4C</v>
      </c>
      <c r="P13" s="5" t="str">
        <f t="shared" si="10"/>
        <v>50</v>
      </c>
      <c r="Q13" s="5" t="str">
        <f t="shared" si="11"/>
        <v>01</v>
      </c>
      <c r="R13" s="5" t="str">
        <f t="shared" si="12"/>
        <v>00</v>
      </c>
      <c r="S13" s="5" t="str">
        <f t="shared" si="13"/>
        <v>2C</v>
      </c>
      <c r="T13" s="5" t="str">
        <f t="shared" si="14"/>
        <v>5A</v>
      </c>
      <c r="U13" s="5" t="str">
        <f t="shared" si="15"/>
        <v>48</v>
      </c>
      <c r="V13" s="5" t="str">
        <f t="shared" si="16"/>
        <v>5C</v>
      </c>
      <c r="X13" s="5" t="s">
        <v>169</v>
      </c>
      <c r="Y13" s="5" t="s">
        <v>228</v>
      </c>
      <c r="Z13" s="5" t="s">
        <v>244</v>
      </c>
      <c r="AA13" s="5" t="s">
        <v>161</v>
      </c>
      <c r="AB13" s="5" t="s">
        <v>169</v>
      </c>
      <c r="AC13" s="5" t="s">
        <v>213</v>
      </c>
      <c r="AD13" s="5" t="s">
        <v>216</v>
      </c>
      <c r="AE13" s="5" t="s">
        <v>45</v>
      </c>
      <c r="AF13" s="5" t="s">
        <v>206</v>
      </c>
      <c r="AG13" s="5" t="s">
        <v>136</v>
      </c>
      <c r="AH13" s="5" t="s">
        <v>1</v>
      </c>
      <c r="AI13" s="5" t="s">
        <v>0</v>
      </c>
      <c r="AJ13" s="5" t="s">
        <v>246</v>
      </c>
      <c r="AK13" s="5" t="s">
        <v>169</v>
      </c>
      <c r="AL13" s="5" t="s">
        <v>228</v>
      </c>
      <c r="AM13" s="5" t="s">
        <v>244</v>
      </c>
      <c r="AO13" s="10" t="s">
        <v>788</v>
      </c>
      <c r="AP13" s="7" t="str">
        <f t="shared" si="21"/>
        <v>000000CC</v>
      </c>
      <c r="AQ13" s="7">
        <f t="shared" si="17"/>
        <v>57548</v>
      </c>
      <c r="AR13" s="7">
        <f t="shared" si="22"/>
        <v>57539</v>
      </c>
      <c r="AS13" s="7" t="str">
        <f t="shared" si="23"/>
        <v/>
      </c>
      <c r="AT13" s="10">
        <v>58579</v>
      </c>
      <c r="AU13" s="10">
        <v>58579</v>
      </c>
      <c r="AV13" s="15" t="str">
        <f t="shared" si="18"/>
        <v>2E4D3</v>
      </c>
      <c r="AW13" s="16" t="str">
        <f t="shared" si="19"/>
        <v>2E4D3</v>
      </c>
    </row>
    <row r="14" spans="1:49" x14ac:dyDescent="0.4">
      <c r="A14" s="6" t="s">
        <v>276</v>
      </c>
      <c r="B14" s="2" t="str">
        <f t="shared" si="20"/>
        <v>880F 984A A84A C04C D04C 8869 105A 5001</v>
      </c>
      <c r="D14" s="2" t="str">
        <f t="shared" si="24"/>
        <v>880F984AA84AC04CD04C8869105A5001</v>
      </c>
      <c r="E14" s="2">
        <f t="shared" si="25"/>
        <v>188592</v>
      </c>
      <c r="F14" s="3" t="str">
        <f t="shared" si="26"/>
        <v>2E0B0</v>
      </c>
      <c r="G14" s="5" t="str">
        <f t="shared" si="1"/>
        <v>88</v>
      </c>
      <c r="H14" s="5" t="str">
        <f t="shared" si="2"/>
        <v>0F</v>
      </c>
      <c r="I14" s="5" t="str">
        <f t="shared" si="3"/>
        <v>98</v>
      </c>
      <c r="J14" s="5" t="str">
        <f t="shared" si="4"/>
        <v>4A</v>
      </c>
      <c r="K14" s="5" t="str">
        <f t="shared" si="5"/>
        <v>A8</v>
      </c>
      <c r="L14" s="5" t="str">
        <f t="shared" si="6"/>
        <v>4A</v>
      </c>
      <c r="M14" s="5" t="str">
        <f t="shared" si="7"/>
        <v>C0</v>
      </c>
      <c r="N14" s="5" t="str">
        <f t="shared" si="8"/>
        <v>4C</v>
      </c>
      <c r="O14" s="5" t="str">
        <f t="shared" si="9"/>
        <v>D0</v>
      </c>
      <c r="P14" s="5" t="str">
        <f t="shared" si="10"/>
        <v>4C</v>
      </c>
      <c r="Q14" s="5" t="str">
        <f t="shared" si="11"/>
        <v>88</v>
      </c>
      <c r="R14" s="5" t="str">
        <f t="shared" si="12"/>
        <v>69</v>
      </c>
      <c r="S14" s="5" t="str">
        <f t="shared" si="13"/>
        <v>10</v>
      </c>
      <c r="T14" s="5" t="str">
        <f t="shared" si="14"/>
        <v>5A</v>
      </c>
      <c r="U14" s="5" t="str">
        <f t="shared" si="15"/>
        <v>50</v>
      </c>
      <c r="V14" s="5" t="str">
        <f t="shared" si="16"/>
        <v>01</v>
      </c>
      <c r="X14" s="5" t="s">
        <v>213</v>
      </c>
      <c r="Y14" s="5" t="s">
        <v>15</v>
      </c>
      <c r="Z14" s="5" t="s">
        <v>179</v>
      </c>
      <c r="AA14" s="5" t="s">
        <v>116</v>
      </c>
      <c r="AB14" s="5" t="s">
        <v>203</v>
      </c>
      <c r="AC14" s="5" t="s">
        <v>116</v>
      </c>
      <c r="AD14" s="5" t="s">
        <v>20</v>
      </c>
      <c r="AE14" s="5" t="s">
        <v>206</v>
      </c>
      <c r="AF14" s="5" t="s">
        <v>45</v>
      </c>
      <c r="AG14" s="5" t="s">
        <v>206</v>
      </c>
      <c r="AH14" s="5" t="s">
        <v>213</v>
      </c>
      <c r="AI14" s="5" t="s">
        <v>216</v>
      </c>
      <c r="AJ14" s="5" t="s">
        <v>172</v>
      </c>
      <c r="AK14" s="5" t="s">
        <v>169</v>
      </c>
      <c r="AL14" s="5" t="s">
        <v>136</v>
      </c>
      <c r="AM14" s="5" t="s">
        <v>1</v>
      </c>
      <c r="AO14" s="10" t="s">
        <v>789</v>
      </c>
      <c r="AP14" s="7" t="str">
        <f t="shared" si="21"/>
        <v>000000CD</v>
      </c>
      <c r="AQ14" s="7">
        <f t="shared" si="17"/>
        <v>57549</v>
      </c>
      <c r="AR14" s="7">
        <f t="shared" si="22"/>
        <v>57539</v>
      </c>
      <c r="AS14" s="7" t="str">
        <f t="shared" si="23"/>
        <v/>
      </c>
      <c r="AT14" s="10">
        <v>58581</v>
      </c>
      <c r="AU14" s="10">
        <v>58601</v>
      </c>
      <c r="AV14" s="15" t="str">
        <f t="shared" si="18"/>
        <v>2E4D5</v>
      </c>
      <c r="AW14" s="16" t="str">
        <f t="shared" si="19"/>
        <v>2E4E9</v>
      </c>
    </row>
    <row r="15" spans="1:49" x14ac:dyDescent="0.4">
      <c r="A15" s="6" t="s">
        <v>565</v>
      </c>
      <c r="B15" s="2" t="str">
        <f t="shared" si="20"/>
        <v>002C 5A22 8000 D511 F0FF 1922 8200 E1AF</v>
      </c>
      <c r="D15" s="2" t="str">
        <f t="shared" si="24"/>
        <v>002C5A228000D511F0FF19228200E1AF</v>
      </c>
      <c r="E15" s="2">
        <f t="shared" si="25"/>
        <v>188608</v>
      </c>
      <c r="F15" s="3" t="str">
        <f t="shared" si="26"/>
        <v>2E0C0</v>
      </c>
      <c r="G15" s="5" t="str">
        <f t="shared" si="1"/>
        <v>00</v>
      </c>
      <c r="H15" s="5" t="str">
        <f t="shared" si="2"/>
        <v>2C</v>
      </c>
      <c r="I15" s="5" t="str">
        <f t="shared" si="3"/>
        <v>5A</v>
      </c>
      <c r="J15" s="5" t="str">
        <f t="shared" si="4"/>
        <v>22</v>
      </c>
      <c r="K15" s="5" t="str">
        <f t="shared" si="5"/>
        <v>80</v>
      </c>
      <c r="L15" s="5" t="str">
        <f t="shared" si="6"/>
        <v>00</v>
      </c>
      <c r="M15" s="5" t="str">
        <f t="shared" si="7"/>
        <v>D5</v>
      </c>
      <c r="N15" s="5" t="str">
        <f t="shared" si="8"/>
        <v>11</v>
      </c>
      <c r="O15" s="5" t="str">
        <f t="shared" si="9"/>
        <v>F0</v>
      </c>
      <c r="P15" s="5" t="str">
        <f t="shared" si="10"/>
        <v>FF</v>
      </c>
      <c r="Q15" s="5" t="str">
        <f t="shared" si="11"/>
        <v>19</v>
      </c>
      <c r="R15" s="5" t="str">
        <f t="shared" si="12"/>
        <v>22</v>
      </c>
      <c r="S15" s="5" t="str">
        <f t="shared" si="13"/>
        <v>82</v>
      </c>
      <c r="T15" s="5" t="str">
        <f t="shared" si="14"/>
        <v>00</v>
      </c>
      <c r="U15" s="5" t="str">
        <f t="shared" si="15"/>
        <v>E1</v>
      </c>
      <c r="V15" s="5" t="str">
        <f t="shared" si="16"/>
        <v>AF</v>
      </c>
      <c r="X15" s="5" t="s">
        <v>0</v>
      </c>
      <c r="Y15" s="5" t="s">
        <v>246</v>
      </c>
      <c r="Z15" s="5" t="s">
        <v>169</v>
      </c>
      <c r="AA15" s="5" t="s">
        <v>20</v>
      </c>
      <c r="AB15" s="5" t="s">
        <v>112</v>
      </c>
      <c r="AC15" s="5" t="s">
        <v>209</v>
      </c>
      <c r="AD15" s="5" t="s">
        <v>14</v>
      </c>
      <c r="AE15" s="5" t="s">
        <v>123</v>
      </c>
      <c r="AF15" s="5" t="s">
        <v>112</v>
      </c>
      <c r="AG15" s="5" t="s">
        <v>123</v>
      </c>
      <c r="AH15" s="5" t="s">
        <v>112</v>
      </c>
      <c r="AI15" s="5" t="s">
        <v>71</v>
      </c>
      <c r="AJ15" s="5" t="s">
        <v>95</v>
      </c>
      <c r="AK15" s="5" t="s">
        <v>20</v>
      </c>
      <c r="AL15" s="5" t="s">
        <v>112</v>
      </c>
      <c r="AM15" s="5" t="s">
        <v>237</v>
      </c>
      <c r="AO15" s="10" t="s">
        <v>790</v>
      </c>
      <c r="AP15" s="7" t="str">
        <f t="shared" si="21"/>
        <v>000000CE</v>
      </c>
      <c r="AQ15" s="7">
        <f t="shared" si="17"/>
        <v>57550</v>
      </c>
      <c r="AR15" s="7">
        <f t="shared" si="22"/>
        <v>57539</v>
      </c>
      <c r="AS15" s="7" t="str">
        <f t="shared" si="23"/>
        <v/>
      </c>
      <c r="AT15" s="10">
        <v>58603</v>
      </c>
      <c r="AU15" s="10">
        <v>58603</v>
      </c>
      <c r="AV15" s="15" t="str">
        <f t="shared" si="18"/>
        <v>2E4EB</v>
      </c>
      <c r="AW15" s="16" t="str">
        <f t="shared" si="19"/>
        <v>2E4EB</v>
      </c>
    </row>
    <row r="16" spans="1:49" x14ac:dyDescent="0.4">
      <c r="A16" s="6" t="s">
        <v>566</v>
      </c>
      <c r="B16" s="2" t="str">
        <f t="shared" si="20"/>
        <v>329D 00CD 16E3 2323 CD37 E23D 329D 0011</v>
      </c>
      <c r="D16" s="2" t="str">
        <f t="shared" si="24"/>
        <v>329D00CD16E32323CD37E23D329D0011</v>
      </c>
      <c r="E16" s="2">
        <f t="shared" si="25"/>
        <v>188624</v>
      </c>
      <c r="F16" s="3" t="str">
        <f t="shared" si="26"/>
        <v>2E0D0</v>
      </c>
      <c r="G16" s="5" t="str">
        <f t="shared" si="1"/>
        <v>32</v>
      </c>
      <c r="H16" s="5" t="str">
        <f t="shared" si="2"/>
        <v>9D</v>
      </c>
      <c r="I16" s="5" t="str">
        <f t="shared" si="3"/>
        <v>00</v>
      </c>
      <c r="J16" s="5" t="str">
        <f t="shared" si="4"/>
        <v>CD</v>
      </c>
      <c r="K16" s="5" t="str">
        <f t="shared" si="5"/>
        <v>16</v>
      </c>
      <c r="L16" s="5" t="str">
        <f t="shared" si="6"/>
        <v>E3</v>
      </c>
      <c r="M16" s="5" t="str">
        <f t="shared" si="7"/>
        <v>23</v>
      </c>
      <c r="N16" s="5" t="str">
        <f t="shared" si="8"/>
        <v>23</v>
      </c>
      <c r="O16" s="5" t="str">
        <f t="shared" si="9"/>
        <v>CD</v>
      </c>
      <c r="P16" s="5" t="str">
        <f t="shared" si="10"/>
        <v>37</v>
      </c>
      <c r="Q16" s="5" t="str">
        <f t="shared" si="11"/>
        <v>E2</v>
      </c>
      <c r="R16" s="5" t="str">
        <f t="shared" si="12"/>
        <v>3D</v>
      </c>
      <c r="S16" s="5" t="str">
        <f t="shared" si="13"/>
        <v>32</v>
      </c>
      <c r="T16" s="5" t="str">
        <f t="shared" si="14"/>
        <v>9D</v>
      </c>
      <c r="U16" s="5" t="str">
        <f t="shared" si="15"/>
        <v>00</v>
      </c>
      <c r="V16" s="5" t="str">
        <f t="shared" si="16"/>
        <v>11</v>
      </c>
      <c r="X16" s="5" t="s">
        <v>236</v>
      </c>
      <c r="Y16" s="5" t="s">
        <v>99</v>
      </c>
      <c r="Z16" s="5" t="s">
        <v>240</v>
      </c>
      <c r="AA16" s="5" t="s">
        <v>0</v>
      </c>
      <c r="AB16" s="5" t="s">
        <v>2</v>
      </c>
      <c r="AC16" s="5" t="s">
        <v>185</v>
      </c>
      <c r="AD16" s="5" t="s">
        <v>139</v>
      </c>
      <c r="AE16" s="5" t="s">
        <v>39</v>
      </c>
      <c r="AF16" s="5" t="s">
        <v>71</v>
      </c>
      <c r="AG16" s="5" t="s">
        <v>95</v>
      </c>
      <c r="AH16" s="5" t="s">
        <v>209</v>
      </c>
      <c r="AI16" s="5" t="s">
        <v>14</v>
      </c>
      <c r="AJ16" s="5" t="s">
        <v>8</v>
      </c>
      <c r="AK16" s="5" t="s">
        <v>62</v>
      </c>
      <c r="AL16" s="5" t="s">
        <v>114</v>
      </c>
      <c r="AM16" s="5" t="s">
        <v>62</v>
      </c>
      <c r="AO16" s="10" t="s">
        <v>791</v>
      </c>
      <c r="AP16" s="7" t="str">
        <f t="shared" si="21"/>
        <v>000000CF</v>
      </c>
      <c r="AQ16" s="7">
        <f t="shared" si="17"/>
        <v>57551</v>
      </c>
      <c r="AR16" s="7">
        <f t="shared" si="22"/>
        <v>57539</v>
      </c>
      <c r="AS16" s="7" t="str">
        <f t="shared" si="23"/>
        <v/>
      </c>
      <c r="AT16" s="10">
        <v>58605</v>
      </c>
      <c r="AU16" s="10">
        <v>58622</v>
      </c>
      <c r="AV16" s="15" t="str">
        <f t="shared" si="18"/>
        <v>2E4ED</v>
      </c>
      <c r="AW16" s="16" t="str">
        <f t="shared" si="19"/>
        <v>2E4FE</v>
      </c>
    </row>
    <row r="17" spans="1:49" x14ac:dyDescent="0.4">
      <c r="A17" s="6" t="s">
        <v>567</v>
      </c>
      <c r="B17" s="2" t="str">
        <f t="shared" si="20"/>
        <v>0400 19CD A4E6 195E 2356 23EB 22C4 00EB</v>
      </c>
      <c r="D17" s="2" t="str">
        <f t="shared" si="24"/>
        <v>040019CDA4E6195E235623EB22C400EB</v>
      </c>
      <c r="E17" s="2">
        <f t="shared" si="25"/>
        <v>188640</v>
      </c>
      <c r="F17" s="3" t="str">
        <f t="shared" si="26"/>
        <v>2E0E0</v>
      </c>
      <c r="G17" s="5" t="str">
        <f t="shared" si="1"/>
        <v>04</v>
      </c>
      <c r="H17" s="5" t="str">
        <f t="shared" si="2"/>
        <v>00</v>
      </c>
      <c r="I17" s="5" t="str">
        <f t="shared" si="3"/>
        <v>19</v>
      </c>
      <c r="J17" s="5" t="str">
        <f t="shared" si="4"/>
        <v>CD</v>
      </c>
      <c r="K17" s="5" t="str">
        <f t="shared" si="5"/>
        <v>A4</v>
      </c>
      <c r="L17" s="5" t="str">
        <f t="shared" si="6"/>
        <v>E6</v>
      </c>
      <c r="M17" s="5" t="str">
        <f t="shared" si="7"/>
        <v>19</v>
      </c>
      <c r="N17" s="5" t="str">
        <f t="shared" si="8"/>
        <v>5E</v>
      </c>
      <c r="O17" s="5" t="str">
        <f t="shared" si="9"/>
        <v>23</v>
      </c>
      <c r="P17" s="5" t="str">
        <f t="shared" si="10"/>
        <v>56</v>
      </c>
      <c r="Q17" s="5" t="str">
        <f t="shared" si="11"/>
        <v>23</v>
      </c>
      <c r="R17" s="5" t="str">
        <f t="shared" si="12"/>
        <v>EB</v>
      </c>
      <c r="S17" s="5" t="str">
        <f t="shared" si="13"/>
        <v>22</v>
      </c>
      <c r="T17" s="5" t="str">
        <f t="shared" si="14"/>
        <v>C4</v>
      </c>
      <c r="U17" s="5" t="str">
        <f t="shared" si="15"/>
        <v>00</v>
      </c>
      <c r="V17" s="5" t="str">
        <f t="shared" si="16"/>
        <v>EB</v>
      </c>
      <c r="X17" s="5" t="s">
        <v>135</v>
      </c>
      <c r="Y17" s="5" t="s">
        <v>240</v>
      </c>
      <c r="Z17" s="5" t="s">
        <v>99</v>
      </c>
      <c r="AA17" s="5" t="s">
        <v>240</v>
      </c>
      <c r="AB17" s="5" t="s">
        <v>237</v>
      </c>
      <c r="AC17" s="5" t="s">
        <v>236</v>
      </c>
      <c r="AD17" s="5" t="s">
        <v>123</v>
      </c>
      <c r="AE17" s="5" t="s">
        <v>112</v>
      </c>
      <c r="AF17" s="5" t="s">
        <v>0</v>
      </c>
      <c r="AG17" s="5" t="s">
        <v>2</v>
      </c>
      <c r="AH17" s="5" t="s">
        <v>185</v>
      </c>
      <c r="AI17" s="5" t="s">
        <v>139</v>
      </c>
      <c r="AJ17" s="5" t="s">
        <v>39</v>
      </c>
      <c r="AK17" s="5" t="s">
        <v>42</v>
      </c>
      <c r="AL17" s="5" t="s">
        <v>89</v>
      </c>
      <c r="AM17" s="5" t="s">
        <v>0</v>
      </c>
      <c r="AO17" s="10" t="s">
        <v>792</v>
      </c>
      <c r="AP17" s="7" t="str">
        <f t="shared" si="21"/>
        <v>000000D0</v>
      </c>
      <c r="AQ17" s="7">
        <f t="shared" si="17"/>
        <v>57552</v>
      </c>
      <c r="AR17" s="7">
        <f t="shared" si="22"/>
        <v>57539</v>
      </c>
      <c r="AS17" s="7" t="str">
        <f t="shared" si="23"/>
        <v/>
      </c>
      <c r="AT17" s="10">
        <v>58624</v>
      </c>
      <c r="AU17" s="10">
        <v>58646</v>
      </c>
      <c r="AV17" s="15" t="str">
        <f t="shared" si="18"/>
        <v>2E500</v>
      </c>
      <c r="AW17" s="16" t="str">
        <f t="shared" si="19"/>
        <v>2E516</v>
      </c>
    </row>
    <row r="18" spans="1:49" x14ac:dyDescent="0.4">
      <c r="A18" s="6" t="s">
        <v>568</v>
      </c>
      <c r="B18" s="2" t="str">
        <f t="shared" si="20"/>
        <v>5E23 56EB 22C6 003E 1032 9D00 3EFF CDD9</v>
      </c>
      <c r="D18" s="2" t="str">
        <f t="shared" si="24"/>
        <v>5E2356EB22C6003E10329D003EFFCDD9</v>
      </c>
      <c r="E18" s="2">
        <f t="shared" si="25"/>
        <v>188656</v>
      </c>
      <c r="F18" s="3" t="str">
        <f t="shared" si="26"/>
        <v>2E0F0</v>
      </c>
      <c r="G18" s="5" t="str">
        <f t="shared" si="1"/>
        <v>5E</v>
      </c>
      <c r="H18" s="5" t="str">
        <f t="shared" si="2"/>
        <v>23</v>
      </c>
      <c r="I18" s="5" t="str">
        <f t="shared" si="3"/>
        <v>56</v>
      </c>
      <c r="J18" s="5" t="str">
        <f t="shared" si="4"/>
        <v>EB</v>
      </c>
      <c r="K18" s="5" t="str">
        <f t="shared" si="5"/>
        <v>22</v>
      </c>
      <c r="L18" s="5" t="str">
        <f t="shared" si="6"/>
        <v>C6</v>
      </c>
      <c r="M18" s="5" t="str">
        <f t="shared" si="7"/>
        <v>00</v>
      </c>
      <c r="N18" s="5" t="str">
        <f t="shared" si="8"/>
        <v>3E</v>
      </c>
      <c r="O18" s="5" t="str">
        <f t="shared" si="9"/>
        <v>10</v>
      </c>
      <c r="P18" s="5" t="str">
        <f t="shared" si="10"/>
        <v>32</v>
      </c>
      <c r="Q18" s="5" t="str">
        <f t="shared" si="11"/>
        <v>9D</v>
      </c>
      <c r="R18" s="5" t="str">
        <f t="shared" si="12"/>
        <v>00</v>
      </c>
      <c r="S18" s="5" t="str">
        <f t="shared" si="13"/>
        <v>3E</v>
      </c>
      <c r="T18" s="5" t="str">
        <f t="shared" si="14"/>
        <v>FF</v>
      </c>
      <c r="U18" s="5" t="str">
        <f t="shared" si="15"/>
        <v>CD</v>
      </c>
      <c r="V18" s="5" t="str">
        <f t="shared" si="16"/>
        <v>D9</v>
      </c>
      <c r="X18" s="5" t="s">
        <v>108</v>
      </c>
      <c r="Y18" s="5" t="s">
        <v>93</v>
      </c>
      <c r="Z18" s="5" t="s">
        <v>42</v>
      </c>
      <c r="AA18" s="5" t="s">
        <v>153</v>
      </c>
      <c r="AB18" s="5" t="s">
        <v>0</v>
      </c>
      <c r="AC18" s="5" t="s">
        <v>56</v>
      </c>
      <c r="AD18" s="5" t="s">
        <v>1</v>
      </c>
      <c r="AE18" s="5" t="s">
        <v>78</v>
      </c>
      <c r="AF18" s="5" t="s">
        <v>42</v>
      </c>
      <c r="AG18" s="5" t="s">
        <v>40</v>
      </c>
      <c r="AH18" s="5" t="s">
        <v>0</v>
      </c>
      <c r="AI18" s="5" t="s">
        <v>108</v>
      </c>
      <c r="AJ18" s="5" t="s">
        <v>164</v>
      </c>
      <c r="AK18" s="5" t="s">
        <v>48</v>
      </c>
      <c r="AL18" s="5" t="s">
        <v>172</v>
      </c>
      <c r="AM18" s="5" t="s">
        <v>16</v>
      </c>
      <c r="AO18" s="10" t="s">
        <v>793</v>
      </c>
      <c r="AP18" s="7" t="str">
        <f t="shared" si="21"/>
        <v>000000D1</v>
      </c>
      <c r="AQ18" s="7">
        <f t="shared" si="17"/>
        <v>57553</v>
      </c>
      <c r="AR18" s="7">
        <f t="shared" si="22"/>
        <v>57539</v>
      </c>
      <c r="AS18" s="7" t="str">
        <f t="shared" si="23"/>
        <v/>
      </c>
      <c r="AT18" s="10">
        <v>58648</v>
      </c>
      <c r="AU18" s="10">
        <v>58661</v>
      </c>
      <c r="AV18" s="15" t="str">
        <f t="shared" si="18"/>
        <v>2E518</v>
      </c>
      <c r="AW18" s="16" t="str">
        <f t="shared" si="19"/>
        <v>2E525</v>
      </c>
    </row>
    <row r="19" spans="1:49" x14ac:dyDescent="0.4">
      <c r="A19" s="6" t="s">
        <v>569</v>
      </c>
      <c r="B19" s="2" t="str">
        <f t="shared" si="20"/>
        <v>E3C9 37F5 C5D5 E5CD 1CE2 2A72 00CD 6BE3</v>
      </c>
      <c r="D19" s="2" t="str">
        <f t="shared" si="24"/>
        <v>E3C937F5C5D5E5CD1CE22A7200CD6BE3</v>
      </c>
      <c r="E19" s="2">
        <f t="shared" si="25"/>
        <v>188672</v>
      </c>
      <c r="F19" s="3" t="str">
        <f t="shared" si="26"/>
        <v>2E100</v>
      </c>
      <c r="G19" s="5" t="str">
        <f t="shared" si="1"/>
        <v>E3</v>
      </c>
      <c r="H19" s="5" t="str">
        <f t="shared" si="2"/>
        <v>C9</v>
      </c>
      <c r="I19" s="5" t="str">
        <f t="shared" si="3"/>
        <v>37</v>
      </c>
      <c r="J19" s="5" t="str">
        <f t="shared" si="4"/>
        <v>F5</v>
      </c>
      <c r="K19" s="5" t="str">
        <f t="shared" si="5"/>
        <v>C5</v>
      </c>
      <c r="L19" s="5" t="str">
        <f t="shared" si="6"/>
        <v>D5</v>
      </c>
      <c r="M19" s="5" t="str">
        <f t="shared" si="7"/>
        <v>E5</v>
      </c>
      <c r="N19" s="5" t="str">
        <f t="shared" si="8"/>
        <v>CD</v>
      </c>
      <c r="O19" s="5" t="str">
        <f t="shared" si="9"/>
        <v>1C</v>
      </c>
      <c r="P19" s="5" t="str">
        <f t="shared" si="10"/>
        <v>E2</v>
      </c>
      <c r="Q19" s="5" t="str">
        <f t="shared" si="11"/>
        <v>2A</v>
      </c>
      <c r="R19" s="5" t="str">
        <f t="shared" si="12"/>
        <v>72</v>
      </c>
      <c r="S19" s="5" t="str">
        <f t="shared" si="13"/>
        <v>00</v>
      </c>
      <c r="T19" s="5" t="str">
        <f t="shared" si="14"/>
        <v>CD</v>
      </c>
      <c r="U19" s="5" t="str">
        <f t="shared" si="15"/>
        <v>6B</v>
      </c>
      <c r="V19" s="5" t="str">
        <f t="shared" si="16"/>
        <v>E3</v>
      </c>
      <c r="X19" s="5" t="s">
        <v>174</v>
      </c>
      <c r="Y19" s="5" t="s">
        <v>98</v>
      </c>
      <c r="Z19" s="5" t="s">
        <v>124</v>
      </c>
      <c r="AA19" s="5" t="s">
        <v>57</v>
      </c>
      <c r="AB19" s="5" t="s">
        <v>34</v>
      </c>
      <c r="AC19" s="5" t="s">
        <v>26</v>
      </c>
      <c r="AD19" s="5" t="s">
        <v>55</v>
      </c>
      <c r="AE19" s="5" t="s">
        <v>109</v>
      </c>
      <c r="AF19" s="5" t="s">
        <v>139</v>
      </c>
      <c r="AG19" s="5" t="s">
        <v>122</v>
      </c>
      <c r="AH19" s="5" t="s">
        <v>58</v>
      </c>
      <c r="AI19" s="5" t="s">
        <v>173</v>
      </c>
      <c r="AJ19" s="5" t="s">
        <v>0</v>
      </c>
      <c r="AK19" s="5" t="s">
        <v>109</v>
      </c>
      <c r="AL19" s="5" t="s">
        <v>137</v>
      </c>
      <c r="AM19" s="5" t="s">
        <v>41</v>
      </c>
      <c r="AO19" s="10" t="s">
        <v>794</v>
      </c>
      <c r="AP19" s="7" t="str">
        <f t="shared" si="21"/>
        <v>000000D2</v>
      </c>
      <c r="AQ19" s="7">
        <f t="shared" si="17"/>
        <v>57554</v>
      </c>
      <c r="AR19" s="7">
        <f t="shared" si="22"/>
        <v>57539</v>
      </c>
      <c r="AS19" s="7" t="str">
        <f t="shared" si="23"/>
        <v/>
      </c>
      <c r="AT19" s="10">
        <v>58663</v>
      </c>
      <c r="AU19" s="10">
        <v>58665</v>
      </c>
      <c r="AV19" s="15" t="str">
        <f t="shared" si="18"/>
        <v>2E527</v>
      </c>
      <c r="AW19" s="16" t="str">
        <f t="shared" si="19"/>
        <v>2E529</v>
      </c>
    </row>
    <row r="20" spans="1:49" x14ac:dyDescent="0.4">
      <c r="A20" s="6" t="s">
        <v>277</v>
      </c>
      <c r="B20" s="2" t="str">
        <f t="shared" si="20"/>
        <v>FE0D CA3D E1FE 0CCA 59E1 FE08 CA66 E1F5</v>
      </c>
      <c r="D20" s="2" t="str">
        <f t="shared" si="24"/>
        <v>FE0DCA3DE1FE0CCA59E1FE08CA66E1F5</v>
      </c>
      <c r="E20" s="2">
        <f t="shared" si="25"/>
        <v>188688</v>
      </c>
      <c r="F20" s="3" t="str">
        <f t="shared" si="26"/>
        <v>2E110</v>
      </c>
      <c r="G20" s="5" t="str">
        <f t="shared" si="1"/>
        <v>FE</v>
      </c>
      <c r="H20" s="5" t="str">
        <f t="shared" si="2"/>
        <v>0D</v>
      </c>
      <c r="I20" s="5" t="str">
        <f t="shared" si="3"/>
        <v>CA</v>
      </c>
      <c r="J20" s="5" t="str">
        <f t="shared" si="4"/>
        <v>3D</v>
      </c>
      <c r="K20" s="5" t="str">
        <f t="shared" si="5"/>
        <v>E1</v>
      </c>
      <c r="L20" s="5" t="str">
        <f t="shared" si="6"/>
        <v>FE</v>
      </c>
      <c r="M20" s="5" t="str">
        <f t="shared" si="7"/>
        <v>0C</v>
      </c>
      <c r="N20" s="5" t="str">
        <f t="shared" si="8"/>
        <v>CA</v>
      </c>
      <c r="O20" s="5" t="str">
        <f t="shared" si="9"/>
        <v>59</v>
      </c>
      <c r="P20" s="5" t="str">
        <f t="shared" si="10"/>
        <v>E1</v>
      </c>
      <c r="Q20" s="5" t="str">
        <f t="shared" si="11"/>
        <v>FE</v>
      </c>
      <c r="R20" s="5" t="str">
        <f t="shared" si="12"/>
        <v>08</v>
      </c>
      <c r="S20" s="5" t="str">
        <f t="shared" si="13"/>
        <v>CA</v>
      </c>
      <c r="T20" s="5" t="str">
        <f t="shared" si="14"/>
        <v>66</v>
      </c>
      <c r="U20" s="5" t="str">
        <f t="shared" si="15"/>
        <v>E1</v>
      </c>
      <c r="V20" s="5" t="str">
        <f t="shared" si="16"/>
        <v>F5</v>
      </c>
      <c r="X20" s="5" t="s">
        <v>88</v>
      </c>
      <c r="Y20" s="5" t="s">
        <v>13</v>
      </c>
      <c r="Z20" s="5" t="s">
        <v>78</v>
      </c>
      <c r="AA20" s="5" t="s">
        <v>87</v>
      </c>
      <c r="AB20" s="5" t="s">
        <v>83</v>
      </c>
      <c r="AC20" s="5" t="s">
        <v>88</v>
      </c>
      <c r="AD20" s="5" t="s">
        <v>12</v>
      </c>
      <c r="AE20" s="5" t="s">
        <v>78</v>
      </c>
      <c r="AF20" s="5" t="s">
        <v>196</v>
      </c>
      <c r="AG20" s="5" t="s">
        <v>83</v>
      </c>
      <c r="AH20" s="5" t="s">
        <v>88</v>
      </c>
      <c r="AI20" s="5" t="s">
        <v>8</v>
      </c>
      <c r="AJ20" s="5" t="s">
        <v>78</v>
      </c>
      <c r="AK20" s="5" t="s">
        <v>61</v>
      </c>
      <c r="AL20" s="5" t="s">
        <v>83</v>
      </c>
      <c r="AM20" s="5" t="s">
        <v>57</v>
      </c>
      <c r="AO20" s="10" t="s">
        <v>795</v>
      </c>
      <c r="AP20" s="7" t="str">
        <f t="shared" si="21"/>
        <v>000000D3</v>
      </c>
      <c r="AQ20" s="7">
        <f t="shared" si="17"/>
        <v>57555</v>
      </c>
      <c r="AR20" s="7">
        <f t="shared" si="22"/>
        <v>57539</v>
      </c>
      <c r="AS20" s="7" t="str">
        <f t="shared" si="23"/>
        <v/>
      </c>
      <c r="AT20" s="10">
        <v>58667</v>
      </c>
      <c r="AU20" s="10">
        <v>58680</v>
      </c>
      <c r="AV20" s="15" t="str">
        <f t="shared" si="18"/>
        <v>2E52B</v>
      </c>
      <c r="AW20" s="16" t="str">
        <f t="shared" si="19"/>
        <v>2E538</v>
      </c>
    </row>
    <row r="21" spans="1:49" x14ac:dyDescent="0.4">
      <c r="A21" s="6" t="s">
        <v>278</v>
      </c>
      <c r="B21" s="2" t="str">
        <f t="shared" si="20"/>
        <v>3A7A 00BD CAA9 E1F1 772B 2BCD 30E3 E1D1</v>
      </c>
      <c r="D21" s="2" t="str">
        <f t="shared" si="24"/>
        <v>3A7A00BDCAA9E1F1772B2BCD30E3E1D1</v>
      </c>
      <c r="E21" s="2">
        <f t="shared" si="25"/>
        <v>188704</v>
      </c>
      <c r="F21" s="3" t="str">
        <f t="shared" si="26"/>
        <v>2E120</v>
      </c>
      <c r="G21" s="5" t="str">
        <f t="shared" si="1"/>
        <v>3A</v>
      </c>
      <c r="H21" s="5" t="str">
        <f t="shared" si="2"/>
        <v>7A</v>
      </c>
      <c r="I21" s="5" t="str">
        <f t="shared" si="3"/>
        <v>00</v>
      </c>
      <c r="J21" s="5" t="str">
        <f t="shared" si="4"/>
        <v>BD</v>
      </c>
      <c r="K21" s="5" t="str">
        <f t="shared" si="5"/>
        <v>CA</v>
      </c>
      <c r="L21" s="5" t="str">
        <f t="shared" si="6"/>
        <v>A9</v>
      </c>
      <c r="M21" s="5" t="str">
        <f t="shared" si="7"/>
        <v>E1</v>
      </c>
      <c r="N21" s="5" t="str">
        <f t="shared" si="8"/>
        <v>F1</v>
      </c>
      <c r="O21" s="5" t="str">
        <f t="shared" si="9"/>
        <v>77</v>
      </c>
      <c r="P21" s="5" t="str">
        <f t="shared" si="10"/>
        <v>2B</v>
      </c>
      <c r="Q21" s="5" t="str">
        <f t="shared" si="11"/>
        <v>2B</v>
      </c>
      <c r="R21" s="5" t="str">
        <f t="shared" si="12"/>
        <v>CD</v>
      </c>
      <c r="S21" s="5" t="str">
        <f t="shared" si="13"/>
        <v>30</v>
      </c>
      <c r="T21" s="5" t="str">
        <f t="shared" si="14"/>
        <v>E3</v>
      </c>
      <c r="U21" s="5" t="str">
        <f t="shared" si="15"/>
        <v>E1</v>
      </c>
      <c r="V21" s="5" t="str">
        <f t="shared" si="16"/>
        <v>D1</v>
      </c>
      <c r="X21" s="5" t="s">
        <v>46</v>
      </c>
      <c r="Y21" s="5" t="s">
        <v>77</v>
      </c>
      <c r="Z21" s="5" t="s">
        <v>0</v>
      </c>
      <c r="AA21" s="5" t="s">
        <v>221</v>
      </c>
      <c r="AB21" s="5" t="s">
        <v>78</v>
      </c>
      <c r="AC21" s="5" t="s">
        <v>118</v>
      </c>
      <c r="AD21" s="5" t="s">
        <v>83</v>
      </c>
      <c r="AE21" s="5" t="s">
        <v>64</v>
      </c>
      <c r="AF21" s="5" t="s">
        <v>110</v>
      </c>
      <c r="AG21" s="5" t="s">
        <v>86</v>
      </c>
      <c r="AH21" s="5" t="s">
        <v>86</v>
      </c>
      <c r="AI21" s="5" t="s">
        <v>109</v>
      </c>
      <c r="AJ21" s="5" t="s">
        <v>135</v>
      </c>
      <c r="AK21" s="5" t="s">
        <v>41</v>
      </c>
      <c r="AL21" s="5" t="s">
        <v>83</v>
      </c>
      <c r="AM21" s="5" t="s">
        <v>63</v>
      </c>
      <c r="AO21" s="10" t="s">
        <v>796</v>
      </c>
      <c r="AP21" s="7" t="str">
        <f t="shared" si="21"/>
        <v>000000D4</v>
      </c>
      <c r="AQ21" s="7">
        <f t="shared" si="17"/>
        <v>57556</v>
      </c>
      <c r="AR21" s="7">
        <f>IF(AQ21&lt;&gt;AQ20+1,AQ21,AR20)</f>
        <v>57539</v>
      </c>
      <c r="AS21" s="7" t="str">
        <f t="shared" si="23"/>
        <v/>
      </c>
      <c r="AT21" s="10">
        <v>58683</v>
      </c>
      <c r="AU21" s="10">
        <v>58686</v>
      </c>
      <c r="AV21" s="15" t="str">
        <f t="shared" si="18"/>
        <v>2E53B</v>
      </c>
      <c r="AW21" s="16" t="str">
        <f t="shared" si="19"/>
        <v>2E53E</v>
      </c>
    </row>
    <row r="22" spans="1:49" x14ac:dyDescent="0.4">
      <c r="A22" s="6" t="s">
        <v>279</v>
      </c>
      <c r="B22" s="2" t="str">
        <f t="shared" si="20"/>
        <v>C1F1 3FC9 F1CD 30E3 E1D1 C1F1 C92A 7800</v>
      </c>
      <c r="D22" s="2" t="str">
        <f t="shared" si="24"/>
        <v>C1F13FC9F1CD30E3E1D1C1F1C92A7800</v>
      </c>
      <c r="E22" s="2">
        <f t="shared" si="25"/>
        <v>188720</v>
      </c>
      <c r="F22" s="3" t="str">
        <f t="shared" si="26"/>
        <v>2E130</v>
      </c>
      <c r="G22" s="5" t="str">
        <f t="shared" si="1"/>
        <v>C1</v>
      </c>
      <c r="H22" s="5" t="str">
        <f t="shared" si="2"/>
        <v>F1</v>
      </c>
      <c r="I22" s="5" t="str">
        <f t="shared" si="3"/>
        <v>3F</v>
      </c>
      <c r="J22" s="5" t="str">
        <f t="shared" si="4"/>
        <v>C9</v>
      </c>
      <c r="K22" s="5" t="str">
        <f t="shared" si="5"/>
        <v>F1</v>
      </c>
      <c r="L22" s="5" t="str">
        <f t="shared" si="6"/>
        <v>CD</v>
      </c>
      <c r="M22" s="5" t="str">
        <f t="shared" si="7"/>
        <v>30</v>
      </c>
      <c r="N22" s="5" t="str">
        <f t="shared" si="8"/>
        <v>E3</v>
      </c>
      <c r="O22" s="5" t="str">
        <f t="shared" si="9"/>
        <v>E1</v>
      </c>
      <c r="P22" s="5" t="str">
        <f t="shared" si="10"/>
        <v>D1</v>
      </c>
      <c r="Q22" s="5" t="str">
        <f t="shared" si="11"/>
        <v>C1</v>
      </c>
      <c r="R22" s="5" t="str">
        <f t="shared" si="12"/>
        <v>F1</v>
      </c>
      <c r="S22" s="5" t="str">
        <f t="shared" si="13"/>
        <v>C9</v>
      </c>
      <c r="T22" s="5" t="str">
        <f t="shared" si="14"/>
        <v>2A</v>
      </c>
      <c r="U22" s="5" t="str">
        <f t="shared" si="15"/>
        <v>78</v>
      </c>
      <c r="V22" s="5" t="str">
        <f t="shared" si="16"/>
        <v>00</v>
      </c>
      <c r="X22" s="5" t="s">
        <v>23</v>
      </c>
      <c r="Y22" s="5" t="s">
        <v>64</v>
      </c>
      <c r="Z22" s="5" t="s">
        <v>145</v>
      </c>
      <c r="AA22" s="5" t="s">
        <v>54</v>
      </c>
      <c r="AB22" s="5" t="s">
        <v>64</v>
      </c>
      <c r="AC22" s="5" t="s">
        <v>109</v>
      </c>
      <c r="AD22" s="5" t="s">
        <v>135</v>
      </c>
      <c r="AE22" s="5" t="s">
        <v>41</v>
      </c>
      <c r="AF22" s="5" t="s">
        <v>83</v>
      </c>
      <c r="AG22" s="5" t="s">
        <v>63</v>
      </c>
      <c r="AH22" s="5" t="s">
        <v>23</v>
      </c>
      <c r="AI22" s="5" t="s">
        <v>64</v>
      </c>
      <c r="AJ22" s="5" t="s">
        <v>54</v>
      </c>
      <c r="AK22" s="5" t="s">
        <v>58</v>
      </c>
      <c r="AL22" s="5" t="s">
        <v>76</v>
      </c>
      <c r="AM22" s="5" t="s">
        <v>0</v>
      </c>
      <c r="AO22" s="10" t="s">
        <v>797</v>
      </c>
      <c r="AP22" s="7" t="str">
        <f t="shared" si="21"/>
        <v>000000D5</v>
      </c>
      <c r="AQ22" s="7">
        <f t="shared" si="17"/>
        <v>57557</v>
      </c>
      <c r="AR22" s="7">
        <f t="shared" si="22"/>
        <v>57539</v>
      </c>
      <c r="AS22" s="7" t="str">
        <f t="shared" si="23"/>
        <v/>
      </c>
      <c r="AT22" s="10">
        <v>58688</v>
      </c>
      <c r="AU22" s="10">
        <v>58692</v>
      </c>
      <c r="AV22" s="15" t="str">
        <f t="shared" si="18"/>
        <v>2E540</v>
      </c>
      <c r="AW22" s="16" t="str">
        <f t="shared" si="19"/>
        <v>2E544</v>
      </c>
    </row>
    <row r="23" spans="1:49" x14ac:dyDescent="0.4">
      <c r="A23" s="6" t="s">
        <v>280</v>
      </c>
      <c r="B23" s="2" t="str">
        <f t="shared" si="20"/>
        <v>EB21 7AFF 19EB 2A8C 00CD FBE6 EBCC CBE1</v>
      </c>
      <c r="D23" s="2" t="str">
        <f t="shared" si="24"/>
        <v>EB217AFF19EB2A8C00CDFBE6EBCCCBE1</v>
      </c>
      <c r="E23" s="2">
        <f t="shared" si="25"/>
        <v>188736</v>
      </c>
      <c r="F23" s="3" t="str">
        <f t="shared" si="26"/>
        <v>2E140</v>
      </c>
      <c r="G23" s="5" t="str">
        <f t="shared" si="1"/>
        <v>EB</v>
      </c>
      <c r="H23" s="5" t="str">
        <f t="shared" si="2"/>
        <v>21</v>
      </c>
      <c r="I23" s="5" t="str">
        <f t="shared" si="3"/>
        <v>7A</v>
      </c>
      <c r="J23" s="5" t="str">
        <f t="shared" si="4"/>
        <v>FF</v>
      </c>
      <c r="K23" s="5" t="str">
        <f t="shared" si="5"/>
        <v>19</v>
      </c>
      <c r="L23" s="5" t="str">
        <f t="shared" si="6"/>
        <v>EB</v>
      </c>
      <c r="M23" s="5" t="str">
        <f t="shared" si="7"/>
        <v>2A</v>
      </c>
      <c r="N23" s="5" t="str">
        <f t="shared" si="8"/>
        <v>8C</v>
      </c>
      <c r="O23" s="5" t="str">
        <f t="shared" si="9"/>
        <v>00</v>
      </c>
      <c r="P23" s="5" t="str">
        <f t="shared" si="10"/>
        <v>CD</v>
      </c>
      <c r="Q23" s="5" t="str">
        <f t="shared" si="11"/>
        <v>FB</v>
      </c>
      <c r="R23" s="5" t="str">
        <f t="shared" si="12"/>
        <v>E6</v>
      </c>
      <c r="S23" s="5" t="str">
        <f t="shared" si="13"/>
        <v>EB</v>
      </c>
      <c r="T23" s="5" t="str">
        <f t="shared" si="14"/>
        <v>CC</v>
      </c>
      <c r="U23" s="5" t="str">
        <f t="shared" si="15"/>
        <v>CB</v>
      </c>
      <c r="V23" s="5" t="str">
        <f t="shared" si="16"/>
        <v>E1</v>
      </c>
      <c r="X23" s="5" t="s">
        <v>44</v>
      </c>
      <c r="Y23" s="5" t="s">
        <v>56</v>
      </c>
      <c r="Z23" s="5" t="s">
        <v>77</v>
      </c>
      <c r="AA23" s="5" t="s">
        <v>183</v>
      </c>
      <c r="AB23" s="5" t="s">
        <v>17</v>
      </c>
      <c r="AC23" s="5" t="s">
        <v>44</v>
      </c>
      <c r="AD23" s="5" t="s">
        <v>58</v>
      </c>
      <c r="AE23" s="5" t="s">
        <v>236</v>
      </c>
      <c r="AF23" s="5" t="s">
        <v>0</v>
      </c>
      <c r="AG23" s="5" t="s">
        <v>109</v>
      </c>
      <c r="AH23" s="5" t="s">
        <v>22</v>
      </c>
      <c r="AI23" s="5" t="s">
        <v>98</v>
      </c>
      <c r="AJ23" s="5" t="s">
        <v>44</v>
      </c>
      <c r="AK23" s="5" t="s">
        <v>90</v>
      </c>
      <c r="AL23" s="5" t="s">
        <v>220</v>
      </c>
      <c r="AM23" s="5" t="s">
        <v>83</v>
      </c>
      <c r="AO23" s="10" t="s">
        <v>798</v>
      </c>
      <c r="AP23" s="7" t="str">
        <f t="shared" si="21"/>
        <v>000000D6</v>
      </c>
      <c r="AQ23" s="7">
        <f t="shared" si="17"/>
        <v>57558</v>
      </c>
      <c r="AR23" s="7">
        <f t="shared" si="22"/>
        <v>57539</v>
      </c>
      <c r="AS23" s="7" t="str">
        <f t="shared" si="23"/>
        <v/>
      </c>
      <c r="AT23" s="10">
        <v>58778</v>
      </c>
      <c r="AU23" s="10">
        <v>58789</v>
      </c>
      <c r="AV23" s="15" t="str">
        <f t="shared" si="18"/>
        <v>2E59A</v>
      </c>
      <c r="AW23" s="16" t="str">
        <f t="shared" si="19"/>
        <v>2E5A5</v>
      </c>
    </row>
    <row r="24" spans="1:49" x14ac:dyDescent="0.4">
      <c r="A24" s="6" t="s">
        <v>281</v>
      </c>
      <c r="B24" s="2" t="str">
        <f t="shared" si="20"/>
        <v>CCFD E1CD 87E6 C32E E12A 8C00 EB2A 8A00</v>
      </c>
      <c r="D24" s="2" t="str">
        <f t="shared" si="24"/>
        <v>CCFDE1CD87E6C32EE12A8C00EB2A8A00</v>
      </c>
      <c r="E24" s="2">
        <f t="shared" si="25"/>
        <v>188752</v>
      </c>
      <c r="F24" s="3" t="str">
        <f t="shared" si="26"/>
        <v>2E150</v>
      </c>
      <c r="G24" s="5" t="str">
        <f t="shared" si="1"/>
        <v>CC</v>
      </c>
      <c r="H24" s="5" t="str">
        <f t="shared" si="2"/>
        <v>FD</v>
      </c>
      <c r="I24" s="5" t="str">
        <f t="shared" si="3"/>
        <v>E1</v>
      </c>
      <c r="J24" s="5" t="str">
        <f t="shared" si="4"/>
        <v>CD</v>
      </c>
      <c r="K24" s="5" t="str">
        <f t="shared" si="5"/>
        <v>87</v>
      </c>
      <c r="L24" s="5" t="str">
        <f t="shared" si="6"/>
        <v>E6</v>
      </c>
      <c r="M24" s="5" t="str">
        <f t="shared" si="7"/>
        <v>C3</v>
      </c>
      <c r="N24" s="5" t="str">
        <f t="shared" si="8"/>
        <v>2E</v>
      </c>
      <c r="O24" s="5" t="str">
        <f t="shared" si="9"/>
        <v>E1</v>
      </c>
      <c r="P24" s="5" t="str">
        <f t="shared" si="10"/>
        <v>2A</v>
      </c>
      <c r="Q24" s="5" t="str">
        <f t="shared" si="11"/>
        <v>8C</v>
      </c>
      <c r="R24" s="5" t="str">
        <f t="shared" si="12"/>
        <v>00</v>
      </c>
      <c r="S24" s="5" t="str">
        <f t="shared" si="13"/>
        <v>EB</v>
      </c>
      <c r="T24" s="5" t="str">
        <f t="shared" si="14"/>
        <v>2A</v>
      </c>
      <c r="U24" s="5" t="str">
        <f t="shared" si="15"/>
        <v>8A</v>
      </c>
      <c r="V24" s="5" t="str">
        <f t="shared" si="16"/>
        <v>00</v>
      </c>
      <c r="X24" s="5" t="s">
        <v>90</v>
      </c>
      <c r="Y24" s="5" t="s">
        <v>200</v>
      </c>
      <c r="Z24" s="5" t="s">
        <v>83</v>
      </c>
      <c r="AA24" s="5" t="s">
        <v>109</v>
      </c>
      <c r="AB24" s="5" t="s">
        <v>146</v>
      </c>
      <c r="AC24" s="5" t="s">
        <v>98</v>
      </c>
      <c r="AD24" s="5" t="s">
        <v>16</v>
      </c>
      <c r="AE24" s="5" t="s">
        <v>108</v>
      </c>
      <c r="AF24" s="5" t="s">
        <v>83</v>
      </c>
      <c r="AG24" s="5" t="s">
        <v>58</v>
      </c>
      <c r="AH24" s="5" t="s">
        <v>236</v>
      </c>
      <c r="AI24" s="5" t="s">
        <v>0</v>
      </c>
      <c r="AJ24" s="5" t="s">
        <v>44</v>
      </c>
      <c r="AK24" s="5" t="s">
        <v>58</v>
      </c>
      <c r="AL24" s="5" t="s">
        <v>252</v>
      </c>
      <c r="AM24" s="5" t="s">
        <v>0</v>
      </c>
      <c r="AO24" s="10" t="s">
        <v>799</v>
      </c>
      <c r="AP24" s="7" t="str">
        <f t="shared" si="21"/>
        <v>000000D7</v>
      </c>
      <c r="AQ24" s="7">
        <f t="shared" si="17"/>
        <v>57559</v>
      </c>
      <c r="AR24" s="7">
        <f t="shared" si="22"/>
        <v>57539</v>
      </c>
      <c r="AS24" s="7" t="str">
        <f t="shared" si="23"/>
        <v/>
      </c>
      <c r="AT24" s="10">
        <v>58806</v>
      </c>
      <c r="AU24" s="10">
        <v>58807</v>
      </c>
      <c r="AV24" s="15" t="str">
        <f t="shared" si="18"/>
        <v>2E5B6</v>
      </c>
      <c r="AW24" s="16" t="str">
        <f t="shared" si="19"/>
        <v>2E5B7</v>
      </c>
    </row>
    <row r="25" spans="1:49" x14ac:dyDescent="0.4">
      <c r="A25" s="6" t="s">
        <v>282</v>
      </c>
      <c r="B25" s="2" t="str">
        <f t="shared" si="20"/>
        <v>CDFD E1C3 53E1 EB2A 7800 01F8 FF09 CDFB</v>
      </c>
      <c r="D25" s="2" t="str">
        <f t="shared" si="24"/>
        <v>CDFDE1C353E1EB2A780001F8FF09CDFB</v>
      </c>
      <c r="E25" s="2">
        <f t="shared" si="25"/>
        <v>188768</v>
      </c>
      <c r="F25" s="3" t="str">
        <f t="shared" si="26"/>
        <v>2E160</v>
      </c>
      <c r="G25" s="5" t="str">
        <f t="shared" si="1"/>
        <v>CD</v>
      </c>
      <c r="H25" s="5" t="str">
        <f t="shared" si="2"/>
        <v>FD</v>
      </c>
      <c r="I25" s="5" t="str">
        <f t="shared" si="3"/>
        <v>E1</v>
      </c>
      <c r="J25" s="5" t="str">
        <f t="shared" si="4"/>
        <v>C3</v>
      </c>
      <c r="K25" s="5" t="str">
        <f t="shared" si="5"/>
        <v>53</v>
      </c>
      <c r="L25" s="5" t="str">
        <f t="shared" si="6"/>
        <v>E1</v>
      </c>
      <c r="M25" s="5" t="str">
        <f t="shared" si="7"/>
        <v>EB</v>
      </c>
      <c r="N25" s="5" t="str">
        <f t="shared" si="8"/>
        <v>2A</v>
      </c>
      <c r="O25" s="5" t="str">
        <f t="shared" si="9"/>
        <v>78</v>
      </c>
      <c r="P25" s="5" t="str">
        <f t="shared" si="10"/>
        <v>00</v>
      </c>
      <c r="Q25" s="5" t="str">
        <f t="shared" si="11"/>
        <v>01</v>
      </c>
      <c r="R25" s="5" t="str">
        <f t="shared" si="12"/>
        <v>F8</v>
      </c>
      <c r="S25" s="5" t="str">
        <f t="shared" si="13"/>
        <v>FF</v>
      </c>
      <c r="T25" s="5" t="str">
        <f t="shared" si="14"/>
        <v>09</v>
      </c>
      <c r="U25" s="5" t="str">
        <f t="shared" si="15"/>
        <v>CD</v>
      </c>
      <c r="V25" s="5" t="str">
        <f t="shared" si="16"/>
        <v>FB</v>
      </c>
      <c r="X25" s="5" t="s">
        <v>109</v>
      </c>
      <c r="Y25" s="5" t="s">
        <v>200</v>
      </c>
      <c r="Z25" s="5" t="s">
        <v>83</v>
      </c>
      <c r="AA25" s="5" t="s">
        <v>16</v>
      </c>
      <c r="AB25" s="5" t="s">
        <v>38</v>
      </c>
      <c r="AC25" s="5" t="s">
        <v>83</v>
      </c>
      <c r="AD25" s="5" t="s">
        <v>44</v>
      </c>
      <c r="AE25" s="5" t="s">
        <v>58</v>
      </c>
      <c r="AF25" s="5" t="s">
        <v>76</v>
      </c>
      <c r="AG25" s="5" t="s">
        <v>0</v>
      </c>
      <c r="AH25" s="5" t="s">
        <v>1</v>
      </c>
      <c r="AI25" s="5" t="s">
        <v>251</v>
      </c>
      <c r="AJ25" s="5" t="s">
        <v>183</v>
      </c>
      <c r="AK25" s="5" t="s">
        <v>9</v>
      </c>
      <c r="AL25" s="5" t="s">
        <v>109</v>
      </c>
      <c r="AM25" s="5" t="s">
        <v>22</v>
      </c>
      <c r="AO25" s="10" t="s">
        <v>800</v>
      </c>
      <c r="AP25" s="7" t="str">
        <f t="shared" si="21"/>
        <v>000000D8</v>
      </c>
      <c r="AQ25" s="7">
        <f t="shared" si="17"/>
        <v>57560</v>
      </c>
      <c r="AR25" s="7">
        <f t="shared" si="22"/>
        <v>57539</v>
      </c>
      <c r="AS25" s="7" t="str">
        <f t="shared" si="23"/>
        <v/>
      </c>
      <c r="AT25" s="10">
        <v>58809</v>
      </c>
      <c r="AU25" s="10">
        <v>58816</v>
      </c>
      <c r="AV25" s="15" t="str">
        <f t="shared" si="18"/>
        <v>2E5B9</v>
      </c>
      <c r="AW25" s="16" t="str">
        <f t="shared" si="19"/>
        <v>2E5C0</v>
      </c>
    </row>
    <row r="26" spans="1:49" x14ac:dyDescent="0.4">
      <c r="A26" s="6" t="s">
        <v>283</v>
      </c>
      <c r="B26" s="2" t="str">
        <f t="shared" si="20"/>
        <v>E6EB CA35 E123 2336 203A 7B00 B7CA 2BE1</v>
      </c>
      <c r="D26" s="2" t="str">
        <f t="shared" si="24"/>
        <v>E6EBCA35E1232336203A7B00B7CA2BE1</v>
      </c>
      <c r="E26" s="2">
        <f t="shared" si="25"/>
        <v>188784</v>
      </c>
      <c r="F26" s="3" t="str">
        <f t="shared" si="26"/>
        <v>2E170</v>
      </c>
      <c r="G26" s="5" t="str">
        <f t="shared" si="1"/>
        <v>E6</v>
      </c>
      <c r="H26" s="5" t="str">
        <f t="shared" si="2"/>
        <v>EB</v>
      </c>
      <c r="I26" s="5" t="str">
        <f t="shared" si="3"/>
        <v>CA</v>
      </c>
      <c r="J26" s="5" t="str">
        <f t="shared" si="4"/>
        <v>35</v>
      </c>
      <c r="K26" s="5" t="str">
        <f t="shared" si="5"/>
        <v>E1</v>
      </c>
      <c r="L26" s="5" t="str">
        <f t="shared" si="6"/>
        <v>23</v>
      </c>
      <c r="M26" s="5" t="str">
        <f t="shared" si="7"/>
        <v>23</v>
      </c>
      <c r="N26" s="5" t="str">
        <f t="shared" si="8"/>
        <v>36</v>
      </c>
      <c r="O26" s="5" t="str">
        <f t="shared" si="9"/>
        <v>20</v>
      </c>
      <c r="P26" s="5" t="str">
        <f t="shared" si="10"/>
        <v>3A</v>
      </c>
      <c r="Q26" s="5" t="str">
        <f t="shared" si="11"/>
        <v>7B</v>
      </c>
      <c r="R26" s="5" t="str">
        <f t="shared" si="12"/>
        <v>00</v>
      </c>
      <c r="S26" s="5" t="str">
        <f t="shared" si="13"/>
        <v>B7</v>
      </c>
      <c r="T26" s="5" t="str">
        <f t="shared" si="14"/>
        <v>CA</v>
      </c>
      <c r="U26" s="5" t="str">
        <f t="shared" si="15"/>
        <v>2B</v>
      </c>
      <c r="V26" s="5" t="str">
        <f t="shared" si="16"/>
        <v>E1</v>
      </c>
      <c r="X26" s="5" t="s">
        <v>98</v>
      </c>
      <c r="Y26" s="5" t="s">
        <v>44</v>
      </c>
      <c r="Z26" s="5" t="s">
        <v>78</v>
      </c>
      <c r="AA26" s="5" t="s">
        <v>19</v>
      </c>
      <c r="AB26" s="5" t="s">
        <v>83</v>
      </c>
      <c r="AC26" s="5" t="s">
        <v>60</v>
      </c>
      <c r="AD26" s="5" t="s">
        <v>60</v>
      </c>
      <c r="AE26" s="5" t="s">
        <v>107</v>
      </c>
      <c r="AF26" s="5" t="s">
        <v>161</v>
      </c>
      <c r="AG26" s="5" t="s">
        <v>46</v>
      </c>
      <c r="AH26" s="5" t="s">
        <v>51</v>
      </c>
      <c r="AI26" s="5" t="s">
        <v>0</v>
      </c>
      <c r="AJ26" s="5" t="s">
        <v>47</v>
      </c>
      <c r="AK26" s="5" t="s">
        <v>78</v>
      </c>
      <c r="AL26" s="5" t="s">
        <v>86</v>
      </c>
      <c r="AM26" s="5" t="s">
        <v>83</v>
      </c>
      <c r="AO26" s="10" t="s">
        <v>801</v>
      </c>
      <c r="AP26" s="7" t="str">
        <f t="shared" si="21"/>
        <v>000000D9</v>
      </c>
      <c r="AQ26" s="7">
        <f t="shared" si="17"/>
        <v>57561</v>
      </c>
      <c r="AR26" s="7">
        <f t="shared" si="22"/>
        <v>57539</v>
      </c>
      <c r="AS26" s="7" t="str">
        <f t="shared" si="23"/>
        <v/>
      </c>
      <c r="AT26" s="10">
        <v>58820</v>
      </c>
      <c r="AU26" s="10">
        <v>58837</v>
      </c>
      <c r="AV26" s="15" t="str">
        <f t="shared" si="18"/>
        <v>2E5C4</v>
      </c>
      <c r="AW26" s="16" t="str">
        <f t="shared" si="19"/>
        <v>2E5D5</v>
      </c>
    </row>
    <row r="27" spans="1:49" x14ac:dyDescent="0.4">
      <c r="A27" s="6" t="s">
        <v>284</v>
      </c>
      <c r="B27" s="2" t="str">
        <f t="shared" si="20"/>
        <v>FA2B E1D5 EB01 F2FF 09CD FBE6 EBD1 C22B</v>
      </c>
      <c r="D27" s="2" t="str">
        <f t="shared" si="24"/>
        <v>FA2BE1D5EB01F2FF09CDFBE6EBD1C22B</v>
      </c>
      <c r="E27" s="2">
        <f t="shared" si="25"/>
        <v>188800</v>
      </c>
      <c r="F27" s="3" t="str">
        <f t="shared" si="26"/>
        <v>2E180</v>
      </c>
      <c r="G27" s="5" t="str">
        <f t="shared" si="1"/>
        <v>FA</v>
      </c>
      <c r="H27" s="5" t="str">
        <f t="shared" si="2"/>
        <v>2B</v>
      </c>
      <c r="I27" s="5" t="str">
        <f t="shared" si="3"/>
        <v>E1</v>
      </c>
      <c r="J27" s="5" t="str">
        <f t="shared" si="4"/>
        <v>D5</v>
      </c>
      <c r="K27" s="5" t="str">
        <f t="shared" si="5"/>
        <v>EB</v>
      </c>
      <c r="L27" s="5" t="str">
        <f t="shared" si="6"/>
        <v>01</v>
      </c>
      <c r="M27" s="5" t="str">
        <f t="shared" si="7"/>
        <v>F2</v>
      </c>
      <c r="N27" s="5" t="str">
        <f t="shared" si="8"/>
        <v>FF</v>
      </c>
      <c r="O27" s="5" t="str">
        <f t="shared" si="9"/>
        <v>09</v>
      </c>
      <c r="P27" s="5" t="str">
        <f t="shared" si="10"/>
        <v>CD</v>
      </c>
      <c r="Q27" s="5" t="str">
        <f t="shared" si="11"/>
        <v>FB</v>
      </c>
      <c r="R27" s="5" t="str">
        <f t="shared" si="12"/>
        <v>E6</v>
      </c>
      <c r="S27" s="5" t="str">
        <f t="shared" si="13"/>
        <v>EB</v>
      </c>
      <c r="T27" s="5" t="str">
        <f t="shared" si="14"/>
        <v>D1</v>
      </c>
      <c r="U27" s="5" t="str">
        <f t="shared" si="15"/>
        <v>C2</v>
      </c>
      <c r="V27" s="5" t="str">
        <f t="shared" si="16"/>
        <v>2B</v>
      </c>
      <c r="X27" s="5" t="s">
        <v>49</v>
      </c>
      <c r="Y27" s="5" t="s">
        <v>86</v>
      </c>
      <c r="Z27" s="5" t="s">
        <v>83</v>
      </c>
      <c r="AA27" s="5" t="s">
        <v>26</v>
      </c>
      <c r="AB27" s="5" t="s">
        <v>44</v>
      </c>
      <c r="AC27" s="5" t="s">
        <v>1</v>
      </c>
      <c r="AD27" s="5" t="s">
        <v>127</v>
      </c>
      <c r="AE27" s="5" t="s">
        <v>183</v>
      </c>
      <c r="AF27" s="5" t="s">
        <v>9</v>
      </c>
      <c r="AG27" s="5" t="s">
        <v>109</v>
      </c>
      <c r="AH27" s="5" t="s">
        <v>22</v>
      </c>
      <c r="AI27" s="5" t="s">
        <v>98</v>
      </c>
      <c r="AJ27" s="5" t="s">
        <v>44</v>
      </c>
      <c r="AK27" s="5" t="s">
        <v>63</v>
      </c>
      <c r="AL27" s="5" t="s">
        <v>29</v>
      </c>
      <c r="AM27" s="5" t="s">
        <v>86</v>
      </c>
      <c r="AO27" s="10" t="s">
        <v>802</v>
      </c>
      <c r="AP27" s="7" t="str">
        <f t="shared" si="21"/>
        <v>000000DA</v>
      </c>
      <c r="AQ27" s="7">
        <f t="shared" si="17"/>
        <v>57562</v>
      </c>
      <c r="AR27" s="7">
        <f t="shared" si="22"/>
        <v>57539</v>
      </c>
      <c r="AS27" s="7" t="str">
        <f t="shared" si="23"/>
        <v/>
      </c>
      <c r="AT27" s="10">
        <v>58839</v>
      </c>
      <c r="AU27" s="10">
        <v>58846</v>
      </c>
      <c r="AV27" s="15" t="str">
        <f t="shared" si="18"/>
        <v>2E5D7</v>
      </c>
      <c r="AW27" s="16" t="str">
        <f t="shared" si="19"/>
        <v>2E5DE</v>
      </c>
    </row>
    <row r="28" spans="1:49" x14ac:dyDescent="0.4">
      <c r="A28" s="6" t="s">
        <v>285</v>
      </c>
      <c r="B28" s="2" t="str">
        <f t="shared" si="20"/>
        <v>E1EB 3620 217B 0035 2A78 0011 8600 19CD</v>
      </c>
      <c r="D28" s="2" t="str">
        <f t="shared" si="24"/>
        <v>E1EB3620217B00352A780011860019CD</v>
      </c>
      <c r="E28" s="2">
        <f t="shared" si="25"/>
        <v>188816</v>
      </c>
      <c r="F28" s="3" t="str">
        <f t="shared" si="26"/>
        <v>2E190</v>
      </c>
      <c r="G28" s="5" t="str">
        <f t="shared" si="1"/>
        <v>E1</v>
      </c>
      <c r="H28" s="5" t="str">
        <f t="shared" si="2"/>
        <v>EB</v>
      </c>
      <c r="I28" s="5" t="str">
        <f t="shared" si="3"/>
        <v>36</v>
      </c>
      <c r="J28" s="5" t="str">
        <f t="shared" si="4"/>
        <v>20</v>
      </c>
      <c r="K28" s="5" t="str">
        <f t="shared" si="5"/>
        <v>21</v>
      </c>
      <c r="L28" s="5" t="str">
        <f t="shared" si="6"/>
        <v>7B</v>
      </c>
      <c r="M28" s="5" t="str">
        <f t="shared" si="7"/>
        <v>00</v>
      </c>
      <c r="N28" s="5" t="str">
        <f t="shared" si="8"/>
        <v>35</v>
      </c>
      <c r="O28" s="5" t="str">
        <f t="shared" si="9"/>
        <v>2A</v>
      </c>
      <c r="P28" s="5" t="str">
        <f t="shared" si="10"/>
        <v>78</v>
      </c>
      <c r="Q28" s="5" t="str">
        <f t="shared" si="11"/>
        <v>00</v>
      </c>
      <c r="R28" s="5" t="str">
        <f t="shared" si="12"/>
        <v>11</v>
      </c>
      <c r="S28" s="5" t="str">
        <f t="shared" si="13"/>
        <v>86</v>
      </c>
      <c r="T28" s="5" t="str">
        <f t="shared" si="14"/>
        <v>00</v>
      </c>
      <c r="U28" s="5" t="str">
        <f t="shared" si="15"/>
        <v>19</v>
      </c>
      <c r="V28" s="5" t="str">
        <f t="shared" si="16"/>
        <v>CD</v>
      </c>
      <c r="X28" s="5" t="s">
        <v>83</v>
      </c>
      <c r="Y28" s="5" t="s">
        <v>44</v>
      </c>
      <c r="Z28" s="5" t="s">
        <v>107</v>
      </c>
      <c r="AA28" s="5" t="s">
        <v>161</v>
      </c>
      <c r="AB28" s="5" t="s">
        <v>56</v>
      </c>
      <c r="AC28" s="5" t="s">
        <v>51</v>
      </c>
      <c r="AD28" s="5" t="s">
        <v>0</v>
      </c>
      <c r="AE28" s="5" t="s">
        <v>19</v>
      </c>
      <c r="AF28" s="5" t="s">
        <v>58</v>
      </c>
      <c r="AG28" s="5" t="s">
        <v>76</v>
      </c>
      <c r="AH28" s="5" t="s">
        <v>0</v>
      </c>
      <c r="AI28" s="5" t="s">
        <v>96</v>
      </c>
      <c r="AJ28" s="5" t="s">
        <v>39</v>
      </c>
      <c r="AK28" s="5" t="s">
        <v>0</v>
      </c>
      <c r="AL28" s="5" t="s">
        <v>17</v>
      </c>
      <c r="AM28" s="5" t="s">
        <v>109</v>
      </c>
      <c r="AO28" s="10" t="s">
        <v>803</v>
      </c>
      <c r="AP28" s="7" t="str">
        <f t="shared" si="21"/>
        <v>000000DB</v>
      </c>
      <c r="AQ28" s="7">
        <f t="shared" si="17"/>
        <v>57563</v>
      </c>
      <c r="AR28" s="7">
        <f t="shared" si="22"/>
        <v>57539</v>
      </c>
      <c r="AS28" s="7" t="str">
        <f t="shared" si="23"/>
        <v/>
      </c>
      <c r="AT28" s="10">
        <v>58848</v>
      </c>
      <c r="AU28" s="10">
        <v>58850</v>
      </c>
      <c r="AV28" s="15" t="str">
        <f t="shared" si="18"/>
        <v>2E5E0</v>
      </c>
      <c r="AW28" s="16" t="str">
        <f t="shared" si="19"/>
        <v>2E5E2</v>
      </c>
    </row>
    <row r="29" spans="1:49" x14ac:dyDescent="0.4">
      <c r="A29" s="6" t="s">
        <v>286</v>
      </c>
      <c r="B29" s="2" t="str">
        <f t="shared" si="20"/>
        <v>98E6 1180 FF19 C32B E13A 7B00 FE03 D234</v>
      </c>
      <c r="D29" s="2" t="str">
        <f t="shared" si="24"/>
        <v>98E61180FF19C32BE13A7B00FE03D234</v>
      </c>
      <c r="E29" s="2">
        <f t="shared" si="25"/>
        <v>188832</v>
      </c>
      <c r="F29" s="3" t="str">
        <f t="shared" si="26"/>
        <v>2E1A0</v>
      </c>
      <c r="G29" s="5" t="str">
        <f t="shared" si="1"/>
        <v>98</v>
      </c>
      <c r="H29" s="5" t="str">
        <f t="shared" si="2"/>
        <v>E6</v>
      </c>
      <c r="I29" s="5" t="str">
        <f t="shared" si="3"/>
        <v>11</v>
      </c>
      <c r="J29" s="5" t="str">
        <f t="shared" si="4"/>
        <v>80</v>
      </c>
      <c r="K29" s="5" t="str">
        <f t="shared" si="5"/>
        <v>FF</v>
      </c>
      <c r="L29" s="5" t="str">
        <f t="shared" si="6"/>
        <v>19</v>
      </c>
      <c r="M29" s="5" t="str">
        <f t="shared" si="7"/>
        <v>C3</v>
      </c>
      <c r="N29" s="5" t="str">
        <f t="shared" si="8"/>
        <v>2B</v>
      </c>
      <c r="O29" s="5" t="str">
        <f t="shared" si="9"/>
        <v>E1</v>
      </c>
      <c r="P29" s="5" t="str">
        <f t="shared" si="10"/>
        <v>3A</v>
      </c>
      <c r="Q29" s="5" t="str">
        <f t="shared" si="11"/>
        <v>7B</v>
      </c>
      <c r="R29" s="5" t="str">
        <f t="shared" si="12"/>
        <v>00</v>
      </c>
      <c r="S29" s="5" t="str">
        <f t="shared" si="13"/>
        <v>FE</v>
      </c>
      <c r="T29" s="5" t="str">
        <f t="shared" si="14"/>
        <v>03</v>
      </c>
      <c r="U29" s="5" t="str">
        <f t="shared" si="15"/>
        <v>D2</v>
      </c>
      <c r="V29" s="5" t="str">
        <f t="shared" si="16"/>
        <v>34</v>
      </c>
      <c r="X29" s="5" t="s">
        <v>179</v>
      </c>
      <c r="Y29" s="5" t="s">
        <v>98</v>
      </c>
      <c r="Z29" s="5" t="s">
        <v>96</v>
      </c>
      <c r="AA29" s="5" t="s">
        <v>89</v>
      </c>
      <c r="AB29" s="5" t="s">
        <v>183</v>
      </c>
      <c r="AC29" s="5" t="s">
        <v>17</v>
      </c>
      <c r="AD29" s="5" t="s">
        <v>16</v>
      </c>
      <c r="AE29" s="5" t="s">
        <v>86</v>
      </c>
      <c r="AF29" s="5" t="s">
        <v>83</v>
      </c>
      <c r="AG29" s="5" t="s">
        <v>46</v>
      </c>
      <c r="AH29" s="5" t="s">
        <v>51</v>
      </c>
      <c r="AI29" s="5" t="s">
        <v>0</v>
      </c>
      <c r="AJ29" s="5" t="s">
        <v>88</v>
      </c>
      <c r="AK29" s="5" t="s">
        <v>3</v>
      </c>
      <c r="AL29" s="5" t="s">
        <v>43</v>
      </c>
      <c r="AM29" s="5" t="s">
        <v>30</v>
      </c>
      <c r="AO29" s="10" t="s">
        <v>804</v>
      </c>
      <c r="AP29" s="7" t="str">
        <f t="shared" si="21"/>
        <v>000000DC</v>
      </c>
      <c r="AQ29" s="7">
        <f t="shared" si="17"/>
        <v>57564</v>
      </c>
      <c r="AR29" s="7">
        <f t="shared" si="22"/>
        <v>57539</v>
      </c>
      <c r="AS29" s="7" t="str">
        <f t="shared" si="23"/>
        <v/>
      </c>
      <c r="AT29" s="10">
        <v>59078</v>
      </c>
      <c r="AU29" s="10">
        <v>59110</v>
      </c>
      <c r="AV29" s="15" t="str">
        <f t="shared" si="18"/>
        <v>2E6C6</v>
      </c>
      <c r="AW29" s="16" t="str">
        <f t="shared" si="19"/>
        <v>2E6E6</v>
      </c>
    </row>
    <row r="30" spans="1:49" x14ac:dyDescent="0.4">
      <c r="A30" s="6" t="s">
        <v>287</v>
      </c>
      <c r="B30" s="2" t="str">
        <f t="shared" si="20"/>
        <v>E13C 473E 0DCD 02E1 7832 7B00 2A72 00CD</v>
      </c>
      <c r="D30" s="2" t="str">
        <f t="shared" si="24"/>
        <v>E13C473E0DCD02E178327B002A7200CD</v>
      </c>
      <c r="E30" s="2">
        <f t="shared" si="25"/>
        <v>188848</v>
      </c>
      <c r="F30" s="3" t="str">
        <f t="shared" si="26"/>
        <v>2E1B0</v>
      </c>
      <c r="G30" s="5" t="str">
        <f t="shared" si="1"/>
        <v>E1</v>
      </c>
      <c r="H30" s="5" t="str">
        <f t="shared" si="2"/>
        <v>3C</v>
      </c>
      <c r="I30" s="5" t="str">
        <f t="shared" si="3"/>
        <v>47</v>
      </c>
      <c r="J30" s="5" t="str">
        <f t="shared" si="4"/>
        <v>3E</v>
      </c>
      <c r="K30" s="5" t="str">
        <f t="shared" si="5"/>
        <v>0D</v>
      </c>
      <c r="L30" s="5" t="str">
        <f t="shared" si="6"/>
        <v>CD</v>
      </c>
      <c r="M30" s="5" t="str">
        <f t="shared" si="7"/>
        <v>02</v>
      </c>
      <c r="N30" s="5" t="str">
        <f t="shared" si="8"/>
        <v>E1</v>
      </c>
      <c r="O30" s="5" t="str">
        <f t="shared" si="9"/>
        <v>78</v>
      </c>
      <c r="P30" s="5" t="str">
        <f t="shared" si="10"/>
        <v>32</v>
      </c>
      <c r="Q30" s="5" t="str">
        <f t="shared" si="11"/>
        <v>7B</v>
      </c>
      <c r="R30" s="5" t="str">
        <f t="shared" si="12"/>
        <v>00</v>
      </c>
      <c r="S30" s="5" t="str">
        <f t="shared" si="13"/>
        <v>2A</v>
      </c>
      <c r="T30" s="5" t="str">
        <f t="shared" si="14"/>
        <v>72</v>
      </c>
      <c r="U30" s="5" t="str">
        <f t="shared" si="15"/>
        <v>00</v>
      </c>
      <c r="V30" s="5" t="str">
        <f t="shared" si="16"/>
        <v>CD</v>
      </c>
      <c r="X30" s="5" t="s">
        <v>83</v>
      </c>
      <c r="Y30" s="5" t="s">
        <v>92</v>
      </c>
      <c r="Z30" s="5" t="s">
        <v>50</v>
      </c>
      <c r="AA30" s="5" t="s">
        <v>48</v>
      </c>
      <c r="AB30" s="5" t="s">
        <v>13</v>
      </c>
      <c r="AC30" s="5" t="s">
        <v>109</v>
      </c>
      <c r="AD30" s="5" t="s">
        <v>2</v>
      </c>
      <c r="AE30" s="5" t="s">
        <v>83</v>
      </c>
      <c r="AF30" s="5" t="s">
        <v>76</v>
      </c>
      <c r="AG30" s="5" t="s">
        <v>52</v>
      </c>
      <c r="AH30" s="5" t="s">
        <v>51</v>
      </c>
      <c r="AI30" s="5" t="s">
        <v>0</v>
      </c>
      <c r="AJ30" s="5" t="s">
        <v>58</v>
      </c>
      <c r="AK30" s="5" t="s">
        <v>173</v>
      </c>
      <c r="AL30" s="5" t="s">
        <v>0</v>
      </c>
      <c r="AM30" s="5" t="s">
        <v>109</v>
      </c>
      <c r="AO30" s="10" t="s">
        <v>805</v>
      </c>
      <c r="AP30" s="7" t="str">
        <f t="shared" si="21"/>
        <v>000000DD</v>
      </c>
      <c r="AQ30" s="7">
        <f t="shared" si="17"/>
        <v>57565</v>
      </c>
      <c r="AR30" s="7">
        <f t="shared" si="22"/>
        <v>57539</v>
      </c>
      <c r="AS30" s="7" t="str">
        <f t="shared" si="23"/>
        <v/>
      </c>
      <c r="AT30" s="10">
        <v>59112</v>
      </c>
      <c r="AU30" s="10">
        <v>59118</v>
      </c>
      <c r="AV30" s="15" t="str">
        <f t="shared" si="18"/>
        <v>2E6E8</v>
      </c>
      <c r="AW30" s="16" t="str">
        <f t="shared" si="19"/>
        <v>2E6EE</v>
      </c>
    </row>
    <row r="31" spans="1:49" x14ac:dyDescent="0.4">
      <c r="A31" s="6" t="s">
        <v>570</v>
      </c>
      <c r="B31" s="2" t="str">
        <f t="shared" si="20"/>
        <v>6BE3 3643 11F2 FF19 C327 E101 7AFF F52A</v>
      </c>
      <c r="D31" s="2" t="str">
        <f t="shared" si="24"/>
        <v>6BE3364311F2FF19C327E1017AFFF52A</v>
      </c>
      <c r="E31" s="2">
        <f t="shared" si="25"/>
        <v>188864</v>
      </c>
      <c r="F31" s="3" t="str">
        <f t="shared" si="26"/>
        <v>2E1C0</v>
      </c>
      <c r="G31" s="5" t="str">
        <f t="shared" si="1"/>
        <v>6B</v>
      </c>
      <c r="H31" s="5" t="str">
        <f t="shared" si="2"/>
        <v>E3</v>
      </c>
      <c r="I31" s="5" t="str">
        <f t="shared" si="3"/>
        <v>36</v>
      </c>
      <c r="J31" s="5" t="str">
        <f t="shared" si="4"/>
        <v>43</v>
      </c>
      <c r="K31" s="5" t="str">
        <f t="shared" si="5"/>
        <v>11</v>
      </c>
      <c r="L31" s="5" t="str">
        <f t="shared" si="6"/>
        <v>F2</v>
      </c>
      <c r="M31" s="5" t="str">
        <f t="shared" si="7"/>
        <v>FF</v>
      </c>
      <c r="N31" s="5" t="str">
        <f t="shared" si="8"/>
        <v>19</v>
      </c>
      <c r="O31" s="5" t="str">
        <f t="shared" si="9"/>
        <v>C3</v>
      </c>
      <c r="P31" s="5" t="str">
        <f t="shared" si="10"/>
        <v>27</v>
      </c>
      <c r="Q31" s="5" t="str">
        <f t="shared" si="11"/>
        <v>E1</v>
      </c>
      <c r="R31" s="5" t="str">
        <f t="shared" si="12"/>
        <v>01</v>
      </c>
      <c r="S31" s="5" t="str">
        <f t="shared" si="13"/>
        <v>7A</v>
      </c>
      <c r="T31" s="5" t="str">
        <f t="shared" si="14"/>
        <v>FF</v>
      </c>
      <c r="U31" s="5" t="str">
        <f t="shared" si="15"/>
        <v>F5</v>
      </c>
      <c r="V31" s="5" t="str">
        <f t="shared" si="16"/>
        <v>2A</v>
      </c>
      <c r="X31" s="5" t="s">
        <v>137</v>
      </c>
      <c r="Y31" s="5" t="s">
        <v>41</v>
      </c>
      <c r="Z31" s="5" t="s">
        <v>107</v>
      </c>
      <c r="AA31" s="5" t="s">
        <v>161</v>
      </c>
      <c r="AB31" s="5" t="s">
        <v>96</v>
      </c>
      <c r="AC31" s="5" t="s">
        <v>127</v>
      </c>
      <c r="AD31" s="5" t="s">
        <v>183</v>
      </c>
      <c r="AE31" s="5" t="s">
        <v>17</v>
      </c>
      <c r="AF31" s="5" t="s">
        <v>16</v>
      </c>
      <c r="AG31" s="5" t="s">
        <v>211</v>
      </c>
      <c r="AH31" s="5" t="s">
        <v>83</v>
      </c>
      <c r="AI31" s="5" t="s">
        <v>1</v>
      </c>
      <c r="AJ31" s="5" t="s">
        <v>77</v>
      </c>
      <c r="AK31" s="5" t="s">
        <v>183</v>
      </c>
      <c r="AL31" s="5" t="s">
        <v>57</v>
      </c>
      <c r="AM31" s="5" t="s">
        <v>58</v>
      </c>
      <c r="AO31" s="10" t="s">
        <v>806</v>
      </c>
      <c r="AP31" s="7" t="str">
        <f t="shared" si="21"/>
        <v>000000DE</v>
      </c>
      <c r="AQ31" s="7">
        <f t="shared" si="17"/>
        <v>57566</v>
      </c>
      <c r="AR31" s="7">
        <f t="shared" si="22"/>
        <v>57539</v>
      </c>
      <c r="AS31" s="7" t="str">
        <f t="shared" si="23"/>
        <v/>
      </c>
      <c r="AT31" s="10">
        <v>59120</v>
      </c>
      <c r="AU31" s="10">
        <v>59121</v>
      </c>
      <c r="AV31" s="15" t="str">
        <f t="shared" si="18"/>
        <v>2E6F0</v>
      </c>
      <c r="AW31" s="16" t="str">
        <f t="shared" si="19"/>
        <v>2E6F1</v>
      </c>
    </row>
    <row r="32" spans="1:49" x14ac:dyDescent="0.4">
      <c r="A32" s="6" t="s">
        <v>288</v>
      </c>
      <c r="B32" s="2" t="str">
        <f t="shared" si="20"/>
        <v>8A00 545D 09EB 01F8 FF09 EB09 EB06 3C1A</v>
      </c>
      <c r="D32" s="2" t="str">
        <f t="shared" si="24"/>
        <v>8A00545D09EB01F8FF09EB09EB063C1A</v>
      </c>
      <c r="E32" s="2">
        <f t="shared" si="25"/>
        <v>188880</v>
      </c>
      <c r="F32" s="3" t="str">
        <f t="shared" si="26"/>
        <v>2E1D0</v>
      </c>
      <c r="G32" s="5" t="str">
        <f t="shared" si="1"/>
        <v>8A</v>
      </c>
      <c r="H32" s="5" t="str">
        <f t="shared" si="2"/>
        <v>00</v>
      </c>
      <c r="I32" s="5" t="str">
        <f t="shared" si="3"/>
        <v>54</v>
      </c>
      <c r="J32" s="5" t="str">
        <f t="shared" si="4"/>
        <v>5D</v>
      </c>
      <c r="K32" s="5" t="str">
        <f t="shared" si="5"/>
        <v>09</v>
      </c>
      <c r="L32" s="5" t="str">
        <f t="shared" si="6"/>
        <v>EB</v>
      </c>
      <c r="M32" s="5" t="str">
        <f t="shared" si="7"/>
        <v>01</v>
      </c>
      <c r="N32" s="5" t="str">
        <f t="shared" si="8"/>
        <v>F8</v>
      </c>
      <c r="O32" s="5" t="str">
        <f t="shared" si="9"/>
        <v>FF</v>
      </c>
      <c r="P32" s="5" t="str">
        <f t="shared" si="10"/>
        <v>09</v>
      </c>
      <c r="Q32" s="5" t="str">
        <f t="shared" si="11"/>
        <v>EB</v>
      </c>
      <c r="R32" s="5" t="str">
        <f t="shared" si="12"/>
        <v>09</v>
      </c>
      <c r="S32" s="5" t="str">
        <f t="shared" si="13"/>
        <v>EB</v>
      </c>
      <c r="T32" s="5" t="str">
        <f t="shared" si="14"/>
        <v>06</v>
      </c>
      <c r="U32" s="5" t="str">
        <f t="shared" si="15"/>
        <v>3C</v>
      </c>
      <c r="V32" s="5" t="str">
        <f t="shared" si="16"/>
        <v>1A</v>
      </c>
      <c r="X32" s="5" t="s">
        <v>252</v>
      </c>
      <c r="Y32" s="5" t="s">
        <v>0</v>
      </c>
      <c r="Z32" s="5" t="s">
        <v>129</v>
      </c>
      <c r="AA32" s="5" t="s">
        <v>130</v>
      </c>
      <c r="AB32" s="5" t="s">
        <v>9</v>
      </c>
      <c r="AC32" s="5" t="s">
        <v>44</v>
      </c>
      <c r="AD32" s="5" t="s">
        <v>1</v>
      </c>
      <c r="AE32" s="5" t="s">
        <v>251</v>
      </c>
      <c r="AF32" s="5" t="s">
        <v>183</v>
      </c>
      <c r="AG32" s="5" t="s">
        <v>9</v>
      </c>
      <c r="AH32" s="5" t="s">
        <v>44</v>
      </c>
      <c r="AI32" s="5" t="s">
        <v>9</v>
      </c>
      <c r="AJ32" s="5" t="s">
        <v>44</v>
      </c>
      <c r="AK32" s="5" t="s">
        <v>6</v>
      </c>
      <c r="AL32" s="5" t="s">
        <v>92</v>
      </c>
      <c r="AM32" s="5" t="s">
        <v>132</v>
      </c>
      <c r="AO32" s="10" t="s">
        <v>807</v>
      </c>
      <c r="AP32" s="7" t="str">
        <f t="shared" si="21"/>
        <v>000000DF</v>
      </c>
      <c r="AQ32" s="7">
        <f t="shared" si="17"/>
        <v>57567</v>
      </c>
      <c r="AR32" s="7">
        <f t="shared" si="22"/>
        <v>57539</v>
      </c>
      <c r="AS32" s="7" t="str">
        <f t="shared" si="23"/>
        <v/>
      </c>
      <c r="AT32" s="10">
        <v>59142</v>
      </c>
      <c r="AU32" s="10">
        <v>59144</v>
      </c>
      <c r="AV32" s="15" t="str">
        <f t="shared" si="18"/>
        <v>2E706</v>
      </c>
      <c r="AW32" s="16" t="str">
        <f t="shared" si="19"/>
        <v>2E708</v>
      </c>
    </row>
    <row r="33" spans="1:49" x14ac:dyDescent="0.4">
      <c r="A33" s="6" t="s">
        <v>289</v>
      </c>
      <c r="B33" s="2" t="str">
        <f t="shared" si="20"/>
        <v>771B 1B2B 2B05 C2DF E101 FAFF 09EB 09EB</v>
      </c>
      <c r="D33" s="2" t="str">
        <f t="shared" si="24"/>
        <v>771B1B2B2B05C2DFE101FAFF09EB09EB</v>
      </c>
      <c r="E33" s="2">
        <f t="shared" si="25"/>
        <v>188896</v>
      </c>
      <c r="F33" s="3" t="str">
        <f t="shared" si="26"/>
        <v>2E1E0</v>
      </c>
      <c r="G33" s="5" t="str">
        <f t="shared" si="1"/>
        <v>77</v>
      </c>
      <c r="H33" s="5" t="str">
        <f t="shared" si="2"/>
        <v>1B</v>
      </c>
      <c r="I33" s="5" t="str">
        <f t="shared" si="3"/>
        <v>1B</v>
      </c>
      <c r="J33" s="5" t="str">
        <f t="shared" si="4"/>
        <v>2B</v>
      </c>
      <c r="K33" s="5" t="str">
        <f t="shared" si="5"/>
        <v>2B</v>
      </c>
      <c r="L33" s="5" t="str">
        <f t="shared" si="6"/>
        <v>05</v>
      </c>
      <c r="M33" s="5" t="str">
        <f t="shared" si="7"/>
        <v>C2</v>
      </c>
      <c r="N33" s="5" t="str">
        <f t="shared" si="8"/>
        <v>DF</v>
      </c>
      <c r="O33" s="5" t="str">
        <f t="shared" si="9"/>
        <v>E1</v>
      </c>
      <c r="P33" s="5" t="str">
        <f t="shared" si="10"/>
        <v>01</v>
      </c>
      <c r="Q33" s="5" t="str">
        <f t="shared" si="11"/>
        <v>FA</v>
      </c>
      <c r="R33" s="5" t="str">
        <f t="shared" si="12"/>
        <v>FF</v>
      </c>
      <c r="S33" s="5" t="str">
        <f t="shared" si="13"/>
        <v>09</v>
      </c>
      <c r="T33" s="5" t="str">
        <f t="shared" si="14"/>
        <v>EB</v>
      </c>
      <c r="U33" s="5" t="str">
        <f t="shared" si="15"/>
        <v>09</v>
      </c>
      <c r="V33" s="5" t="str">
        <f t="shared" si="16"/>
        <v>EB</v>
      </c>
      <c r="X33" s="5" t="s">
        <v>110</v>
      </c>
      <c r="Y33" s="5" t="s">
        <v>159</v>
      </c>
      <c r="Z33" s="5" t="s">
        <v>159</v>
      </c>
      <c r="AA33" s="5" t="s">
        <v>86</v>
      </c>
      <c r="AB33" s="5" t="s">
        <v>86</v>
      </c>
      <c r="AC33" s="5" t="s">
        <v>5</v>
      </c>
      <c r="AD33" s="5" t="s">
        <v>29</v>
      </c>
      <c r="AE33" s="5" t="s">
        <v>133</v>
      </c>
      <c r="AF33" s="5" t="s">
        <v>83</v>
      </c>
      <c r="AG33" s="5" t="s">
        <v>1</v>
      </c>
      <c r="AH33" s="5" t="s">
        <v>49</v>
      </c>
      <c r="AI33" s="5" t="s">
        <v>183</v>
      </c>
      <c r="AJ33" s="5" t="s">
        <v>9</v>
      </c>
      <c r="AK33" s="5" t="s">
        <v>44</v>
      </c>
      <c r="AL33" s="5" t="s">
        <v>9</v>
      </c>
      <c r="AM33" s="5" t="s">
        <v>44</v>
      </c>
      <c r="AO33" s="10" t="s">
        <v>808</v>
      </c>
      <c r="AP33" s="7" t="str">
        <f t="shared" si="21"/>
        <v>000000E0</v>
      </c>
      <c r="AQ33" s="7">
        <f t="shared" si="17"/>
        <v>57568</v>
      </c>
      <c r="AR33" s="7">
        <f t="shared" si="22"/>
        <v>57539</v>
      </c>
      <c r="AS33" s="7" t="str">
        <f t="shared" si="23"/>
        <v/>
      </c>
      <c r="AT33" s="10">
        <v>59175</v>
      </c>
      <c r="AU33" s="10">
        <v>59237</v>
      </c>
      <c r="AV33" s="15" t="str">
        <f t="shared" si="18"/>
        <v>2E727</v>
      </c>
      <c r="AW33" s="16" t="str">
        <f t="shared" si="19"/>
        <v>2E765</v>
      </c>
    </row>
    <row r="34" spans="1:49" x14ac:dyDescent="0.4">
      <c r="A34" s="6" t="s">
        <v>290</v>
      </c>
      <c r="B34" s="2" t="str">
        <f t="shared" si="20"/>
        <v>E52A 8C00 CDFB E6E1 DAD6 E1F1 C9F5 C5D5</v>
      </c>
      <c r="D34" s="2" t="str">
        <f t="shared" si="24"/>
        <v>E52A8C00CDFBE6E1DAD6E1F1C9F5C5D5</v>
      </c>
      <c r="E34" s="2">
        <f t="shared" si="25"/>
        <v>188912</v>
      </c>
      <c r="F34" s="3" t="str">
        <f t="shared" si="26"/>
        <v>2E1F0</v>
      </c>
      <c r="G34" s="5" t="str">
        <f t="shared" si="1"/>
        <v>E5</v>
      </c>
      <c r="H34" s="5" t="str">
        <f t="shared" si="2"/>
        <v>2A</v>
      </c>
      <c r="I34" s="5" t="str">
        <f t="shared" si="3"/>
        <v>8C</v>
      </c>
      <c r="J34" s="5" t="str">
        <f t="shared" si="4"/>
        <v>00</v>
      </c>
      <c r="K34" s="5" t="str">
        <f t="shared" si="5"/>
        <v>CD</v>
      </c>
      <c r="L34" s="5" t="str">
        <f t="shared" si="6"/>
        <v>FB</v>
      </c>
      <c r="M34" s="5" t="str">
        <f t="shared" si="7"/>
        <v>E6</v>
      </c>
      <c r="N34" s="5" t="str">
        <f t="shared" si="8"/>
        <v>E1</v>
      </c>
      <c r="O34" s="5" t="str">
        <f t="shared" si="9"/>
        <v>DA</v>
      </c>
      <c r="P34" s="5" t="str">
        <f t="shared" si="10"/>
        <v>D6</v>
      </c>
      <c r="Q34" s="5" t="str">
        <f t="shared" si="11"/>
        <v>E1</v>
      </c>
      <c r="R34" s="5" t="str">
        <f t="shared" si="12"/>
        <v>F1</v>
      </c>
      <c r="S34" s="5" t="str">
        <f t="shared" si="13"/>
        <v>C9</v>
      </c>
      <c r="T34" s="5" t="str">
        <f t="shared" si="14"/>
        <v>F5</v>
      </c>
      <c r="U34" s="5" t="str">
        <f t="shared" si="15"/>
        <v>C5</v>
      </c>
      <c r="V34" s="5" t="str">
        <f t="shared" si="16"/>
        <v>D5</v>
      </c>
      <c r="X34" s="5" t="s">
        <v>55</v>
      </c>
      <c r="Y34" s="5" t="s">
        <v>58</v>
      </c>
      <c r="Z34" s="5" t="s">
        <v>236</v>
      </c>
      <c r="AA34" s="5" t="s">
        <v>0</v>
      </c>
      <c r="AB34" s="5" t="s">
        <v>109</v>
      </c>
      <c r="AC34" s="5" t="s">
        <v>22</v>
      </c>
      <c r="AD34" s="5" t="s">
        <v>98</v>
      </c>
      <c r="AE34" s="5" t="s">
        <v>83</v>
      </c>
      <c r="AF34" s="5" t="s">
        <v>106</v>
      </c>
      <c r="AG34" s="5" t="s">
        <v>103</v>
      </c>
      <c r="AH34" s="5" t="s">
        <v>83</v>
      </c>
      <c r="AI34" s="5" t="s">
        <v>64</v>
      </c>
      <c r="AJ34" s="5" t="s">
        <v>54</v>
      </c>
      <c r="AK34" s="5" t="s">
        <v>57</v>
      </c>
      <c r="AL34" s="5" t="s">
        <v>34</v>
      </c>
      <c r="AM34" s="5" t="s">
        <v>26</v>
      </c>
      <c r="AO34" s="10" t="s">
        <v>809</v>
      </c>
      <c r="AP34" s="7" t="str">
        <f t="shared" si="21"/>
        <v>000000E1</v>
      </c>
      <c r="AQ34" s="7">
        <f t="shared" si="17"/>
        <v>57569</v>
      </c>
      <c r="AR34" s="7">
        <f t="shared" si="22"/>
        <v>57539</v>
      </c>
      <c r="AS34" s="7" t="str">
        <f t="shared" si="23"/>
        <v/>
      </c>
      <c r="AT34" s="10">
        <v>59239</v>
      </c>
      <c r="AU34" s="10">
        <v>59295</v>
      </c>
      <c r="AV34" s="15" t="str">
        <f t="shared" si="18"/>
        <v>2E767</v>
      </c>
      <c r="AW34" s="16" t="str">
        <f t="shared" si="19"/>
        <v>2E79F</v>
      </c>
    </row>
    <row r="35" spans="1:49" x14ac:dyDescent="0.4">
      <c r="A35" s="6" t="s">
        <v>291</v>
      </c>
      <c r="B35" s="2" t="str">
        <f t="shared" si="20"/>
        <v>E536 7A2B 3640 2B06 4236 202B 3600 2B05</v>
      </c>
      <c r="D35" s="2" t="str">
        <f t="shared" si="24"/>
        <v>E5367A2B36402B064236202B36002B05</v>
      </c>
      <c r="E35" s="2">
        <f t="shared" si="25"/>
        <v>188928</v>
      </c>
      <c r="F35" s="3" t="str">
        <f t="shared" si="26"/>
        <v>2E200</v>
      </c>
      <c r="G35" s="5" t="str">
        <f t="shared" si="1"/>
        <v>E5</v>
      </c>
      <c r="H35" s="5" t="str">
        <f t="shared" si="2"/>
        <v>36</v>
      </c>
      <c r="I35" s="5" t="str">
        <f t="shared" si="3"/>
        <v>7A</v>
      </c>
      <c r="J35" s="5" t="str">
        <f t="shared" si="4"/>
        <v>2B</v>
      </c>
      <c r="K35" s="5" t="str">
        <f t="shared" si="5"/>
        <v>36</v>
      </c>
      <c r="L35" s="5" t="str">
        <f t="shared" si="6"/>
        <v>40</v>
      </c>
      <c r="M35" s="5" t="str">
        <f t="shared" si="7"/>
        <v>2B</v>
      </c>
      <c r="N35" s="5" t="str">
        <f t="shared" si="8"/>
        <v>06</v>
      </c>
      <c r="O35" s="5" t="str">
        <f t="shared" si="9"/>
        <v>42</v>
      </c>
      <c r="P35" s="5" t="str">
        <f t="shared" si="10"/>
        <v>36</v>
      </c>
      <c r="Q35" s="5" t="str">
        <f t="shared" si="11"/>
        <v>20</v>
      </c>
      <c r="R35" s="5" t="str">
        <f t="shared" si="12"/>
        <v>2B</v>
      </c>
      <c r="S35" s="5" t="str">
        <f t="shared" si="13"/>
        <v>36</v>
      </c>
      <c r="T35" s="5" t="str">
        <f t="shared" si="14"/>
        <v>00</v>
      </c>
      <c r="U35" s="5" t="str">
        <f t="shared" si="15"/>
        <v>2B</v>
      </c>
      <c r="V35" s="5" t="str">
        <f t="shared" si="16"/>
        <v>05</v>
      </c>
      <c r="X35" s="5" t="s">
        <v>55</v>
      </c>
      <c r="Y35" s="5" t="s">
        <v>107</v>
      </c>
      <c r="Z35" s="5" t="s">
        <v>77</v>
      </c>
      <c r="AA35" s="5" t="s">
        <v>86</v>
      </c>
      <c r="AB35" s="5" t="s">
        <v>107</v>
      </c>
      <c r="AC35" s="5" t="s">
        <v>99</v>
      </c>
      <c r="AD35" s="5" t="s">
        <v>86</v>
      </c>
      <c r="AE35" s="5" t="s">
        <v>6</v>
      </c>
      <c r="AF35" s="5" t="s">
        <v>192</v>
      </c>
      <c r="AG35" s="5" t="s">
        <v>107</v>
      </c>
      <c r="AH35" s="5" t="s">
        <v>161</v>
      </c>
      <c r="AI35" s="5" t="s">
        <v>86</v>
      </c>
      <c r="AJ35" s="5" t="s">
        <v>107</v>
      </c>
      <c r="AK35" s="5" t="s">
        <v>0</v>
      </c>
      <c r="AL35" s="5" t="s">
        <v>86</v>
      </c>
      <c r="AM35" s="5" t="s">
        <v>5</v>
      </c>
      <c r="AO35" s="10" t="s">
        <v>810</v>
      </c>
      <c r="AP35" s="7" t="str">
        <f t="shared" si="21"/>
        <v>000000E2</v>
      </c>
      <c r="AQ35" s="7">
        <f t="shared" si="17"/>
        <v>57570</v>
      </c>
      <c r="AR35" s="7">
        <f t="shared" si="22"/>
        <v>57539</v>
      </c>
      <c r="AS35" s="7" t="str">
        <f t="shared" si="23"/>
        <v/>
      </c>
      <c r="AT35" s="10">
        <v>59297</v>
      </c>
      <c r="AU35" s="10">
        <v>59386</v>
      </c>
      <c r="AV35" s="15" t="str">
        <f t="shared" ref="AV35:AV66" si="27">IF(AT35&lt;=DernièreAdressePremièreMoitiéBank,PréfixePremièreMoitiéBank&amp;DEC2HEX(AT35,4),PréfixeDeuxièmeMoitiéBank&amp;DEC2HEX(AT35-TailleBank,4))</f>
        <v>2E7A1</v>
      </c>
      <c r="AW35" s="16" t="str">
        <f t="shared" ref="AW35:AW66" si="28">IF(AU35&lt;=DernièreAdressePremièreMoitiéBank,PréfixePremièreMoitiéBank&amp;DEC2HEX(AU35,4),PréfixeDeuxièmeMoitiéBank&amp;DEC2HEX(AU35-TailleBank,4))</f>
        <v>2E7FA</v>
      </c>
    </row>
    <row r="36" spans="1:49" x14ac:dyDescent="0.4">
      <c r="A36" s="6" t="s">
        <v>292</v>
      </c>
      <c r="B36" s="2" t="str">
        <f t="shared" si="20"/>
        <v>C209 E2CD FBE6 C201 E2C3 38E1 F53A 9D00</v>
      </c>
      <c r="D36" s="2" t="str">
        <f t="shared" si="24"/>
        <v>C209E2CDFBE6C201E2C338E1F53A9D00</v>
      </c>
      <c r="E36" s="2">
        <f t="shared" si="25"/>
        <v>188944</v>
      </c>
      <c r="F36" s="3" t="str">
        <f t="shared" si="26"/>
        <v>2E210</v>
      </c>
      <c r="G36" s="5" t="str">
        <f t="shared" si="1"/>
        <v>C2</v>
      </c>
      <c r="H36" s="5" t="str">
        <f t="shared" si="2"/>
        <v>09</v>
      </c>
      <c r="I36" s="5" t="str">
        <f t="shared" si="3"/>
        <v>E2</v>
      </c>
      <c r="J36" s="5" t="str">
        <f t="shared" si="4"/>
        <v>CD</v>
      </c>
      <c r="K36" s="5" t="str">
        <f t="shared" si="5"/>
        <v>FB</v>
      </c>
      <c r="L36" s="5" t="str">
        <f t="shared" si="6"/>
        <v>E6</v>
      </c>
      <c r="M36" s="5" t="str">
        <f t="shared" si="7"/>
        <v>C2</v>
      </c>
      <c r="N36" s="5" t="str">
        <f t="shared" si="8"/>
        <v>01</v>
      </c>
      <c r="O36" s="5" t="str">
        <f t="shared" si="9"/>
        <v>E2</v>
      </c>
      <c r="P36" s="5" t="str">
        <f t="shared" si="10"/>
        <v>C3</v>
      </c>
      <c r="Q36" s="5" t="str">
        <f t="shared" si="11"/>
        <v>38</v>
      </c>
      <c r="R36" s="5" t="str">
        <f t="shared" si="12"/>
        <v>E1</v>
      </c>
      <c r="S36" s="5" t="str">
        <f t="shared" si="13"/>
        <v>F5</v>
      </c>
      <c r="T36" s="5" t="str">
        <f t="shared" si="14"/>
        <v>3A</v>
      </c>
      <c r="U36" s="5" t="str">
        <f t="shared" si="15"/>
        <v>9D</v>
      </c>
      <c r="V36" s="5" t="str">
        <f t="shared" si="16"/>
        <v>00</v>
      </c>
      <c r="X36" s="5" t="s">
        <v>29</v>
      </c>
      <c r="Y36" s="5" t="s">
        <v>9</v>
      </c>
      <c r="Z36" s="5" t="s">
        <v>122</v>
      </c>
      <c r="AA36" s="5" t="s">
        <v>109</v>
      </c>
      <c r="AB36" s="5" t="s">
        <v>22</v>
      </c>
      <c r="AC36" s="5" t="s">
        <v>98</v>
      </c>
      <c r="AD36" s="5" t="s">
        <v>29</v>
      </c>
      <c r="AE36" s="5" t="s">
        <v>1</v>
      </c>
      <c r="AF36" s="5" t="s">
        <v>122</v>
      </c>
      <c r="AG36" s="5" t="s">
        <v>16</v>
      </c>
      <c r="AH36" s="5" t="s">
        <v>197</v>
      </c>
      <c r="AI36" s="5" t="s">
        <v>83</v>
      </c>
      <c r="AJ36" s="5" t="s">
        <v>57</v>
      </c>
      <c r="AK36" s="5" t="s">
        <v>46</v>
      </c>
      <c r="AL36" s="5" t="s">
        <v>167</v>
      </c>
      <c r="AM36" s="5" t="s">
        <v>0</v>
      </c>
      <c r="AO36" s="10" t="s">
        <v>811</v>
      </c>
      <c r="AP36" s="7" t="str">
        <f t="shared" si="21"/>
        <v>000000E3</v>
      </c>
      <c r="AQ36" s="7">
        <f t="shared" si="17"/>
        <v>57571</v>
      </c>
      <c r="AR36" s="7">
        <f t="shared" si="22"/>
        <v>57539</v>
      </c>
      <c r="AS36" s="7" t="str">
        <f t="shared" si="23"/>
        <v/>
      </c>
      <c r="AT36" s="10">
        <v>60404</v>
      </c>
      <c r="AU36" s="10">
        <v>60444</v>
      </c>
      <c r="AV36" s="15" t="str">
        <f t="shared" si="27"/>
        <v>2EBF4</v>
      </c>
      <c r="AW36" s="16" t="str">
        <f t="shared" si="28"/>
        <v>2EC1C</v>
      </c>
    </row>
    <row r="37" spans="1:49" x14ac:dyDescent="0.4">
      <c r="A37" s="6" t="s">
        <v>293</v>
      </c>
      <c r="B37" s="2" t="str">
        <f t="shared" si="20"/>
        <v>0FDA 31E2 3717 CDD9 E33E FFDC D9E3 DA33</v>
      </c>
      <c r="D37" s="2" t="str">
        <f t="shared" si="24"/>
        <v>0FDA31E23717CDD9E33EFFDCD9E3DA33</v>
      </c>
      <c r="E37" s="2">
        <f t="shared" si="25"/>
        <v>188960</v>
      </c>
      <c r="F37" s="3" t="str">
        <f t="shared" si="26"/>
        <v>2E220</v>
      </c>
      <c r="G37" s="5" t="str">
        <f t="shared" si="1"/>
        <v>0F</v>
      </c>
      <c r="H37" s="5" t="str">
        <f t="shared" si="2"/>
        <v>DA</v>
      </c>
      <c r="I37" s="5" t="str">
        <f t="shared" si="3"/>
        <v>31</v>
      </c>
      <c r="J37" s="5" t="str">
        <f t="shared" si="4"/>
        <v>E2</v>
      </c>
      <c r="K37" s="5" t="str">
        <f t="shared" si="5"/>
        <v>37</v>
      </c>
      <c r="L37" s="5" t="str">
        <f t="shared" si="6"/>
        <v>17</v>
      </c>
      <c r="M37" s="5" t="str">
        <f t="shared" si="7"/>
        <v>CD</v>
      </c>
      <c r="N37" s="5" t="str">
        <f t="shared" si="8"/>
        <v>D9</v>
      </c>
      <c r="O37" s="5" t="str">
        <f t="shared" si="9"/>
        <v>E3</v>
      </c>
      <c r="P37" s="5" t="str">
        <f t="shared" si="10"/>
        <v>3E</v>
      </c>
      <c r="Q37" s="5" t="str">
        <f t="shared" si="11"/>
        <v>FF</v>
      </c>
      <c r="R37" s="5" t="str">
        <f t="shared" si="12"/>
        <v>DC</v>
      </c>
      <c r="S37" s="5" t="str">
        <f t="shared" si="13"/>
        <v>D9</v>
      </c>
      <c r="T37" s="5" t="str">
        <f t="shared" si="14"/>
        <v>E3</v>
      </c>
      <c r="U37" s="5" t="str">
        <f t="shared" si="15"/>
        <v>DA</v>
      </c>
      <c r="V37" s="5" t="str">
        <f t="shared" si="16"/>
        <v>33</v>
      </c>
      <c r="X37" s="5" t="s">
        <v>15</v>
      </c>
      <c r="Y37" s="5" t="s">
        <v>106</v>
      </c>
      <c r="Z37" s="5" t="s">
        <v>180</v>
      </c>
      <c r="AA37" s="5" t="s">
        <v>122</v>
      </c>
      <c r="AB37" s="5" t="s">
        <v>124</v>
      </c>
      <c r="AC37" s="5" t="s">
        <v>72</v>
      </c>
      <c r="AD37" s="5" t="s">
        <v>109</v>
      </c>
      <c r="AE37" s="5" t="s">
        <v>143</v>
      </c>
      <c r="AF37" s="5" t="s">
        <v>41</v>
      </c>
      <c r="AG37" s="5" t="s">
        <v>48</v>
      </c>
      <c r="AH37" s="5" t="s">
        <v>183</v>
      </c>
      <c r="AI37" s="5" t="s">
        <v>104</v>
      </c>
      <c r="AJ37" s="5" t="s">
        <v>143</v>
      </c>
      <c r="AK37" s="5" t="s">
        <v>41</v>
      </c>
      <c r="AL37" s="5" t="s">
        <v>106</v>
      </c>
      <c r="AM37" s="5" t="s">
        <v>230</v>
      </c>
      <c r="AO37" s="10" t="s">
        <v>812</v>
      </c>
      <c r="AP37" s="7" t="str">
        <f t="shared" si="21"/>
        <v>000000E4</v>
      </c>
      <c r="AQ37" s="7">
        <f t="shared" si="17"/>
        <v>57572</v>
      </c>
      <c r="AR37" s="7">
        <f t="shared" si="22"/>
        <v>57539</v>
      </c>
      <c r="AS37" s="7" t="str">
        <f t="shared" si="23"/>
        <v/>
      </c>
      <c r="AT37" s="10">
        <v>60446</v>
      </c>
      <c r="AU37" s="10">
        <v>60582</v>
      </c>
      <c r="AV37" s="15" t="str">
        <f t="shared" si="27"/>
        <v>2EC1E</v>
      </c>
      <c r="AW37" s="16" t="str">
        <f t="shared" si="28"/>
        <v>2ECA6</v>
      </c>
    </row>
    <row r="38" spans="1:49" x14ac:dyDescent="0.4">
      <c r="A38" s="6" t="s">
        <v>294</v>
      </c>
      <c r="B38" s="2" t="str">
        <f t="shared" si="20"/>
        <v>E2F1 C92A C600 E9F5 C5D5 E511 7C00 CD54</v>
      </c>
      <c r="D38" s="2" t="str">
        <f t="shared" si="24"/>
        <v>E2F1C92AC600E9F5C5D5E5117C00CD54</v>
      </c>
      <c r="E38" s="2">
        <f t="shared" si="25"/>
        <v>188976</v>
      </c>
      <c r="F38" s="3" t="str">
        <f t="shared" si="26"/>
        <v>2E230</v>
      </c>
      <c r="G38" s="5" t="str">
        <f t="shared" si="1"/>
        <v>E2</v>
      </c>
      <c r="H38" s="5" t="str">
        <f t="shared" si="2"/>
        <v>F1</v>
      </c>
      <c r="I38" s="5" t="str">
        <f t="shared" si="3"/>
        <v>C9</v>
      </c>
      <c r="J38" s="5" t="str">
        <f t="shared" si="4"/>
        <v>2A</v>
      </c>
      <c r="K38" s="5" t="str">
        <f t="shared" si="5"/>
        <v>C6</v>
      </c>
      <c r="L38" s="5" t="str">
        <f t="shared" si="6"/>
        <v>00</v>
      </c>
      <c r="M38" s="5" t="str">
        <f t="shared" si="7"/>
        <v>E9</v>
      </c>
      <c r="N38" s="5" t="str">
        <f t="shared" si="8"/>
        <v>F5</v>
      </c>
      <c r="O38" s="5" t="str">
        <f t="shared" si="9"/>
        <v>C5</v>
      </c>
      <c r="P38" s="5" t="str">
        <f t="shared" si="10"/>
        <v>D5</v>
      </c>
      <c r="Q38" s="5" t="str">
        <f t="shared" si="11"/>
        <v>E5</v>
      </c>
      <c r="R38" s="5" t="str">
        <f t="shared" si="12"/>
        <v>11</v>
      </c>
      <c r="S38" s="5" t="str">
        <f t="shared" si="13"/>
        <v>7C</v>
      </c>
      <c r="T38" s="5" t="str">
        <f t="shared" si="14"/>
        <v>00</v>
      </c>
      <c r="U38" s="5" t="str">
        <f t="shared" si="15"/>
        <v>CD</v>
      </c>
      <c r="V38" s="5" t="str">
        <f t="shared" si="16"/>
        <v>54</v>
      </c>
      <c r="X38" s="5" t="s">
        <v>122</v>
      </c>
      <c r="Y38" s="5" t="s">
        <v>64</v>
      </c>
      <c r="Z38" s="5" t="s">
        <v>54</v>
      </c>
      <c r="AA38" s="5" t="s">
        <v>58</v>
      </c>
      <c r="AB38" s="5" t="s">
        <v>37</v>
      </c>
      <c r="AC38" s="5" t="s">
        <v>0</v>
      </c>
      <c r="AD38" s="5" t="s">
        <v>117</v>
      </c>
      <c r="AE38" s="5" t="s">
        <v>57</v>
      </c>
      <c r="AF38" s="5" t="s">
        <v>34</v>
      </c>
      <c r="AG38" s="5" t="s">
        <v>26</v>
      </c>
      <c r="AH38" s="5" t="s">
        <v>55</v>
      </c>
      <c r="AI38" s="5" t="s">
        <v>96</v>
      </c>
      <c r="AJ38" s="5" t="s">
        <v>150</v>
      </c>
      <c r="AK38" s="5" t="s">
        <v>0</v>
      </c>
      <c r="AL38" s="5" t="s">
        <v>109</v>
      </c>
      <c r="AM38" s="5" t="s">
        <v>129</v>
      </c>
      <c r="AO38" s="10" t="s">
        <v>813</v>
      </c>
      <c r="AP38" s="7" t="str">
        <f t="shared" si="21"/>
        <v>000000E5</v>
      </c>
      <c r="AQ38" s="7">
        <f t="shared" si="17"/>
        <v>57573</v>
      </c>
      <c r="AR38" s="7">
        <f t="shared" si="22"/>
        <v>57539</v>
      </c>
      <c r="AS38" s="7" t="str">
        <f t="shared" si="23"/>
        <v/>
      </c>
      <c r="AT38" s="10">
        <v>60584</v>
      </c>
      <c r="AU38" s="10">
        <v>60613</v>
      </c>
      <c r="AV38" s="15" t="str">
        <f t="shared" si="27"/>
        <v>2ECA8</v>
      </c>
      <c r="AW38" s="16" t="str">
        <f t="shared" si="28"/>
        <v>2ECC5</v>
      </c>
    </row>
    <row r="39" spans="1:49" x14ac:dyDescent="0.4">
      <c r="A39" s="6" t="s">
        <v>295</v>
      </c>
      <c r="B39" s="2" t="str">
        <f t="shared" si="20"/>
        <v>E23A 9D00 1F2A 8A00 DC67 E22A 8E00 DC67</v>
      </c>
      <c r="D39" s="2" t="str">
        <f t="shared" si="24"/>
        <v>E23A9D001F2A8A00DC67E22A8E00DC67</v>
      </c>
      <c r="E39" s="2">
        <f t="shared" si="25"/>
        <v>188992</v>
      </c>
      <c r="F39" s="3" t="str">
        <f t="shared" si="26"/>
        <v>2E240</v>
      </c>
      <c r="G39" s="5" t="str">
        <f t="shared" si="1"/>
        <v>E2</v>
      </c>
      <c r="H39" s="5" t="str">
        <f t="shared" si="2"/>
        <v>3A</v>
      </c>
      <c r="I39" s="5" t="str">
        <f t="shared" si="3"/>
        <v>9D</v>
      </c>
      <c r="J39" s="5" t="str">
        <f t="shared" si="4"/>
        <v>00</v>
      </c>
      <c r="K39" s="5" t="str">
        <f t="shared" si="5"/>
        <v>1F</v>
      </c>
      <c r="L39" s="5" t="str">
        <f t="shared" si="6"/>
        <v>2A</v>
      </c>
      <c r="M39" s="5" t="str">
        <f t="shared" si="7"/>
        <v>8A</v>
      </c>
      <c r="N39" s="5" t="str">
        <f t="shared" si="8"/>
        <v>00</v>
      </c>
      <c r="O39" s="5" t="str">
        <f t="shared" si="9"/>
        <v>DC</v>
      </c>
      <c r="P39" s="5" t="str">
        <f t="shared" si="10"/>
        <v>67</v>
      </c>
      <c r="Q39" s="5" t="str">
        <f t="shared" si="11"/>
        <v>E2</v>
      </c>
      <c r="R39" s="5" t="str">
        <f t="shared" si="12"/>
        <v>2A</v>
      </c>
      <c r="S39" s="5" t="str">
        <f t="shared" si="13"/>
        <v>8E</v>
      </c>
      <c r="T39" s="5" t="str">
        <f t="shared" si="14"/>
        <v>00</v>
      </c>
      <c r="U39" s="5" t="str">
        <f t="shared" si="15"/>
        <v>DC</v>
      </c>
      <c r="V39" s="5" t="str">
        <f t="shared" si="16"/>
        <v>67</v>
      </c>
      <c r="X39" s="5" t="s">
        <v>122</v>
      </c>
      <c r="Y39" s="5" t="s">
        <v>46</v>
      </c>
      <c r="Z39" s="5" t="s">
        <v>167</v>
      </c>
      <c r="AA39" s="5" t="s">
        <v>0</v>
      </c>
      <c r="AB39" s="5" t="s">
        <v>80</v>
      </c>
      <c r="AC39" s="5" t="s">
        <v>58</v>
      </c>
      <c r="AD39" s="5" t="s">
        <v>252</v>
      </c>
      <c r="AE39" s="5" t="s">
        <v>0</v>
      </c>
      <c r="AF39" s="5" t="s">
        <v>104</v>
      </c>
      <c r="AG39" s="5" t="s">
        <v>151</v>
      </c>
      <c r="AH39" s="5" t="s">
        <v>122</v>
      </c>
      <c r="AI39" s="5" t="s">
        <v>58</v>
      </c>
      <c r="AJ39" s="5" t="s">
        <v>162</v>
      </c>
      <c r="AK39" s="5" t="s">
        <v>0</v>
      </c>
      <c r="AL39" s="5" t="s">
        <v>104</v>
      </c>
      <c r="AM39" s="5" t="s">
        <v>151</v>
      </c>
      <c r="AO39" s="10" t="s">
        <v>814</v>
      </c>
      <c r="AP39" s="7" t="str">
        <f t="shared" si="21"/>
        <v>000000E6</v>
      </c>
      <c r="AQ39" s="7">
        <f t="shared" si="17"/>
        <v>57574</v>
      </c>
      <c r="AR39" s="7">
        <f t="shared" si="22"/>
        <v>57539</v>
      </c>
      <c r="AS39" s="7" t="str">
        <f t="shared" si="23"/>
        <v/>
      </c>
      <c r="AT39" s="10">
        <v>60615</v>
      </c>
      <c r="AU39" s="10">
        <v>60623</v>
      </c>
      <c r="AV39" s="15" t="str">
        <f t="shared" si="27"/>
        <v>2ECC7</v>
      </c>
      <c r="AW39" s="16" t="str">
        <f t="shared" si="28"/>
        <v>2ECCF</v>
      </c>
    </row>
    <row r="40" spans="1:49" x14ac:dyDescent="0.4">
      <c r="A40" s="6" t="s">
        <v>296</v>
      </c>
      <c r="B40" s="2" t="str">
        <f t="shared" si="20"/>
        <v>E2C3 38E1 0180 107E E60F B112 2313 7980</v>
      </c>
      <c r="D40" s="2" t="str">
        <f t="shared" si="24"/>
        <v>E2C338E10180107EE60FB11223137980</v>
      </c>
      <c r="E40" s="2">
        <f t="shared" si="25"/>
        <v>189008</v>
      </c>
      <c r="F40" s="3" t="str">
        <f t="shared" si="26"/>
        <v>2E250</v>
      </c>
      <c r="G40" s="5" t="str">
        <f t="shared" si="1"/>
        <v>E2</v>
      </c>
      <c r="H40" s="5" t="str">
        <f t="shared" si="2"/>
        <v>C3</v>
      </c>
      <c r="I40" s="5" t="str">
        <f t="shared" si="3"/>
        <v>38</v>
      </c>
      <c r="J40" s="5" t="str">
        <f t="shared" si="4"/>
        <v>E1</v>
      </c>
      <c r="K40" s="5" t="str">
        <f t="shared" si="5"/>
        <v>01</v>
      </c>
      <c r="L40" s="5" t="str">
        <f t="shared" si="6"/>
        <v>80</v>
      </c>
      <c r="M40" s="5" t="str">
        <f t="shared" si="7"/>
        <v>10</v>
      </c>
      <c r="N40" s="5" t="str">
        <f t="shared" si="8"/>
        <v>7E</v>
      </c>
      <c r="O40" s="5" t="str">
        <f t="shared" si="9"/>
        <v>E6</v>
      </c>
      <c r="P40" s="5" t="str">
        <f t="shared" si="10"/>
        <v>0F</v>
      </c>
      <c r="Q40" s="5" t="str">
        <f t="shared" si="11"/>
        <v>B1</v>
      </c>
      <c r="R40" s="5" t="str">
        <f t="shared" si="12"/>
        <v>12</v>
      </c>
      <c r="S40" s="5" t="str">
        <f t="shared" si="13"/>
        <v>23</v>
      </c>
      <c r="T40" s="5" t="str">
        <f t="shared" si="14"/>
        <v>13</v>
      </c>
      <c r="U40" s="5" t="str">
        <f t="shared" si="15"/>
        <v>79</v>
      </c>
      <c r="V40" s="5" t="str">
        <f t="shared" si="16"/>
        <v>80</v>
      </c>
      <c r="X40" s="5" t="s">
        <v>122</v>
      </c>
      <c r="Y40" s="5" t="s">
        <v>16</v>
      </c>
      <c r="Z40" s="5" t="s">
        <v>197</v>
      </c>
      <c r="AA40" s="5" t="s">
        <v>83</v>
      </c>
      <c r="AB40" s="5" t="s">
        <v>1</v>
      </c>
      <c r="AC40" s="5" t="s">
        <v>89</v>
      </c>
      <c r="AD40" s="5" t="s">
        <v>172</v>
      </c>
      <c r="AE40" s="5" t="s">
        <v>59</v>
      </c>
      <c r="AF40" s="5" t="s">
        <v>98</v>
      </c>
      <c r="AG40" s="5" t="s">
        <v>15</v>
      </c>
      <c r="AH40" s="5" t="s">
        <v>163</v>
      </c>
      <c r="AI40" s="5" t="s">
        <v>165</v>
      </c>
      <c r="AJ40" s="5" t="s">
        <v>60</v>
      </c>
      <c r="AK40" s="5" t="s">
        <v>176</v>
      </c>
      <c r="AL40" s="5" t="s">
        <v>24</v>
      </c>
      <c r="AM40" s="5" t="s">
        <v>89</v>
      </c>
      <c r="AO40" s="10" t="s">
        <v>815</v>
      </c>
      <c r="AP40" s="7" t="str">
        <f t="shared" si="21"/>
        <v>000000E7</v>
      </c>
      <c r="AQ40" s="7">
        <f t="shared" si="17"/>
        <v>57575</v>
      </c>
      <c r="AR40" s="7">
        <f t="shared" si="22"/>
        <v>57539</v>
      </c>
      <c r="AS40" s="7" t="str">
        <f t="shared" si="23"/>
        <v/>
      </c>
      <c r="AT40" s="10">
        <v>60625</v>
      </c>
      <c r="AU40" s="10">
        <v>60642</v>
      </c>
      <c r="AV40" s="15" t="str">
        <f t="shared" si="27"/>
        <v>2ECD1</v>
      </c>
      <c r="AW40" s="16" t="str">
        <f t="shared" si="28"/>
        <v>2ECE2</v>
      </c>
    </row>
    <row r="41" spans="1:49" x14ac:dyDescent="0.4">
      <c r="A41" s="6" t="s">
        <v>297</v>
      </c>
      <c r="B41" s="2" t="str">
        <f t="shared" si="20"/>
        <v>4FFE C0C2 57E2 C9F5 D501 0400 2B1B 1A09</v>
      </c>
      <c r="D41" s="2" t="str">
        <f t="shared" si="24"/>
        <v>4FFEC0C257E2C9F5D50104002B1B1A09</v>
      </c>
      <c r="E41" s="2">
        <f t="shared" si="25"/>
        <v>189024</v>
      </c>
      <c r="F41" s="3" t="str">
        <f t="shared" si="26"/>
        <v>2E260</v>
      </c>
      <c r="G41" s="5" t="str">
        <f t="shared" si="1"/>
        <v>4F</v>
      </c>
      <c r="H41" s="5" t="str">
        <f t="shared" si="2"/>
        <v>FE</v>
      </c>
      <c r="I41" s="5" t="str">
        <f t="shared" si="3"/>
        <v>C0</v>
      </c>
      <c r="J41" s="5" t="str">
        <f t="shared" si="4"/>
        <v>C2</v>
      </c>
      <c r="K41" s="5" t="str">
        <f t="shared" si="5"/>
        <v>57</v>
      </c>
      <c r="L41" s="5" t="str">
        <f t="shared" si="6"/>
        <v>E2</v>
      </c>
      <c r="M41" s="5" t="str">
        <f t="shared" si="7"/>
        <v>C9</v>
      </c>
      <c r="N41" s="5" t="str">
        <f t="shared" si="8"/>
        <v>F5</v>
      </c>
      <c r="O41" s="5" t="str">
        <f t="shared" si="9"/>
        <v>D5</v>
      </c>
      <c r="P41" s="5" t="str">
        <f t="shared" si="10"/>
        <v>01</v>
      </c>
      <c r="Q41" s="5" t="str">
        <f t="shared" si="11"/>
        <v>04</v>
      </c>
      <c r="R41" s="5" t="str">
        <f t="shared" si="12"/>
        <v>00</v>
      </c>
      <c r="S41" s="5" t="str">
        <f t="shared" si="13"/>
        <v>2B</v>
      </c>
      <c r="T41" s="5" t="str">
        <f t="shared" si="14"/>
        <v>1B</v>
      </c>
      <c r="U41" s="5" t="str">
        <f t="shared" si="15"/>
        <v>1A</v>
      </c>
      <c r="V41" s="5" t="str">
        <f t="shared" si="16"/>
        <v>09</v>
      </c>
      <c r="X41" s="5" t="s">
        <v>65</v>
      </c>
      <c r="Y41" s="5" t="s">
        <v>88</v>
      </c>
      <c r="Z41" s="5" t="s">
        <v>20</v>
      </c>
      <c r="AA41" s="5" t="s">
        <v>29</v>
      </c>
      <c r="AB41" s="5" t="s">
        <v>120</v>
      </c>
      <c r="AC41" s="5" t="s">
        <v>122</v>
      </c>
      <c r="AD41" s="5" t="s">
        <v>54</v>
      </c>
      <c r="AE41" s="5" t="s">
        <v>57</v>
      </c>
      <c r="AF41" s="5" t="s">
        <v>26</v>
      </c>
      <c r="AG41" s="5" t="s">
        <v>1</v>
      </c>
      <c r="AH41" s="5" t="s">
        <v>4</v>
      </c>
      <c r="AI41" s="5" t="s">
        <v>0</v>
      </c>
      <c r="AJ41" s="5" t="s">
        <v>86</v>
      </c>
      <c r="AK41" s="5" t="s">
        <v>159</v>
      </c>
      <c r="AL41" s="5" t="s">
        <v>132</v>
      </c>
      <c r="AM41" s="5" t="s">
        <v>9</v>
      </c>
      <c r="AO41" s="10" t="s">
        <v>816</v>
      </c>
      <c r="AP41" s="7" t="str">
        <f t="shared" si="21"/>
        <v>000000E8</v>
      </c>
      <c r="AQ41" s="7">
        <f t="shared" si="17"/>
        <v>57576</v>
      </c>
      <c r="AR41" s="7">
        <f t="shared" si="22"/>
        <v>57539</v>
      </c>
      <c r="AS41" s="7" t="str">
        <f t="shared" si="23"/>
        <v/>
      </c>
      <c r="AT41" s="10">
        <v>60644</v>
      </c>
      <c r="AU41" s="10">
        <v>60870</v>
      </c>
      <c r="AV41" s="15" t="str">
        <f t="shared" si="27"/>
        <v>2ECE4</v>
      </c>
      <c r="AW41" s="16" t="str">
        <f t="shared" si="28"/>
        <v>2EDC6</v>
      </c>
    </row>
    <row r="42" spans="1:49" x14ac:dyDescent="0.4">
      <c r="A42" s="6" t="s">
        <v>298</v>
      </c>
      <c r="B42" s="2" t="str">
        <f t="shared" si="20"/>
        <v>77E6 30C2 6DE2 D1F1 C9B7 E5D5 C5F5 7DFE</v>
      </c>
      <c r="D42" s="2" t="str">
        <f t="shared" si="24"/>
        <v>77E630C26DE2D1F1C9B7E5D5C5F57DFE</v>
      </c>
      <c r="E42" s="2">
        <f t="shared" si="25"/>
        <v>189040</v>
      </c>
      <c r="F42" s="3" t="str">
        <f t="shared" si="26"/>
        <v>2E270</v>
      </c>
      <c r="G42" s="5" t="str">
        <f t="shared" si="1"/>
        <v>77</v>
      </c>
      <c r="H42" s="5" t="str">
        <f t="shared" si="2"/>
        <v>E6</v>
      </c>
      <c r="I42" s="5" t="str">
        <f t="shared" si="3"/>
        <v>30</v>
      </c>
      <c r="J42" s="5" t="str">
        <f t="shared" si="4"/>
        <v>C2</v>
      </c>
      <c r="K42" s="5" t="str">
        <f t="shared" si="5"/>
        <v>6D</v>
      </c>
      <c r="L42" s="5" t="str">
        <f t="shared" si="6"/>
        <v>E2</v>
      </c>
      <c r="M42" s="5" t="str">
        <f t="shared" si="7"/>
        <v>D1</v>
      </c>
      <c r="N42" s="5" t="str">
        <f t="shared" si="8"/>
        <v>F1</v>
      </c>
      <c r="O42" s="5" t="str">
        <f t="shared" si="9"/>
        <v>C9</v>
      </c>
      <c r="P42" s="5" t="str">
        <f t="shared" si="10"/>
        <v>B7</v>
      </c>
      <c r="Q42" s="5" t="str">
        <f t="shared" si="11"/>
        <v>E5</v>
      </c>
      <c r="R42" s="5" t="str">
        <f t="shared" si="12"/>
        <v>D5</v>
      </c>
      <c r="S42" s="5" t="str">
        <f t="shared" si="13"/>
        <v>C5</v>
      </c>
      <c r="T42" s="5" t="str">
        <f t="shared" si="14"/>
        <v>F5</v>
      </c>
      <c r="U42" s="5" t="str">
        <f t="shared" si="15"/>
        <v>7D</v>
      </c>
      <c r="V42" s="5" t="str">
        <f t="shared" si="16"/>
        <v>FE</v>
      </c>
      <c r="X42" s="5" t="s">
        <v>110</v>
      </c>
      <c r="Y42" s="5" t="s">
        <v>98</v>
      </c>
      <c r="Z42" s="5" t="s">
        <v>135</v>
      </c>
      <c r="AA42" s="5" t="s">
        <v>29</v>
      </c>
      <c r="AB42" s="5" t="s">
        <v>214</v>
      </c>
      <c r="AC42" s="5" t="s">
        <v>122</v>
      </c>
      <c r="AD42" s="5" t="s">
        <v>63</v>
      </c>
      <c r="AE42" s="5" t="s">
        <v>64</v>
      </c>
      <c r="AF42" s="5" t="s">
        <v>54</v>
      </c>
      <c r="AG42" s="5" t="s">
        <v>47</v>
      </c>
      <c r="AH42" s="5" t="s">
        <v>55</v>
      </c>
      <c r="AI42" s="5" t="s">
        <v>26</v>
      </c>
      <c r="AJ42" s="5" t="s">
        <v>34</v>
      </c>
      <c r="AK42" s="5" t="s">
        <v>57</v>
      </c>
      <c r="AL42" s="5" t="s">
        <v>112</v>
      </c>
      <c r="AM42" s="5" t="s">
        <v>88</v>
      </c>
      <c r="AO42" s="10" t="s">
        <v>817</v>
      </c>
      <c r="AP42" s="7" t="str">
        <f t="shared" si="21"/>
        <v>000000E9</v>
      </c>
      <c r="AQ42" s="7">
        <f t="shared" si="17"/>
        <v>57577</v>
      </c>
      <c r="AR42" s="7">
        <f t="shared" si="22"/>
        <v>57539</v>
      </c>
      <c r="AS42" s="7" t="str">
        <f t="shared" si="23"/>
        <v/>
      </c>
      <c r="AT42" s="10">
        <v>60872</v>
      </c>
      <c r="AU42" s="10">
        <v>60872</v>
      </c>
      <c r="AV42" s="15" t="str">
        <f t="shared" si="27"/>
        <v>2EDC8</v>
      </c>
      <c r="AW42" s="16" t="str">
        <f t="shared" si="28"/>
        <v>2EDC8</v>
      </c>
    </row>
    <row r="43" spans="1:49" x14ac:dyDescent="0.4">
      <c r="A43" s="6" t="s">
        <v>299</v>
      </c>
      <c r="B43" s="2" t="str">
        <f t="shared" si="20"/>
        <v>3CD2 C5E2 874F 0618 3A9D 00B7 FA95 E206</v>
      </c>
      <c r="D43" s="2" t="str">
        <f t="shared" si="24"/>
        <v>3CD2C5E2874F06183A9D00B7FA95E206</v>
      </c>
      <c r="E43" s="2">
        <f t="shared" si="25"/>
        <v>189056</v>
      </c>
      <c r="F43" s="3" t="str">
        <f t="shared" si="26"/>
        <v>2E280</v>
      </c>
      <c r="G43" s="5" t="str">
        <f t="shared" si="1"/>
        <v>3C</v>
      </c>
      <c r="H43" s="5" t="str">
        <f t="shared" si="2"/>
        <v>D2</v>
      </c>
      <c r="I43" s="5" t="str">
        <f t="shared" si="3"/>
        <v>C5</v>
      </c>
      <c r="J43" s="5" t="str">
        <f t="shared" si="4"/>
        <v>E2</v>
      </c>
      <c r="K43" s="5" t="str">
        <f t="shared" si="5"/>
        <v>87</v>
      </c>
      <c r="L43" s="5" t="str">
        <f t="shared" si="6"/>
        <v>4F</v>
      </c>
      <c r="M43" s="5" t="str">
        <f t="shared" si="7"/>
        <v>06</v>
      </c>
      <c r="N43" s="5" t="str">
        <f t="shared" si="8"/>
        <v>18</v>
      </c>
      <c r="O43" s="5" t="str">
        <f t="shared" si="9"/>
        <v>3A</v>
      </c>
      <c r="P43" s="5" t="str">
        <f t="shared" si="10"/>
        <v>9D</v>
      </c>
      <c r="Q43" s="5" t="str">
        <f t="shared" si="11"/>
        <v>00</v>
      </c>
      <c r="R43" s="5" t="str">
        <f t="shared" si="12"/>
        <v>B7</v>
      </c>
      <c r="S43" s="5" t="str">
        <f t="shared" si="13"/>
        <v>FA</v>
      </c>
      <c r="T43" s="5" t="str">
        <f t="shared" si="14"/>
        <v>95</v>
      </c>
      <c r="U43" s="5" t="str">
        <f t="shared" si="15"/>
        <v>E2</v>
      </c>
      <c r="V43" s="5" t="str">
        <f t="shared" si="16"/>
        <v>06</v>
      </c>
      <c r="X43" s="5" t="s">
        <v>92</v>
      </c>
      <c r="Y43" s="5" t="s">
        <v>43</v>
      </c>
      <c r="Z43" s="5" t="s">
        <v>34</v>
      </c>
      <c r="AA43" s="5" t="s">
        <v>122</v>
      </c>
      <c r="AB43" s="5" t="s">
        <v>146</v>
      </c>
      <c r="AC43" s="5" t="s">
        <v>65</v>
      </c>
      <c r="AD43" s="5" t="s">
        <v>6</v>
      </c>
      <c r="AE43" s="5" t="s">
        <v>114</v>
      </c>
      <c r="AF43" s="5" t="s">
        <v>46</v>
      </c>
      <c r="AG43" s="5" t="s">
        <v>167</v>
      </c>
      <c r="AH43" s="5" t="s">
        <v>0</v>
      </c>
      <c r="AI43" s="5" t="s">
        <v>47</v>
      </c>
      <c r="AJ43" s="5" t="s">
        <v>49</v>
      </c>
      <c r="AK43" s="5" t="s">
        <v>223</v>
      </c>
      <c r="AL43" s="5" t="s">
        <v>122</v>
      </c>
      <c r="AM43" s="5" t="s">
        <v>6</v>
      </c>
      <c r="AO43" s="10" t="s">
        <v>818</v>
      </c>
      <c r="AP43" s="7" t="str">
        <f t="shared" si="21"/>
        <v>000000EA</v>
      </c>
      <c r="AQ43" s="7">
        <f t="shared" si="17"/>
        <v>57578</v>
      </c>
      <c r="AR43" s="7">
        <f t="shared" si="22"/>
        <v>57539</v>
      </c>
      <c r="AS43" s="7" t="str">
        <f t="shared" si="23"/>
        <v/>
      </c>
      <c r="AT43" s="10">
        <v>60874</v>
      </c>
      <c r="AU43" s="10">
        <v>60921</v>
      </c>
      <c r="AV43" s="15" t="str">
        <f t="shared" si="27"/>
        <v>2EDCA</v>
      </c>
      <c r="AW43" s="16" t="str">
        <f t="shared" si="28"/>
        <v>2EDF9</v>
      </c>
    </row>
    <row r="44" spans="1:49" x14ac:dyDescent="0.4">
      <c r="A44" s="6" t="s">
        <v>300</v>
      </c>
      <c r="B44" s="2" t="str">
        <f t="shared" si="20"/>
        <v>041F D2C5 E27C B8D2 C5E2 CD6B E33C 2186</v>
      </c>
      <c r="D44" s="2" t="str">
        <f t="shared" si="24"/>
        <v>041FD2C5E27CB8D2C5E2CD6BE33C2186</v>
      </c>
      <c r="E44" s="2">
        <f t="shared" si="25"/>
        <v>189072</v>
      </c>
      <c r="F44" s="3" t="str">
        <f t="shared" si="26"/>
        <v>2E290</v>
      </c>
      <c r="G44" s="5" t="str">
        <f t="shared" si="1"/>
        <v>04</v>
      </c>
      <c r="H44" s="5" t="str">
        <f t="shared" si="2"/>
        <v>1F</v>
      </c>
      <c r="I44" s="5" t="str">
        <f t="shared" si="3"/>
        <v>D2</v>
      </c>
      <c r="J44" s="5" t="str">
        <f t="shared" si="4"/>
        <v>C5</v>
      </c>
      <c r="K44" s="5" t="str">
        <f t="shared" si="5"/>
        <v>E2</v>
      </c>
      <c r="L44" s="5" t="str">
        <f t="shared" si="6"/>
        <v>7C</v>
      </c>
      <c r="M44" s="5" t="str">
        <f t="shared" si="7"/>
        <v>B8</v>
      </c>
      <c r="N44" s="5" t="str">
        <f t="shared" si="8"/>
        <v>D2</v>
      </c>
      <c r="O44" s="5" t="str">
        <f t="shared" si="9"/>
        <v>C5</v>
      </c>
      <c r="P44" s="5" t="str">
        <f t="shared" si="10"/>
        <v>E2</v>
      </c>
      <c r="Q44" s="5" t="str">
        <f t="shared" si="11"/>
        <v>CD</v>
      </c>
      <c r="R44" s="5" t="str">
        <f t="shared" si="12"/>
        <v>6B</v>
      </c>
      <c r="S44" s="5" t="str">
        <f t="shared" si="13"/>
        <v>E3</v>
      </c>
      <c r="T44" s="5" t="str">
        <f t="shared" si="14"/>
        <v>3C</v>
      </c>
      <c r="U44" s="5" t="str">
        <f t="shared" si="15"/>
        <v>21</v>
      </c>
      <c r="V44" s="5" t="str">
        <f t="shared" si="16"/>
        <v>86</v>
      </c>
      <c r="X44" s="5" t="s">
        <v>4</v>
      </c>
      <c r="Y44" s="5" t="s">
        <v>80</v>
      </c>
      <c r="Z44" s="5" t="s">
        <v>43</v>
      </c>
      <c r="AA44" s="5" t="s">
        <v>34</v>
      </c>
      <c r="AB44" s="5" t="s">
        <v>122</v>
      </c>
      <c r="AC44" s="5" t="s">
        <v>150</v>
      </c>
      <c r="AD44" s="5" t="s">
        <v>209</v>
      </c>
      <c r="AE44" s="5" t="s">
        <v>43</v>
      </c>
      <c r="AF44" s="5" t="s">
        <v>34</v>
      </c>
      <c r="AG44" s="5" t="s">
        <v>122</v>
      </c>
      <c r="AH44" s="5" t="s">
        <v>109</v>
      </c>
      <c r="AI44" s="5" t="s">
        <v>137</v>
      </c>
      <c r="AJ44" s="5" t="s">
        <v>41</v>
      </c>
      <c r="AK44" s="5" t="s">
        <v>92</v>
      </c>
      <c r="AL44" s="5" t="s">
        <v>56</v>
      </c>
      <c r="AM44" s="5" t="s">
        <v>39</v>
      </c>
      <c r="AO44" s="10" t="s">
        <v>819</v>
      </c>
      <c r="AP44" s="7" t="str">
        <f t="shared" si="21"/>
        <v>000000EB</v>
      </c>
      <c r="AQ44" s="7">
        <f t="shared" si="17"/>
        <v>57579</v>
      </c>
      <c r="AR44" s="7">
        <f t="shared" si="22"/>
        <v>57539</v>
      </c>
      <c r="AS44" s="7" t="str">
        <f t="shared" si="23"/>
        <v/>
      </c>
      <c r="AT44" s="10">
        <v>60924</v>
      </c>
      <c r="AU44" s="10">
        <v>60927</v>
      </c>
      <c r="AV44" s="15" t="str">
        <f t="shared" si="27"/>
        <v>2EDFC</v>
      </c>
      <c r="AW44" s="16" t="str">
        <f t="shared" si="28"/>
        <v>2EDFF</v>
      </c>
    </row>
    <row r="45" spans="1:49" x14ac:dyDescent="0.4">
      <c r="A45" s="6" t="s">
        <v>301</v>
      </c>
      <c r="B45" s="2" t="str">
        <f t="shared" si="20"/>
        <v>00CD 46EB EB2A 8C00 19CD 98E6 1108 00CD</v>
      </c>
      <c r="D45" s="2" t="str">
        <f t="shared" si="24"/>
        <v>00CD46EBEB2A8C0019CD98E6110800CD</v>
      </c>
      <c r="E45" s="2">
        <f t="shared" si="25"/>
        <v>189088</v>
      </c>
      <c r="F45" s="3" t="str">
        <f t="shared" si="26"/>
        <v>2E2A0</v>
      </c>
      <c r="G45" s="5" t="str">
        <f t="shared" si="1"/>
        <v>00</v>
      </c>
      <c r="H45" s="5" t="str">
        <f t="shared" si="2"/>
        <v>CD</v>
      </c>
      <c r="I45" s="5" t="str">
        <f t="shared" si="3"/>
        <v>46</v>
      </c>
      <c r="J45" s="5" t="str">
        <f t="shared" si="4"/>
        <v>EB</v>
      </c>
      <c r="K45" s="5" t="str">
        <f t="shared" si="5"/>
        <v>EB</v>
      </c>
      <c r="L45" s="5" t="str">
        <f t="shared" si="6"/>
        <v>2A</v>
      </c>
      <c r="M45" s="5" t="str">
        <f t="shared" si="7"/>
        <v>8C</v>
      </c>
      <c r="N45" s="5" t="str">
        <f t="shared" si="8"/>
        <v>00</v>
      </c>
      <c r="O45" s="5" t="str">
        <f t="shared" si="9"/>
        <v>19</v>
      </c>
      <c r="P45" s="5" t="str">
        <f t="shared" si="10"/>
        <v>CD</v>
      </c>
      <c r="Q45" s="5" t="str">
        <f t="shared" si="11"/>
        <v>98</v>
      </c>
      <c r="R45" s="5" t="str">
        <f t="shared" si="12"/>
        <v>E6</v>
      </c>
      <c r="S45" s="5" t="str">
        <f t="shared" si="13"/>
        <v>11</v>
      </c>
      <c r="T45" s="5" t="str">
        <f t="shared" si="14"/>
        <v>08</v>
      </c>
      <c r="U45" s="5" t="str">
        <f t="shared" si="15"/>
        <v>00</v>
      </c>
      <c r="V45" s="5" t="str">
        <f t="shared" si="16"/>
        <v>CD</v>
      </c>
      <c r="X45" s="5" t="s">
        <v>0</v>
      </c>
      <c r="Y45" s="5" t="s">
        <v>109</v>
      </c>
      <c r="Z45" s="5" t="s">
        <v>232</v>
      </c>
      <c r="AA45" s="5" t="s">
        <v>44</v>
      </c>
      <c r="AB45" s="5" t="s">
        <v>44</v>
      </c>
      <c r="AC45" s="5" t="s">
        <v>58</v>
      </c>
      <c r="AD45" s="5" t="s">
        <v>236</v>
      </c>
      <c r="AE45" s="5" t="s">
        <v>0</v>
      </c>
      <c r="AF45" s="5" t="s">
        <v>17</v>
      </c>
      <c r="AG45" s="5" t="s">
        <v>109</v>
      </c>
      <c r="AH45" s="5" t="s">
        <v>179</v>
      </c>
      <c r="AI45" s="5" t="s">
        <v>98</v>
      </c>
      <c r="AJ45" s="5" t="s">
        <v>96</v>
      </c>
      <c r="AK45" s="5" t="s">
        <v>8</v>
      </c>
      <c r="AL45" s="5" t="s">
        <v>0</v>
      </c>
      <c r="AM45" s="5" t="s">
        <v>109</v>
      </c>
      <c r="AO45" s="10" t="s">
        <v>820</v>
      </c>
      <c r="AP45" s="7" t="str">
        <f t="shared" si="21"/>
        <v>000000EC</v>
      </c>
      <c r="AQ45" s="7">
        <f t="shared" si="17"/>
        <v>57580</v>
      </c>
      <c r="AR45" s="7">
        <f t="shared" si="22"/>
        <v>57539</v>
      </c>
      <c r="AS45" s="7" t="str">
        <f t="shared" si="23"/>
        <v/>
      </c>
      <c r="AT45" s="10">
        <v>60929</v>
      </c>
      <c r="AU45" s="10">
        <v>60945</v>
      </c>
      <c r="AV45" s="15" t="str">
        <f t="shared" si="27"/>
        <v>2EE01</v>
      </c>
      <c r="AW45" s="16" t="str">
        <f t="shared" si="28"/>
        <v>2EE11</v>
      </c>
    </row>
    <row r="46" spans="1:49" x14ac:dyDescent="0.4">
      <c r="A46" s="6" t="s">
        <v>302</v>
      </c>
      <c r="B46" s="2" t="str">
        <f t="shared" si="20"/>
        <v>F2E6 5916 00CD F2E6 CD30 E33E 0032 7B00</v>
      </c>
      <c r="D46" s="2" t="str">
        <f t="shared" si="24"/>
        <v>F2E6591600CDF2E6CD30E33E00327B00</v>
      </c>
      <c r="E46" s="2">
        <f t="shared" si="25"/>
        <v>189104</v>
      </c>
      <c r="F46" s="3" t="str">
        <f t="shared" si="26"/>
        <v>2E2B0</v>
      </c>
      <c r="G46" s="5" t="str">
        <f t="shared" si="1"/>
        <v>F2</v>
      </c>
      <c r="H46" s="5" t="str">
        <f t="shared" si="2"/>
        <v>E6</v>
      </c>
      <c r="I46" s="5" t="str">
        <f t="shared" si="3"/>
        <v>59</v>
      </c>
      <c r="J46" s="5" t="str">
        <f t="shared" si="4"/>
        <v>16</v>
      </c>
      <c r="K46" s="5" t="str">
        <f t="shared" si="5"/>
        <v>00</v>
      </c>
      <c r="L46" s="5" t="str">
        <f t="shared" si="6"/>
        <v>CD</v>
      </c>
      <c r="M46" s="5" t="str">
        <f t="shared" si="7"/>
        <v>F2</v>
      </c>
      <c r="N46" s="5" t="str">
        <f t="shared" si="8"/>
        <v>E6</v>
      </c>
      <c r="O46" s="5" t="str">
        <f t="shared" si="9"/>
        <v>CD</v>
      </c>
      <c r="P46" s="5" t="str">
        <f t="shared" si="10"/>
        <v>30</v>
      </c>
      <c r="Q46" s="5" t="str">
        <f t="shared" si="11"/>
        <v>E3</v>
      </c>
      <c r="R46" s="5" t="str">
        <f t="shared" si="12"/>
        <v>3E</v>
      </c>
      <c r="S46" s="5" t="str">
        <f t="shared" si="13"/>
        <v>00</v>
      </c>
      <c r="T46" s="5" t="str">
        <f t="shared" si="14"/>
        <v>32</v>
      </c>
      <c r="U46" s="5" t="str">
        <f t="shared" si="15"/>
        <v>7B</v>
      </c>
      <c r="V46" s="5" t="str">
        <f t="shared" si="16"/>
        <v>00</v>
      </c>
      <c r="X46" s="5" t="s">
        <v>127</v>
      </c>
      <c r="Y46" s="5" t="s">
        <v>98</v>
      </c>
      <c r="Z46" s="5" t="s">
        <v>196</v>
      </c>
      <c r="AA46" s="5" t="s">
        <v>147</v>
      </c>
      <c r="AB46" s="5" t="s">
        <v>0</v>
      </c>
      <c r="AC46" s="5" t="s">
        <v>109</v>
      </c>
      <c r="AD46" s="5" t="s">
        <v>127</v>
      </c>
      <c r="AE46" s="5" t="s">
        <v>98</v>
      </c>
      <c r="AF46" s="5" t="s">
        <v>109</v>
      </c>
      <c r="AG46" s="5" t="s">
        <v>135</v>
      </c>
      <c r="AH46" s="5" t="s">
        <v>41</v>
      </c>
      <c r="AI46" s="5" t="s">
        <v>48</v>
      </c>
      <c r="AJ46" s="5" t="s">
        <v>0</v>
      </c>
      <c r="AK46" s="5" t="s">
        <v>52</v>
      </c>
      <c r="AL46" s="5" t="s">
        <v>51</v>
      </c>
      <c r="AM46" s="5" t="s">
        <v>0</v>
      </c>
      <c r="AO46" s="10" t="s">
        <v>821</v>
      </c>
      <c r="AP46" s="7" t="str">
        <f t="shared" si="21"/>
        <v>000000ED</v>
      </c>
      <c r="AQ46" s="7">
        <f t="shared" si="17"/>
        <v>57581</v>
      </c>
      <c r="AR46" s="7">
        <f t="shared" si="22"/>
        <v>57539</v>
      </c>
      <c r="AS46" s="7" t="str">
        <f t="shared" si="23"/>
        <v/>
      </c>
      <c r="AT46" s="10">
        <v>60947</v>
      </c>
      <c r="AU46" s="10">
        <v>60966</v>
      </c>
      <c r="AV46" s="15" t="str">
        <f t="shared" si="27"/>
        <v>2EE13</v>
      </c>
      <c r="AW46" s="16" t="str">
        <f t="shared" si="28"/>
        <v>2EE26</v>
      </c>
    </row>
    <row r="47" spans="1:49" x14ac:dyDescent="0.4">
      <c r="A47" s="6" t="s">
        <v>303</v>
      </c>
      <c r="B47" s="2" t="str">
        <f t="shared" si="20"/>
        <v>F1C1 D1E1 C9F1 3E01 3FC3 C1E2 F5C5 2100</v>
      </c>
      <c r="D47" s="2" t="str">
        <f t="shared" si="24"/>
        <v>F1C1D1E1C9F13E013FC3C1E2F5C52100</v>
      </c>
      <c r="E47" s="2">
        <f t="shared" si="25"/>
        <v>189120</v>
      </c>
      <c r="F47" s="3" t="str">
        <f t="shared" si="26"/>
        <v>2E2C0</v>
      </c>
      <c r="G47" s="5" t="str">
        <f t="shared" si="1"/>
        <v>F1</v>
      </c>
      <c r="H47" s="5" t="str">
        <f t="shared" si="2"/>
        <v>C1</v>
      </c>
      <c r="I47" s="5" t="str">
        <f t="shared" si="3"/>
        <v>D1</v>
      </c>
      <c r="J47" s="5" t="str">
        <f t="shared" si="4"/>
        <v>E1</v>
      </c>
      <c r="K47" s="5" t="str">
        <f t="shared" si="5"/>
        <v>C9</v>
      </c>
      <c r="L47" s="5" t="str">
        <f t="shared" si="6"/>
        <v>F1</v>
      </c>
      <c r="M47" s="5" t="str">
        <f t="shared" si="7"/>
        <v>3E</v>
      </c>
      <c r="N47" s="5" t="str">
        <f t="shared" si="8"/>
        <v>01</v>
      </c>
      <c r="O47" s="5" t="str">
        <f t="shared" si="9"/>
        <v>3F</v>
      </c>
      <c r="P47" s="5" t="str">
        <f t="shared" si="10"/>
        <v>C3</v>
      </c>
      <c r="Q47" s="5" t="str">
        <f t="shared" si="11"/>
        <v>C1</v>
      </c>
      <c r="R47" s="5" t="str">
        <f t="shared" si="12"/>
        <v>E2</v>
      </c>
      <c r="S47" s="5" t="str">
        <f t="shared" si="13"/>
        <v>F5</v>
      </c>
      <c r="T47" s="5" t="str">
        <f t="shared" si="14"/>
        <v>C5</v>
      </c>
      <c r="U47" s="5" t="str">
        <f t="shared" si="15"/>
        <v>21</v>
      </c>
      <c r="V47" s="5" t="str">
        <f t="shared" si="16"/>
        <v>00</v>
      </c>
      <c r="X47" s="5" t="s">
        <v>64</v>
      </c>
      <c r="Y47" s="5" t="s">
        <v>23</v>
      </c>
      <c r="Z47" s="5" t="s">
        <v>63</v>
      </c>
      <c r="AA47" s="5" t="s">
        <v>83</v>
      </c>
      <c r="AB47" s="5" t="s">
        <v>54</v>
      </c>
      <c r="AC47" s="5" t="s">
        <v>64</v>
      </c>
      <c r="AD47" s="5" t="s">
        <v>48</v>
      </c>
      <c r="AE47" s="5" t="s">
        <v>1</v>
      </c>
      <c r="AF47" s="5" t="s">
        <v>145</v>
      </c>
      <c r="AG47" s="5" t="s">
        <v>16</v>
      </c>
      <c r="AH47" s="5" t="s">
        <v>23</v>
      </c>
      <c r="AI47" s="5" t="s">
        <v>122</v>
      </c>
      <c r="AJ47" s="5" t="s">
        <v>57</v>
      </c>
      <c r="AK47" s="5" t="s">
        <v>34</v>
      </c>
      <c r="AL47" s="5" t="s">
        <v>56</v>
      </c>
      <c r="AM47" s="5" t="s">
        <v>0</v>
      </c>
      <c r="AO47" s="10" t="s">
        <v>822</v>
      </c>
      <c r="AP47" s="7" t="str">
        <f t="shared" si="21"/>
        <v>000000EE</v>
      </c>
      <c r="AQ47" s="7">
        <f t="shared" si="17"/>
        <v>57582</v>
      </c>
      <c r="AR47" s="7">
        <f t="shared" si="22"/>
        <v>57539</v>
      </c>
      <c r="AS47" s="7" t="str">
        <f t="shared" si="23"/>
        <v/>
      </c>
      <c r="AT47" s="10">
        <v>60968</v>
      </c>
      <c r="AU47" s="10">
        <v>61041</v>
      </c>
      <c r="AV47" s="15" t="str">
        <f t="shared" si="27"/>
        <v>2EE28</v>
      </c>
      <c r="AW47" s="16" t="str">
        <f t="shared" si="28"/>
        <v>2EE71</v>
      </c>
    </row>
    <row r="48" spans="1:49" x14ac:dyDescent="0.4">
      <c r="A48" s="6" t="s">
        <v>304</v>
      </c>
      <c r="B48" s="2" t="str">
        <f t="shared" si="20"/>
        <v>0054 5D3A 9D00 1FD2 13E3 2A78 00E5 11F8</v>
      </c>
      <c r="D48" s="2" t="str">
        <f t="shared" si="24"/>
        <v>00545D3A9D001FD213E32A7800E511F8</v>
      </c>
      <c r="E48" s="2">
        <f t="shared" si="25"/>
        <v>189136</v>
      </c>
      <c r="F48" s="3" t="str">
        <f t="shared" si="26"/>
        <v>2E2D0</v>
      </c>
      <c r="G48" s="5" t="str">
        <f t="shared" si="1"/>
        <v>00</v>
      </c>
      <c r="H48" s="5" t="str">
        <f t="shared" si="2"/>
        <v>54</v>
      </c>
      <c r="I48" s="5" t="str">
        <f t="shared" si="3"/>
        <v>5D</v>
      </c>
      <c r="J48" s="5" t="str">
        <f t="shared" si="4"/>
        <v>3A</v>
      </c>
      <c r="K48" s="5" t="str">
        <f t="shared" si="5"/>
        <v>9D</v>
      </c>
      <c r="L48" s="5" t="str">
        <f t="shared" si="6"/>
        <v>00</v>
      </c>
      <c r="M48" s="5" t="str">
        <f t="shared" si="7"/>
        <v>1F</v>
      </c>
      <c r="N48" s="5" t="str">
        <f t="shared" si="8"/>
        <v>D2</v>
      </c>
      <c r="O48" s="5" t="str">
        <f t="shared" si="9"/>
        <v>13</v>
      </c>
      <c r="P48" s="5" t="str">
        <f t="shared" si="10"/>
        <v>E3</v>
      </c>
      <c r="Q48" s="5" t="str">
        <f t="shared" si="11"/>
        <v>2A</v>
      </c>
      <c r="R48" s="5" t="str">
        <f t="shared" si="12"/>
        <v>78</v>
      </c>
      <c r="S48" s="5" t="str">
        <f t="shared" si="13"/>
        <v>00</v>
      </c>
      <c r="T48" s="5" t="str">
        <f t="shared" si="14"/>
        <v>E5</v>
      </c>
      <c r="U48" s="5" t="str">
        <f t="shared" si="15"/>
        <v>11</v>
      </c>
      <c r="V48" s="5" t="str">
        <f t="shared" si="16"/>
        <v>F8</v>
      </c>
      <c r="X48" s="5" t="s">
        <v>0</v>
      </c>
      <c r="Y48" s="5" t="s">
        <v>129</v>
      </c>
      <c r="Z48" s="5" t="s">
        <v>130</v>
      </c>
      <c r="AA48" s="5" t="s">
        <v>46</v>
      </c>
      <c r="AB48" s="5" t="s">
        <v>167</v>
      </c>
      <c r="AC48" s="5" t="s">
        <v>0</v>
      </c>
      <c r="AD48" s="5" t="s">
        <v>80</v>
      </c>
      <c r="AE48" s="5" t="s">
        <v>43</v>
      </c>
      <c r="AF48" s="5" t="s">
        <v>176</v>
      </c>
      <c r="AG48" s="5" t="s">
        <v>41</v>
      </c>
      <c r="AH48" s="5" t="s">
        <v>58</v>
      </c>
      <c r="AI48" s="5" t="s">
        <v>76</v>
      </c>
      <c r="AJ48" s="5" t="s">
        <v>0</v>
      </c>
      <c r="AK48" s="5" t="s">
        <v>55</v>
      </c>
      <c r="AL48" s="5" t="s">
        <v>96</v>
      </c>
      <c r="AM48" s="5" t="s">
        <v>251</v>
      </c>
      <c r="AO48" s="10" t="s">
        <v>823</v>
      </c>
      <c r="AP48" s="7" t="str">
        <f t="shared" si="21"/>
        <v>000000EF</v>
      </c>
      <c r="AQ48" s="7">
        <f t="shared" si="17"/>
        <v>57583</v>
      </c>
      <c r="AR48" s="7">
        <f t="shared" si="22"/>
        <v>57539</v>
      </c>
      <c r="AS48" s="7" t="str">
        <f t="shared" si="23"/>
        <v/>
      </c>
      <c r="AT48" s="10">
        <v>61043</v>
      </c>
      <c r="AU48" s="10">
        <v>61044</v>
      </c>
      <c r="AV48" s="15" t="str">
        <f t="shared" si="27"/>
        <v>2EE73</v>
      </c>
      <c r="AW48" s="16" t="str">
        <f t="shared" si="28"/>
        <v>2EE74</v>
      </c>
    </row>
    <row r="49" spans="1:49" x14ac:dyDescent="0.4">
      <c r="A49" s="6" t="s">
        <v>305</v>
      </c>
      <c r="B49" s="2" t="str">
        <f t="shared" si="20"/>
        <v>FF19 EB2A 7200 EBCD F2E6 D17D B71F F52A</v>
      </c>
      <c r="D49" s="2" t="str">
        <f t="shared" si="24"/>
        <v>FF19EB2A7200EBCDF2E6D17DB71FF52A</v>
      </c>
      <c r="E49" s="2">
        <f t="shared" si="25"/>
        <v>189152</v>
      </c>
      <c r="F49" s="3" t="str">
        <f t="shared" si="26"/>
        <v>2E2E0</v>
      </c>
      <c r="G49" s="5" t="str">
        <f t="shared" si="1"/>
        <v>FF</v>
      </c>
      <c r="H49" s="5" t="str">
        <f t="shared" si="2"/>
        <v>19</v>
      </c>
      <c r="I49" s="5" t="str">
        <f t="shared" si="3"/>
        <v>EB</v>
      </c>
      <c r="J49" s="5" t="str">
        <f t="shared" si="4"/>
        <v>2A</v>
      </c>
      <c r="K49" s="5" t="str">
        <f t="shared" si="5"/>
        <v>72</v>
      </c>
      <c r="L49" s="5" t="str">
        <f t="shared" si="6"/>
        <v>00</v>
      </c>
      <c r="M49" s="5" t="str">
        <f t="shared" si="7"/>
        <v>EB</v>
      </c>
      <c r="N49" s="5" t="str">
        <f t="shared" si="8"/>
        <v>CD</v>
      </c>
      <c r="O49" s="5" t="str">
        <f t="shared" si="9"/>
        <v>F2</v>
      </c>
      <c r="P49" s="5" t="str">
        <f t="shared" si="10"/>
        <v>E6</v>
      </c>
      <c r="Q49" s="5" t="str">
        <f t="shared" si="11"/>
        <v>D1</v>
      </c>
      <c r="R49" s="5" t="str">
        <f t="shared" si="12"/>
        <v>7D</v>
      </c>
      <c r="S49" s="5" t="str">
        <f t="shared" si="13"/>
        <v>B7</v>
      </c>
      <c r="T49" s="5" t="str">
        <f t="shared" si="14"/>
        <v>1F</v>
      </c>
      <c r="U49" s="5" t="str">
        <f t="shared" si="15"/>
        <v>F5</v>
      </c>
      <c r="V49" s="5" t="str">
        <f t="shared" si="16"/>
        <v>2A</v>
      </c>
      <c r="X49" s="5" t="s">
        <v>183</v>
      </c>
      <c r="Y49" s="5" t="s">
        <v>17</v>
      </c>
      <c r="Z49" s="5" t="s">
        <v>44</v>
      </c>
      <c r="AA49" s="5" t="s">
        <v>58</v>
      </c>
      <c r="AB49" s="5" t="s">
        <v>173</v>
      </c>
      <c r="AC49" s="5" t="s">
        <v>0</v>
      </c>
      <c r="AD49" s="5" t="s">
        <v>44</v>
      </c>
      <c r="AE49" s="5" t="s">
        <v>109</v>
      </c>
      <c r="AF49" s="5" t="s">
        <v>127</v>
      </c>
      <c r="AG49" s="5" t="s">
        <v>98</v>
      </c>
      <c r="AH49" s="5" t="s">
        <v>63</v>
      </c>
      <c r="AI49" s="5" t="s">
        <v>112</v>
      </c>
      <c r="AJ49" s="5" t="s">
        <v>47</v>
      </c>
      <c r="AK49" s="5" t="s">
        <v>80</v>
      </c>
      <c r="AL49" s="5" t="s">
        <v>57</v>
      </c>
      <c r="AM49" s="5" t="s">
        <v>58</v>
      </c>
      <c r="AO49" s="10" t="s">
        <v>824</v>
      </c>
      <c r="AP49" s="7" t="str">
        <f t="shared" si="21"/>
        <v>000000F0</v>
      </c>
      <c r="AQ49" s="7">
        <f t="shared" si="17"/>
        <v>57584</v>
      </c>
      <c r="AR49" s="7">
        <f t="shared" si="22"/>
        <v>57539</v>
      </c>
      <c r="AS49" s="7" t="str">
        <f t="shared" si="23"/>
        <v/>
      </c>
      <c r="AT49" s="10">
        <v>61046</v>
      </c>
      <c r="AU49" s="10">
        <v>61120</v>
      </c>
      <c r="AV49" s="15" t="str">
        <f t="shared" si="27"/>
        <v>2EE76</v>
      </c>
      <c r="AW49" s="16" t="str">
        <f t="shared" si="28"/>
        <v>2EEC0</v>
      </c>
    </row>
    <row r="50" spans="1:49" x14ac:dyDescent="0.4">
      <c r="A50" s="6" t="s">
        <v>306</v>
      </c>
      <c r="B50" s="2" t="str">
        <f t="shared" si="20"/>
        <v>8C00 0186 00AF F509 CDFB E6CA 03E3 F13C</v>
      </c>
      <c r="D50" s="2" t="str">
        <f t="shared" si="24"/>
        <v>8C00018600AFF509CDFBE6CA03E3F13C</v>
      </c>
      <c r="E50" s="2">
        <f t="shared" si="25"/>
        <v>189168</v>
      </c>
      <c r="F50" s="3" t="str">
        <f t="shared" si="26"/>
        <v>2E2F0</v>
      </c>
      <c r="G50" s="5" t="str">
        <f t="shared" si="1"/>
        <v>8C</v>
      </c>
      <c r="H50" s="5" t="str">
        <f t="shared" si="2"/>
        <v>00</v>
      </c>
      <c r="I50" s="5" t="str">
        <f t="shared" si="3"/>
        <v>01</v>
      </c>
      <c r="J50" s="5" t="str">
        <f t="shared" si="4"/>
        <v>86</v>
      </c>
      <c r="K50" s="5" t="str">
        <f t="shared" si="5"/>
        <v>00</v>
      </c>
      <c r="L50" s="5" t="str">
        <f t="shared" si="6"/>
        <v>AF</v>
      </c>
      <c r="M50" s="5" t="str">
        <f t="shared" si="7"/>
        <v>F5</v>
      </c>
      <c r="N50" s="5" t="str">
        <f t="shared" si="8"/>
        <v>09</v>
      </c>
      <c r="O50" s="5" t="str">
        <f t="shared" si="9"/>
        <v>CD</v>
      </c>
      <c r="P50" s="5" t="str">
        <f t="shared" si="10"/>
        <v>FB</v>
      </c>
      <c r="Q50" s="5" t="str">
        <f t="shared" si="11"/>
        <v>E6</v>
      </c>
      <c r="R50" s="5" t="str">
        <f t="shared" si="12"/>
        <v>CA</v>
      </c>
      <c r="S50" s="5" t="str">
        <f t="shared" si="13"/>
        <v>03</v>
      </c>
      <c r="T50" s="5" t="str">
        <f t="shared" si="14"/>
        <v>E3</v>
      </c>
      <c r="U50" s="5" t="str">
        <f t="shared" si="15"/>
        <v>F1</v>
      </c>
      <c r="V50" s="5" t="str">
        <f t="shared" si="16"/>
        <v>3C</v>
      </c>
      <c r="X50" s="5" t="s">
        <v>236</v>
      </c>
      <c r="Y50" s="5" t="s">
        <v>0</v>
      </c>
      <c r="Z50" s="5" t="s">
        <v>1</v>
      </c>
      <c r="AA50" s="5" t="s">
        <v>39</v>
      </c>
      <c r="AB50" s="5" t="s">
        <v>0</v>
      </c>
      <c r="AC50" s="5" t="s">
        <v>126</v>
      </c>
      <c r="AD50" s="5" t="s">
        <v>57</v>
      </c>
      <c r="AE50" s="5" t="s">
        <v>9</v>
      </c>
      <c r="AF50" s="5" t="s">
        <v>109</v>
      </c>
      <c r="AG50" s="5" t="s">
        <v>22</v>
      </c>
      <c r="AH50" s="5" t="s">
        <v>98</v>
      </c>
      <c r="AI50" s="5" t="s">
        <v>78</v>
      </c>
      <c r="AJ50" s="5" t="s">
        <v>3</v>
      </c>
      <c r="AK50" s="5" t="s">
        <v>41</v>
      </c>
      <c r="AL50" s="5" t="s">
        <v>64</v>
      </c>
      <c r="AM50" s="5" t="s">
        <v>92</v>
      </c>
      <c r="AO50" s="10" t="s">
        <v>825</v>
      </c>
      <c r="AP50" s="7" t="str">
        <f t="shared" si="21"/>
        <v>000000F1</v>
      </c>
      <c r="AQ50" s="7">
        <f t="shared" si="17"/>
        <v>57585</v>
      </c>
      <c r="AR50" s="7">
        <f t="shared" si="22"/>
        <v>57539</v>
      </c>
      <c r="AS50" s="7" t="str">
        <f t="shared" si="23"/>
        <v/>
      </c>
      <c r="AT50" s="10">
        <v>61122</v>
      </c>
      <c r="AU50" s="10">
        <v>61147</v>
      </c>
      <c r="AV50" s="15" t="str">
        <f t="shared" si="27"/>
        <v>2EEC2</v>
      </c>
      <c r="AW50" s="16" t="str">
        <f t="shared" si="28"/>
        <v>2EEDB</v>
      </c>
    </row>
    <row r="51" spans="1:49" x14ac:dyDescent="0.4">
      <c r="A51" s="6" t="s">
        <v>307</v>
      </c>
      <c r="B51" s="2" t="str">
        <f t="shared" si="20"/>
        <v>C3F6 E2E1 F16F 1617 3A9D 00B7 FA11 E316</v>
      </c>
      <c r="D51" s="2" t="str">
        <f t="shared" si="24"/>
        <v>C3F6E2E1F16F16173A9D00B7FA11E316</v>
      </c>
      <c r="E51" s="2">
        <f t="shared" si="25"/>
        <v>189184</v>
      </c>
      <c r="F51" s="3" t="str">
        <f t="shared" si="26"/>
        <v>2E300</v>
      </c>
      <c r="G51" s="5" t="str">
        <f t="shared" si="1"/>
        <v>C3</v>
      </c>
      <c r="H51" s="5" t="str">
        <f t="shared" si="2"/>
        <v>F6</v>
      </c>
      <c r="I51" s="5" t="str">
        <f t="shared" si="3"/>
        <v>E2</v>
      </c>
      <c r="J51" s="5" t="str">
        <f t="shared" si="4"/>
        <v>E1</v>
      </c>
      <c r="K51" s="5" t="str">
        <f t="shared" si="5"/>
        <v>F1</v>
      </c>
      <c r="L51" s="5" t="str">
        <f t="shared" si="6"/>
        <v>6F</v>
      </c>
      <c r="M51" s="5" t="str">
        <f t="shared" si="7"/>
        <v>16</v>
      </c>
      <c r="N51" s="5" t="str">
        <f t="shared" si="8"/>
        <v>17</v>
      </c>
      <c r="O51" s="5" t="str">
        <f t="shared" si="9"/>
        <v>3A</v>
      </c>
      <c r="P51" s="5" t="str">
        <f t="shared" si="10"/>
        <v>9D</v>
      </c>
      <c r="Q51" s="5" t="str">
        <f t="shared" si="11"/>
        <v>00</v>
      </c>
      <c r="R51" s="5" t="str">
        <f t="shared" si="12"/>
        <v>B7</v>
      </c>
      <c r="S51" s="5" t="str">
        <f t="shared" si="13"/>
        <v>FA</v>
      </c>
      <c r="T51" s="5" t="str">
        <f t="shared" si="14"/>
        <v>11</v>
      </c>
      <c r="U51" s="5" t="str">
        <f t="shared" si="15"/>
        <v>E3</v>
      </c>
      <c r="V51" s="5" t="str">
        <f t="shared" si="16"/>
        <v>16</v>
      </c>
      <c r="X51" s="5" t="s">
        <v>16</v>
      </c>
      <c r="Y51" s="5" t="s">
        <v>82</v>
      </c>
      <c r="Z51" s="5" t="s">
        <v>122</v>
      </c>
      <c r="AA51" s="5" t="s">
        <v>83</v>
      </c>
      <c r="AB51" s="5" t="s">
        <v>64</v>
      </c>
      <c r="AC51" s="5" t="s">
        <v>62</v>
      </c>
      <c r="AD51" s="5" t="s">
        <v>147</v>
      </c>
      <c r="AE51" s="5" t="s">
        <v>72</v>
      </c>
      <c r="AF51" s="5" t="s">
        <v>46</v>
      </c>
      <c r="AG51" s="5" t="s">
        <v>167</v>
      </c>
      <c r="AH51" s="5" t="s">
        <v>0</v>
      </c>
      <c r="AI51" s="5" t="s">
        <v>47</v>
      </c>
      <c r="AJ51" s="5" t="s">
        <v>49</v>
      </c>
      <c r="AK51" s="5" t="s">
        <v>96</v>
      </c>
      <c r="AL51" s="5" t="s">
        <v>41</v>
      </c>
      <c r="AM51" s="5" t="s">
        <v>147</v>
      </c>
      <c r="AO51" s="10" t="s">
        <v>826</v>
      </c>
      <c r="AP51" s="7" t="str">
        <f t="shared" si="21"/>
        <v>000000F2</v>
      </c>
      <c r="AQ51" s="7">
        <f t="shared" si="17"/>
        <v>57586</v>
      </c>
      <c r="AR51" s="7">
        <f t="shared" si="22"/>
        <v>57539</v>
      </c>
      <c r="AS51" s="7" t="str">
        <f t="shared" si="23"/>
        <v/>
      </c>
      <c r="AT51" s="10">
        <v>61149</v>
      </c>
      <c r="AU51" s="10">
        <v>61168</v>
      </c>
      <c r="AV51" s="15" t="str">
        <f t="shared" si="27"/>
        <v>2EEDD</v>
      </c>
      <c r="AW51" s="16" t="str">
        <f t="shared" si="28"/>
        <v>2EEF0</v>
      </c>
    </row>
    <row r="52" spans="1:49" x14ac:dyDescent="0.4">
      <c r="A52" s="6" t="s">
        <v>308</v>
      </c>
      <c r="B52" s="2" t="str">
        <f t="shared" si="20"/>
        <v>031E 3BC1 F1C9 F5C5 D5E5 3A9D 001F DC6B</v>
      </c>
      <c r="D52" s="2" t="str">
        <f t="shared" si="24"/>
        <v>031E3BC1F1C9F5C5D5E53A9D001FDC6B</v>
      </c>
      <c r="E52" s="2">
        <f t="shared" si="25"/>
        <v>189200</v>
      </c>
      <c r="F52" s="3" t="str">
        <f t="shared" si="26"/>
        <v>2E310</v>
      </c>
      <c r="G52" s="5" t="str">
        <f t="shared" si="1"/>
        <v>03</v>
      </c>
      <c r="H52" s="5" t="str">
        <f t="shared" si="2"/>
        <v>1E</v>
      </c>
      <c r="I52" s="5" t="str">
        <f t="shared" si="3"/>
        <v>3B</v>
      </c>
      <c r="J52" s="5" t="str">
        <f t="shared" si="4"/>
        <v>C1</v>
      </c>
      <c r="K52" s="5" t="str">
        <f t="shared" si="5"/>
        <v>F1</v>
      </c>
      <c r="L52" s="5" t="str">
        <f t="shared" si="6"/>
        <v>C9</v>
      </c>
      <c r="M52" s="5" t="str">
        <f t="shared" si="7"/>
        <v>F5</v>
      </c>
      <c r="N52" s="5" t="str">
        <f t="shared" si="8"/>
        <v>C5</v>
      </c>
      <c r="O52" s="5" t="str">
        <f t="shared" si="9"/>
        <v>D5</v>
      </c>
      <c r="P52" s="5" t="str">
        <f t="shared" si="10"/>
        <v>E5</v>
      </c>
      <c r="Q52" s="5" t="str">
        <f t="shared" si="11"/>
        <v>3A</v>
      </c>
      <c r="R52" s="5" t="str">
        <f t="shared" si="12"/>
        <v>9D</v>
      </c>
      <c r="S52" s="5" t="str">
        <f t="shared" si="13"/>
        <v>00</v>
      </c>
      <c r="T52" s="5" t="str">
        <f t="shared" si="14"/>
        <v>1F</v>
      </c>
      <c r="U52" s="5" t="str">
        <f t="shared" si="15"/>
        <v>DC</v>
      </c>
      <c r="V52" s="5" t="str">
        <f t="shared" si="16"/>
        <v>6B</v>
      </c>
      <c r="X52" s="5" t="s">
        <v>3</v>
      </c>
      <c r="Y52" s="5" t="s">
        <v>28</v>
      </c>
      <c r="Z52" s="5" t="s">
        <v>195</v>
      </c>
      <c r="AA52" s="5" t="s">
        <v>23</v>
      </c>
      <c r="AB52" s="5" t="s">
        <v>64</v>
      </c>
      <c r="AC52" s="5" t="s">
        <v>54</v>
      </c>
      <c r="AD52" s="5" t="s">
        <v>57</v>
      </c>
      <c r="AE52" s="5" t="s">
        <v>34</v>
      </c>
      <c r="AF52" s="5" t="s">
        <v>26</v>
      </c>
      <c r="AG52" s="5" t="s">
        <v>55</v>
      </c>
      <c r="AH52" s="5" t="s">
        <v>46</v>
      </c>
      <c r="AI52" s="5" t="s">
        <v>167</v>
      </c>
      <c r="AJ52" s="5" t="s">
        <v>0</v>
      </c>
      <c r="AK52" s="5" t="s">
        <v>80</v>
      </c>
      <c r="AL52" s="5" t="s">
        <v>104</v>
      </c>
      <c r="AM52" s="5" t="s">
        <v>137</v>
      </c>
      <c r="AO52" s="10" t="s">
        <v>827</v>
      </c>
      <c r="AP52" s="7" t="str">
        <f t="shared" si="21"/>
        <v>000000F3</v>
      </c>
      <c r="AQ52" s="7">
        <f t="shared" si="17"/>
        <v>57587</v>
      </c>
      <c r="AR52" s="7">
        <f t="shared" si="22"/>
        <v>57539</v>
      </c>
      <c r="AS52" s="7" t="str">
        <f t="shared" si="23"/>
        <v/>
      </c>
      <c r="AT52" s="10">
        <v>61170</v>
      </c>
      <c r="AU52" s="10">
        <v>61216</v>
      </c>
      <c r="AV52" s="15" t="str">
        <f t="shared" si="27"/>
        <v>2EEF2</v>
      </c>
      <c r="AW52" s="16" t="str">
        <f t="shared" si="28"/>
        <v>2EF20</v>
      </c>
    </row>
    <row r="53" spans="1:49" x14ac:dyDescent="0.4">
      <c r="A53" s="6" t="s">
        <v>309</v>
      </c>
      <c r="B53" s="2" t="str">
        <f t="shared" si="20"/>
        <v>E37E 3274 0023 7E32 7500 DC44 E3C3 38E1</v>
      </c>
      <c r="D53" s="2" t="str">
        <f t="shared" si="24"/>
        <v>E37E327400237E327500DC44E3C338E1</v>
      </c>
      <c r="E53" s="2">
        <f t="shared" si="25"/>
        <v>189216</v>
      </c>
      <c r="F53" s="3" t="str">
        <f t="shared" si="26"/>
        <v>2E320</v>
      </c>
      <c r="G53" s="5" t="str">
        <f t="shared" si="1"/>
        <v>E3</v>
      </c>
      <c r="H53" s="5" t="str">
        <f t="shared" si="2"/>
        <v>7E</v>
      </c>
      <c r="I53" s="5" t="str">
        <f t="shared" si="3"/>
        <v>32</v>
      </c>
      <c r="J53" s="5" t="str">
        <f t="shared" si="4"/>
        <v>74</v>
      </c>
      <c r="K53" s="5" t="str">
        <f t="shared" si="5"/>
        <v>00</v>
      </c>
      <c r="L53" s="5" t="str">
        <f t="shared" si="6"/>
        <v>23</v>
      </c>
      <c r="M53" s="5" t="str">
        <f t="shared" si="7"/>
        <v>7E</v>
      </c>
      <c r="N53" s="5" t="str">
        <f t="shared" si="8"/>
        <v>32</v>
      </c>
      <c r="O53" s="5" t="str">
        <f t="shared" si="9"/>
        <v>75</v>
      </c>
      <c r="P53" s="5" t="str">
        <f t="shared" si="10"/>
        <v>00</v>
      </c>
      <c r="Q53" s="5" t="str">
        <f t="shared" si="11"/>
        <v>DC</v>
      </c>
      <c r="R53" s="5" t="str">
        <f t="shared" si="12"/>
        <v>44</v>
      </c>
      <c r="S53" s="5" t="str">
        <f t="shared" si="13"/>
        <v>E3</v>
      </c>
      <c r="T53" s="5" t="str">
        <f t="shared" si="14"/>
        <v>C3</v>
      </c>
      <c r="U53" s="5" t="str">
        <f t="shared" si="15"/>
        <v>38</v>
      </c>
      <c r="V53" s="5" t="str">
        <f t="shared" si="16"/>
        <v>E1</v>
      </c>
      <c r="X53" s="5" t="s">
        <v>41</v>
      </c>
      <c r="Y53" s="5" t="s">
        <v>59</v>
      </c>
      <c r="Z53" s="5" t="s">
        <v>52</v>
      </c>
      <c r="AA53" s="5" t="s">
        <v>247</v>
      </c>
      <c r="AB53" s="5" t="s">
        <v>0</v>
      </c>
      <c r="AC53" s="5" t="s">
        <v>60</v>
      </c>
      <c r="AD53" s="5" t="s">
        <v>59</v>
      </c>
      <c r="AE53" s="5" t="s">
        <v>52</v>
      </c>
      <c r="AF53" s="5" t="s">
        <v>204</v>
      </c>
      <c r="AG53" s="5" t="s">
        <v>0</v>
      </c>
      <c r="AH53" s="5" t="s">
        <v>104</v>
      </c>
      <c r="AI53" s="5" t="s">
        <v>166</v>
      </c>
      <c r="AJ53" s="5" t="s">
        <v>41</v>
      </c>
      <c r="AK53" s="5" t="s">
        <v>16</v>
      </c>
      <c r="AL53" s="5" t="s">
        <v>197</v>
      </c>
      <c r="AM53" s="5" t="s">
        <v>83</v>
      </c>
      <c r="AO53" s="10" t="s">
        <v>828</v>
      </c>
      <c r="AP53" s="7" t="str">
        <f t="shared" si="21"/>
        <v>000000F4</v>
      </c>
      <c r="AQ53" s="7">
        <f t="shared" si="17"/>
        <v>57588</v>
      </c>
      <c r="AR53" s="7">
        <f t="shared" si="22"/>
        <v>57539</v>
      </c>
      <c r="AS53" s="7" t="str">
        <f t="shared" si="23"/>
        <v/>
      </c>
      <c r="AT53" s="10">
        <v>61218</v>
      </c>
      <c r="AU53" s="10">
        <v>61265</v>
      </c>
      <c r="AV53" s="15" t="str">
        <f t="shared" si="27"/>
        <v>2EF22</v>
      </c>
      <c r="AW53" s="16" t="str">
        <f t="shared" si="28"/>
        <v>2EF51</v>
      </c>
    </row>
    <row r="54" spans="1:49" x14ac:dyDescent="0.4">
      <c r="A54" s="6" t="s">
        <v>310</v>
      </c>
      <c r="B54" s="2" t="str">
        <f t="shared" si="20"/>
        <v>F5C5 D5E5 E556 2B2B 2B5E E1CD 8DD6 0000</v>
      </c>
      <c r="D54" s="2" t="str">
        <f t="shared" si="24"/>
        <v>F5C5D5E5E5562B2B2B5EE1CD8DD60000</v>
      </c>
      <c r="E54" s="2">
        <f t="shared" si="25"/>
        <v>189232</v>
      </c>
      <c r="F54" s="3" t="str">
        <f t="shared" si="26"/>
        <v>2E330</v>
      </c>
      <c r="G54" s="5" t="str">
        <f t="shared" si="1"/>
        <v>F5</v>
      </c>
      <c r="H54" s="5" t="str">
        <f t="shared" si="2"/>
        <v>C5</v>
      </c>
      <c r="I54" s="5" t="str">
        <f t="shared" si="3"/>
        <v>D5</v>
      </c>
      <c r="J54" s="5" t="str">
        <f t="shared" si="4"/>
        <v>E5</v>
      </c>
      <c r="K54" s="5" t="str">
        <f t="shared" si="5"/>
        <v>E5</v>
      </c>
      <c r="L54" s="5" t="str">
        <f t="shared" si="6"/>
        <v>56</v>
      </c>
      <c r="M54" s="5" t="str">
        <f t="shared" si="7"/>
        <v>2B</v>
      </c>
      <c r="N54" s="5" t="str">
        <f t="shared" si="8"/>
        <v>2B</v>
      </c>
      <c r="O54" s="5" t="str">
        <f t="shared" si="9"/>
        <v>2B</v>
      </c>
      <c r="P54" s="5" t="str">
        <f t="shared" si="10"/>
        <v>5E</v>
      </c>
      <c r="Q54" s="5" t="str">
        <f t="shared" si="11"/>
        <v>E1</v>
      </c>
      <c r="R54" s="5" t="str">
        <f t="shared" si="12"/>
        <v>CD</v>
      </c>
      <c r="S54" s="5" t="str">
        <f t="shared" si="13"/>
        <v>8D</v>
      </c>
      <c r="T54" s="5" t="str">
        <f t="shared" si="14"/>
        <v>D6</v>
      </c>
      <c r="U54" s="5" t="str">
        <f t="shared" si="15"/>
        <v>00</v>
      </c>
      <c r="V54" s="5" t="str">
        <f t="shared" si="16"/>
        <v>00</v>
      </c>
      <c r="X54" s="5" t="s">
        <v>57</v>
      </c>
      <c r="Y54" s="5" t="s">
        <v>34</v>
      </c>
      <c r="Z54" s="5" t="s">
        <v>26</v>
      </c>
      <c r="AA54" s="5" t="s">
        <v>55</v>
      </c>
      <c r="AB54" s="5" t="s">
        <v>55</v>
      </c>
      <c r="AC54" s="5" t="s">
        <v>208</v>
      </c>
      <c r="AD54" s="5" t="s">
        <v>86</v>
      </c>
      <c r="AE54" s="5" t="s">
        <v>86</v>
      </c>
      <c r="AF54" s="5" t="s">
        <v>86</v>
      </c>
      <c r="AG54" s="5" t="s">
        <v>66</v>
      </c>
      <c r="AH54" s="5" t="s">
        <v>83</v>
      </c>
      <c r="AI54" s="5" t="s">
        <v>109</v>
      </c>
      <c r="AJ54" s="5" t="s">
        <v>168</v>
      </c>
      <c r="AK54" s="5" t="s">
        <v>103</v>
      </c>
      <c r="AL54" s="5" t="s">
        <v>0</v>
      </c>
      <c r="AM54" s="5" t="s">
        <v>0</v>
      </c>
      <c r="AO54" s="10" t="s">
        <v>829</v>
      </c>
      <c r="AP54" s="7" t="str">
        <f t="shared" si="21"/>
        <v>000000F5</v>
      </c>
      <c r="AQ54" s="7">
        <f t="shared" si="17"/>
        <v>57589</v>
      </c>
      <c r="AR54" s="7">
        <f t="shared" si="22"/>
        <v>57539</v>
      </c>
      <c r="AS54" s="7" t="str">
        <f t="shared" si="23"/>
        <v/>
      </c>
      <c r="AT54" s="10">
        <v>61267</v>
      </c>
      <c r="AU54" s="10">
        <v>61351</v>
      </c>
      <c r="AV54" s="15" t="str">
        <f t="shared" si="27"/>
        <v>2EF53</v>
      </c>
      <c r="AW54" s="16" t="str">
        <f t="shared" si="28"/>
        <v>2EFA7</v>
      </c>
    </row>
    <row r="55" spans="1:49" x14ac:dyDescent="0.4">
      <c r="A55" s="6" t="s">
        <v>311</v>
      </c>
      <c r="B55" s="2" t="str">
        <f t="shared" si="20"/>
        <v>37C3 2AE3 F5E5 2A72 007C B5CA 5DE3 3A74</v>
      </c>
      <c r="D55" s="2" t="str">
        <f t="shared" si="24"/>
        <v>37C32AE3F5E52A72007CB5CA5DE33A74</v>
      </c>
      <c r="E55" s="2">
        <f t="shared" si="25"/>
        <v>189248</v>
      </c>
      <c r="F55" s="3" t="str">
        <f t="shared" si="26"/>
        <v>2E340</v>
      </c>
      <c r="G55" s="5" t="str">
        <f t="shared" si="1"/>
        <v>37</v>
      </c>
      <c r="H55" s="5" t="str">
        <f t="shared" si="2"/>
        <v>C3</v>
      </c>
      <c r="I55" s="5" t="str">
        <f t="shared" si="3"/>
        <v>2A</v>
      </c>
      <c r="J55" s="5" t="str">
        <f t="shared" si="4"/>
        <v>E3</v>
      </c>
      <c r="K55" s="5" t="str">
        <f t="shared" si="5"/>
        <v>F5</v>
      </c>
      <c r="L55" s="5" t="str">
        <f t="shared" si="6"/>
        <v>E5</v>
      </c>
      <c r="M55" s="5" t="str">
        <f t="shared" si="7"/>
        <v>2A</v>
      </c>
      <c r="N55" s="5" t="str">
        <f t="shared" si="8"/>
        <v>72</v>
      </c>
      <c r="O55" s="5" t="str">
        <f t="shared" si="9"/>
        <v>00</v>
      </c>
      <c r="P55" s="5" t="str">
        <f t="shared" si="10"/>
        <v>7C</v>
      </c>
      <c r="Q55" s="5" t="str">
        <f t="shared" si="11"/>
        <v>B5</v>
      </c>
      <c r="R55" s="5" t="str">
        <f t="shared" si="12"/>
        <v>CA</v>
      </c>
      <c r="S55" s="5" t="str">
        <f t="shared" si="13"/>
        <v>5D</v>
      </c>
      <c r="T55" s="5" t="str">
        <f t="shared" si="14"/>
        <v>E3</v>
      </c>
      <c r="U55" s="5" t="str">
        <f t="shared" si="15"/>
        <v>3A</v>
      </c>
      <c r="V55" s="5" t="str">
        <f t="shared" si="16"/>
        <v>74</v>
      </c>
      <c r="X55" s="5" t="s">
        <v>124</v>
      </c>
      <c r="Y55" s="5" t="s">
        <v>16</v>
      </c>
      <c r="Z55" s="5" t="s">
        <v>58</v>
      </c>
      <c r="AA55" s="5" t="s">
        <v>41</v>
      </c>
      <c r="AB55" s="5" t="s">
        <v>57</v>
      </c>
      <c r="AC55" s="5" t="s">
        <v>55</v>
      </c>
      <c r="AD55" s="5" t="s">
        <v>58</v>
      </c>
      <c r="AE55" s="5" t="s">
        <v>173</v>
      </c>
      <c r="AF55" s="5" t="s">
        <v>0</v>
      </c>
      <c r="AG55" s="5" t="s">
        <v>150</v>
      </c>
      <c r="AH55" s="5" t="s">
        <v>219</v>
      </c>
      <c r="AI55" s="5" t="s">
        <v>78</v>
      </c>
      <c r="AJ55" s="5" t="s">
        <v>130</v>
      </c>
      <c r="AK55" s="5" t="s">
        <v>41</v>
      </c>
      <c r="AL55" s="5" t="s">
        <v>46</v>
      </c>
      <c r="AM55" s="5" t="s">
        <v>247</v>
      </c>
      <c r="AO55" s="10" t="s">
        <v>830</v>
      </c>
      <c r="AP55" s="7" t="str">
        <f t="shared" si="21"/>
        <v>000000F6</v>
      </c>
      <c r="AQ55" s="7">
        <f t="shared" si="17"/>
        <v>57590</v>
      </c>
      <c r="AR55" s="7">
        <f t="shared" si="22"/>
        <v>57539</v>
      </c>
      <c r="AS55" s="7" t="str">
        <f t="shared" si="23"/>
        <v/>
      </c>
      <c r="AT55" s="10">
        <v>61353</v>
      </c>
      <c r="AU55" s="10">
        <v>61439</v>
      </c>
      <c r="AV55" s="15" t="str">
        <f t="shared" si="27"/>
        <v>2EFA9</v>
      </c>
      <c r="AW55" s="16" t="str">
        <f t="shared" si="28"/>
        <v>2EFFF</v>
      </c>
    </row>
    <row r="56" spans="1:49" x14ac:dyDescent="0.4">
      <c r="A56" s="6" t="s">
        <v>312</v>
      </c>
      <c r="B56" s="2" t="str">
        <f t="shared" si="20"/>
        <v>00B7 3A75 00C2 60E3 2B2B 2BAE 77E1 F1C9</v>
      </c>
      <c r="D56" s="2" t="str">
        <f t="shared" si="24"/>
        <v>00B73A7500C260E32B2B2BAE77E1F1C9</v>
      </c>
      <c r="E56" s="2">
        <f t="shared" si="25"/>
        <v>189264</v>
      </c>
      <c r="F56" s="3" t="str">
        <f t="shared" si="26"/>
        <v>2E350</v>
      </c>
      <c r="G56" s="5" t="str">
        <f t="shared" si="1"/>
        <v>00</v>
      </c>
      <c r="H56" s="5" t="str">
        <f t="shared" si="2"/>
        <v>B7</v>
      </c>
      <c r="I56" s="5" t="str">
        <f t="shared" si="3"/>
        <v>3A</v>
      </c>
      <c r="J56" s="5" t="str">
        <f t="shared" si="4"/>
        <v>75</v>
      </c>
      <c r="K56" s="5" t="str">
        <f t="shared" si="5"/>
        <v>00</v>
      </c>
      <c r="L56" s="5" t="str">
        <f t="shared" si="6"/>
        <v>C2</v>
      </c>
      <c r="M56" s="5" t="str">
        <f t="shared" si="7"/>
        <v>60</v>
      </c>
      <c r="N56" s="5" t="str">
        <f t="shared" si="8"/>
        <v>E3</v>
      </c>
      <c r="O56" s="5" t="str">
        <f t="shared" si="9"/>
        <v>2B</v>
      </c>
      <c r="P56" s="5" t="str">
        <f t="shared" si="10"/>
        <v>2B</v>
      </c>
      <c r="Q56" s="5" t="str">
        <f t="shared" si="11"/>
        <v>2B</v>
      </c>
      <c r="R56" s="5" t="str">
        <f t="shared" si="12"/>
        <v>AE</v>
      </c>
      <c r="S56" s="5" t="str">
        <f t="shared" si="13"/>
        <v>77</v>
      </c>
      <c r="T56" s="5" t="str">
        <f t="shared" si="14"/>
        <v>E1</v>
      </c>
      <c r="U56" s="5" t="str">
        <f t="shared" si="15"/>
        <v>F1</v>
      </c>
      <c r="V56" s="5" t="str">
        <f t="shared" si="16"/>
        <v>C9</v>
      </c>
      <c r="X56" s="5" t="s">
        <v>0</v>
      </c>
      <c r="Y56" s="5" t="s">
        <v>47</v>
      </c>
      <c r="Z56" s="5" t="s">
        <v>46</v>
      </c>
      <c r="AA56" s="5" t="s">
        <v>204</v>
      </c>
      <c r="AB56" s="5" t="s">
        <v>0</v>
      </c>
      <c r="AC56" s="5" t="s">
        <v>29</v>
      </c>
      <c r="AD56" s="5" t="s">
        <v>188</v>
      </c>
      <c r="AE56" s="5" t="s">
        <v>41</v>
      </c>
      <c r="AF56" s="5" t="s">
        <v>86</v>
      </c>
      <c r="AG56" s="5" t="s">
        <v>86</v>
      </c>
      <c r="AH56" s="5" t="s">
        <v>86</v>
      </c>
      <c r="AI56" s="5" t="s">
        <v>70</v>
      </c>
      <c r="AJ56" s="5" t="s">
        <v>110</v>
      </c>
      <c r="AK56" s="5" t="s">
        <v>83</v>
      </c>
      <c r="AL56" s="5" t="s">
        <v>64</v>
      </c>
      <c r="AM56" s="5" t="s">
        <v>54</v>
      </c>
      <c r="AO56" s="10" t="s">
        <v>831</v>
      </c>
      <c r="AP56" s="7" t="str">
        <f t="shared" si="21"/>
        <v>000000F7</v>
      </c>
      <c r="AQ56" s="7">
        <f t="shared" si="17"/>
        <v>57591</v>
      </c>
      <c r="AR56" s="7">
        <f t="shared" si="22"/>
        <v>57539</v>
      </c>
      <c r="AS56" s="7" t="str">
        <f t="shared" si="23"/>
        <v/>
      </c>
      <c r="AT56" s="10">
        <v>61692</v>
      </c>
      <c r="AU56" s="10">
        <v>61693</v>
      </c>
      <c r="AV56" s="15" t="str">
        <f t="shared" si="27"/>
        <v>3E0FC</v>
      </c>
      <c r="AW56" s="16" t="str">
        <f t="shared" si="28"/>
        <v>3E0FD</v>
      </c>
    </row>
    <row r="57" spans="1:49" x14ac:dyDescent="0.4">
      <c r="A57" s="6" t="s">
        <v>313</v>
      </c>
      <c r="B57" s="2" t="str">
        <f t="shared" si="20"/>
        <v>BE77 C25D E33A 7700 C35C E3F5 C5D5 E52A</v>
      </c>
      <c r="D57" s="2" t="str">
        <f t="shared" si="24"/>
        <v>BE77C25DE33A7700C35CE3F5C5D5E52A</v>
      </c>
      <c r="E57" s="2">
        <f t="shared" si="25"/>
        <v>189280</v>
      </c>
      <c r="F57" s="3" t="str">
        <f t="shared" si="26"/>
        <v>2E360</v>
      </c>
      <c r="G57" s="5" t="str">
        <f t="shared" si="1"/>
        <v>BE</v>
      </c>
      <c r="H57" s="5" t="str">
        <f t="shared" si="2"/>
        <v>77</v>
      </c>
      <c r="I57" s="5" t="str">
        <f t="shared" si="3"/>
        <v>C2</v>
      </c>
      <c r="J57" s="5" t="str">
        <f t="shared" si="4"/>
        <v>5D</v>
      </c>
      <c r="K57" s="5" t="str">
        <f t="shared" si="5"/>
        <v>E3</v>
      </c>
      <c r="L57" s="5" t="str">
        <f t="shared" si="6"/>
        <v>3A</v>
      </c>
      <c r="M57" s="5" t="str">
        <f t="shared" si="7"/>
        <v>77</v>
      </c>
      <c r="N57" s="5" t="str">
        <f t="shared" si="8"/>
        <v>00</v>
      </c>
      <c r="O57" s="5" t="str">
        <f t="shared" si="9"/>
        <v>C3</v>
      </c>
      <c r="P57" s="5" t="str">
        <f t="shared" si="10"/>
        <v>5C</v>
      </c>
      <c r="Q57" s="5" t="str">
        <f t="shared" si="11"/>
        <v>E3</v>
      </c>
      <c r="R57" s="5" t="str">
        <f t="shared" si="12"/>
        <v>F5</v>
      </c>
      <c r="S57" s="5" t="str">
        <f t="shared" si="13"/>
        <v>C5</v>
      </c>
      <c r="T57" s="5" t="str">
        <f t="shared" si="14"/>
        <v>D5</v>
      </c>
      <c r="U57" s="5" t="str">
        <f t="shared" si="15"/>
        <v>E5</v>
      </c>
      <c r="V57" s="5" t="str">
        <f t="shared" si="16"/>
        <v>2A</v>
      </c>
      <c r="X57" s="5" t="s">
        <v>101</v>
      </c>
      <c r="Y57" s="5" t="s">
        <v>110</v>
      </c>
      <c r="Z57" s="5" t="s">
        <v>29</v>
      </c>
      <c r="AA57" s="5" t="s">
        <v>130</v>
      </c>
      <c r="AB57" s="5" t="s">
        <v>41</v>
      </c>
      <c r="AC57" s="5" t="s">
        <v>46</v>
      </c>
      <c r="AD57" s="5" t="s">
        <v>110</v>
      </c>
      <c r="AE57" s="5" t="s">
        <v>0</v>
      </c>
      <c r="AF57" s="5" t="s">
        <v>16</v>
      </c>
      <c r="AG57" s="5" t="s">
        <v>244</v>
      </c>
      <c r="AH57" s="5" t="s">
        <v>41</v>
      </c>
      <c r="AI57" s="5" t="s">
        <v>57</v>
      </c>
      <c r="AJ57" s="5" t="s">
        <v>34</v>
      </c>
      <c r="AK57" s="5" t="s">
        <v>26</v>
      </c>
      <c r="AL57" s="5" t="s">
        <v>55</v>
      </c>
      <c r="AM57" s="5" t="s">
        <v>58</v>
      </c>
      <c r="AO57" s="10" t="s">
        <v>832</v>
      </c>
      <c r="AP57" s="7" t="str">
        <f t="shared" si="21"/>
        <v>000000F8</v>
      </c>
      <c r="AQ57" s="7">
        <f t="shared" si="17"/>
        <v>57592</v>
      </c>
      <c r="AR57" s="7">
        <f t="shared" si="22"/>
        <v>57539</v>
      </c>
      <c r="AS57" s="7" t="str">
        <f t="shared" si="23"/>
        <v/>
      </c>
      <c r="AT57" s="10">
        <v>61766</v>
      </c>
      <c r="AU57" s="10">
        <v>61784</v>
      </c>
      <c r="AV57" s="15" t="str">
        <f t="shared" si="27"/>
        <v>3E146</v>
      </c>
      <c r="AW57" s="16" t="str">
        <f t="shared" si="28"/>
        <v>3E158</v>
      </c>
    </row>
    <row r="58" spans="1:49" x14ac:dyDescent="0.4">
      <c r="A58" s="6" t="s">
        <v>314</v>
      </c>
      <c r="B58" s="2" t="str">
        <f t="shared" si="20"/>
        <v>7600 EB2A 7200 E521 0000 2272 00E1 7CB5</v>
      </c>
      <c r="D58" s="2" t="str">
        <f t="shared" si="24"/>
        <v>7600EB2A7200E5210000227200E17CB5</v>
      </c>
      <c r="E58" s="2">
        <f t="shared" si="25"/>
        <v>189296</v>
      </c>
      <c r="F58" s="3" t="str">
        <f t="shared" si="26"/>
        <v>2E370</v>
      </c>
      <c r="G58" s="5" t="str">
        <f t="shared" si="1"/>
        <v>76</v>
      </c>
      <c r="H58" s="5" t="str">
        <f t="shared" si="2"/>
        <v>00</v>
      </c>
      <c r="I58" s="5" t="str">
        <f t="shared" si="3"/>
        <v>EB</v>
      </c>
      <c r="J58" s="5" t="str">
        <f t="shared" si="4"/>
        <v>2A</v>
      </c>
      <c r="K58" s="5" t="str">
        <f t="shared" si="5"/>
        <v>72</v>
      </c>
      <c r="L58" s="5" t="str">
        <f t="shared" si="6"/>
        <v>00</v>
      </c>
      <c r="M58" s="5" t="str">
        <f t="shared" si="7"/>
        <v>E5</v>
      </c>
      <c r="N58" s="5" t="str">
        <f t="shared" si="8"/>
        <v>21</v>
      </c>
      <c r="O58" s="5" t="str">
        <f t="shared" si="9"/>
        <v>00</v>
      </c>
      <c r="P58" s="5" t="str">
        <f t="shared" si="10"/>
        <v>00</v>
      </c>
      <c r="Q58" s="5" t="str">
        <f t="shared" si="11"/>
        <v>22</v>
      </c>
      <c r="R58" s="5" t="str">
        <f t="shared" si="12"/>
        <v>72</v>
      </c>
      <c r="S58" s="5" t="str">
        <f t="shared" si="13"/>
        <v>00</v>
      </c>
      <c r="T58" s="5" t="str">
        <f t="shared" si="14"/>
        <v>E1</v>
      </c>
      <c r="U58" s="5" t="str">
        <f t="shared" si="15"/>
        <v>7C</v>
      </c>
      <c r="V58" s="5" t="str">
        <f t="shared" si="16"/>
        <v>B5</v>
      </c>
      <c r="X58" s="5" t="s">
        <v>239</v>
      </c>
      <c r="Y58" s="5" t="s">
        <v>0</v>
      </c>
      <c r="Z58" s="5" t="s">
        <v>44</v>
      </c>
      <c r="AA58" s="5" t="s">
        <v>58</v>
      </c>
      <c r="AB58" s="5" t="s">
        <v>173</v>
      </c>
      <c r="AC58" s="5" t="s">
        <v>0</v>
      </c>
      <c r="AD58" s="5" t="s">
        <v>55</v>
      </c>
      <c r="AE58" s="5" t="s">
        <v>56</v>
      </c>
      <c r="AF58" s="5" t="s">
        <v>0</v>
      </c>
      <c r="AG58" s="5" t="s">
        <v>0</v>
      </c>
      <c r="AH58" s="5" t="s">
        <v>42</v>
      </c>
      <c r="AI58" s="5" t="s">
        <v>173</v>
      </c>
      <c r="AJ58" s="5" t="s">
        <v>0</v>
      </c>
      <c r="AK58" s="5" t="s">
        <v>83</v>
      </c>
      <c r="AL58" s="5" t="s">
        <v>150</v>
      </c>
      <c r="AM58" s="5" t="s">
        <v>219</v>
      </c>
      <c r="AO58" s="10" t="s">
        <v>833</v>
      </c>
      <c r="AP58" s="7" t="str">
        <f t="shared" si="21"/>
        <v>000000F9</v>
      </c>
      <c r="AQ58" s="7">
        <f t="shared" si="17"/>
        <v>57593</v>
      </c>
      <c r="AR58" s="7">
        <f t="shared" si="22"/>
        <v>57539</v>
      </c>
      <c r="AS58" s="7" t="str">
        <f t="shared" si="23"/>
        <v/>
      </c>
      <c r="AT58" s="10">
        <v>61790</v>
      </c>
      <c r="AU58" s="10">
        <v>61792</v>
      </c>
      <c r="AV58" s="15" t="str">
        <f t="shared" si="27"/>
        <v>3E15E</v>
      </c>
      <c r="AW58" s="16" t="str">
        <f t="shared" si="28"/>
        <v>3E160</v>
      </c>
    </row>
    <row r="59" spans="1:49" x14ac:dyDescent="0.4">
      <c r="A59" s="6" t="s">
        <v>315</v>
      </c>
      <c r="B59" s="2" t="str">
        <f t="shared" si="20"/>
        <v>CA88 E372 2B2B 2B73 C338 E1C5 D5E5 F521</v>
      </c>
      <c r="D59" s="2" t="str">
        <f t="shared" si="24"/>
        <v>CA88E3722B2B2B73C338E1C5D5E5F521</v>
      </c>
      <c r="E59" s="2">
        <f t="shared" si="25"/>
        <v>189312</v>
      </c>
      <c r="F59" s="3" t="str">
        <f t="shared" si="26"/>
        <v>2E380</v>
      </c>
      <c r="G59" s="5" t="str">
        <f t="shared" si="1"/>
        <v>CA</v>
      </c>
      <c r="H59" s="5" t="str">
        <f t="shared" si="2"/>
        <v>88</v>
      </c>
      <c r="I59" s="5" t="str">
        <f t="shared" si="3"/>
        <v>E3</v>
      </c>
      <c r="J59" s="5" t="str">
        <f t="shared" si="4"/>
        <v>72</v>
      </c>
      <c r="K59" s="5" t="str">
        <f t="shared" si="5"/>
        <v>2B</v>
      </c>
      <c r="L59" s="5" t="str">
        <f t="shared" si="6"/>
        <v>2B</v>
      </c>
      <c r="M59" s="5" t="str">
        <f t="shared" si="7"/>
        <v>2B</v>
      </c>
      <c r="N59" s="5" t="str">
        <f t="shared" si="8"/>
        <v>73</v>
      </c>
      <c r="O59" s="5" t="str">
        <f t="shared" si="9"/>
        <v>C3</v>
      </c>
      <c r="P59" s="5" t="str">
        <f t="shared" si="10"/>
        <v>38</v>
      </c>
      <c r="Q59" s="5" t="str">
        <f t="shared" si="11"/>
        <v>E1</v>
      </c>
      <c r="R59" s="5" t="str">
        <f t="shared" si="12"/>
        <v>C5</v>
      </c>
      <c r="S59" s="5" t="str">
        <f t="shared" si="13"/>
        <v>D5</v>
      </c>
      <c r="T59" s="5" t="str">
        <f t="shared" si="14"/>
        <v>E5</v>
      </c>
      <c r="U59" s="5" t="str">
        <f t="shared" si="15"/>
        <v>F5</v>
      </c>
      <c r="V59" s="5" t="str">
        <f t="shared" si="16"/>
        <v>21</v>
      </c>
      <c r="X59" s="5" t="s">
        <v>78</v>
      </c>
      <c r="Y59" s="5" t="s">
        <v>213</v>
      </c>
      <c r="Z59" s="5" t="s">
        <v>41</v>
      </c>
      <c r="AA59" s="5" t="s">
        <v>173</v>
      </c>
      <c r="AB59" s="5" t="s">
        <v>86</v>
      </c>
      <c r="AC59" s="5" t="s">
        <v>86</v>
      </c>
      <c r="AD59" s="5" t="s">
        <v>86</v>
      </c>
      <c r="AE59" s="5" t="s">
        <v>33</v>
      </c>
      <c r="AF59" s="5" t="s">
        <v>16</v>
      </c>
      <c r="AG59" s="5" t="s">
        <v>197</v>
      </c>
      <c r="AH59" s="5" t="s">
        <v>83</v>
      </c>
      <c r="AI59" s="5" t="s">
        <v>34</v>
      </c>
      <c r="AJ59" s="5" t="s">
        <v>26</v>
      </c>
      <c r="AK59" s="5" t="s">
        <v>55</v>
      </c>
      <c r="AL59" s="5" t="s">
        <v>57</v>
      </c>
      <c r="AM59" s="5" t="s">
        <v>56</v>
      </c>
      <c r="AO59" s="10" t="s">
        <v>834</v>
      </c>
      <c r="AP59" s="7" t="str">
        <f t="shared" si="21"/>
        <v>000000FA</v>
      </c>
      <c r="AQ59" s="7">
        <f t="shared" si="17"/>
        <v>57594</v>
      </c>
      <c r="AR59" s="7">
        <f t="shared" si="22"/>
        <v>57539</v>
      </c>
      <c r="AS59" s="7" t="str">
        <f t="shared" si="23"/>
        <v/>
      </c>
      <c r="AT59" s="10">
        <v>61794</v>
      </c>
      <c r="AU59" s="10">
        <v>61795</v>
      </c>
      <c r="AV59" s="15" t="str">
        <f t="shared" si="27"/>
        <v>3E162</v>
      </c>
      <c r="AW59" s="16" t="str">
        <f t="shared" si="28"/>
        <v>3E163</v>
      </c>
    </row>
    <row r="60" spans="1:49" x14ac:dyDescent="0.4">
      <c r="A60" s="6" t="s">
        <v>316</v>
      </c>
      <c r="B60" s="2" t="str">
        <f t="shared" si="20"/>
        <v>8600 3A7B 00CD 46EB EB2A 7800 1911 EAFF</v>
      </c>
      <c r="D60" s="2" t="str">
        <f t="shared" si="24"/>
        <v>86003A7B00CD46EBEB2A78001911EAFF</v>
      </c>
      <c r="E60" s="2">
        <f t="shared" si="25"/>
        <v>189328</v>
      </c>
      <c r="F60" s="3" t="str">
        <f t="shared" si="26"/>
        <v>2E390</v>
      </c>
      <c r="G60" s="5" t="str">
        <f t="shared" si="1"/>
        <v>86</v>
      </c>
      <c r="H60" s="5" t="str">
        <f t="shared" si="2"/>
        <v>00</v>
      </c>
      <c r="I60" s="5" t="str">
        <f t="shared" si="3"/>
        <v>3A</v>
      </c>
      <c r="J60" s="5" t="str">
        <f t="shared" si="4"/>
        <v>7B</v>
      </c>
      <c r="K60" s="5" t="str">
        <f t="shared" si="5"/>
        <v>00</v>
      </c>
      <c r="L60" s="5" t="str">
        <f t="shared" si="6"/>
        <v>CD</v>
      </c>
      <c r="M60" s="5" t="str">
        <f t="shared" si="7"/>
        <v>46</v>
      </c>
      <c r="N60" s="5" t="str">
        <f t="shared" si="8"/>
        <v>EB</v>
      </c>
      <c r="O60" s="5" t="str">
        <f t="shared" si="9"/>
        <v>EB</v>
      </c>
      <c r="P60" s="5" t="str">
        <f t="shared" si="10"/>
        <v>2A</v>
      </c>
      <c r="Q60" s="5" t="str">
        <f t="shared" si="11"/>
        <v>78</v>
      </c>
      <c r="R60" s="5" t="str">
        <f t="shared" si="12"/>
        <v>00</v>
      </c>
      <c r="S60" s="5" t="str">
        <f t="shared" si="13"/>
        <v>19</v>
      </c>
      <c r="T60" s="5" t="str">
        <f t="shared" si="14"/>
        <v>11</v>
      </c>
      <c r="U60" s="5" t="str">
        <f t="shared" si="15"/>
        <v>EA</v>
      </c>
      <c r="V60" s="5" t="str">
        <f t="shared" si="16"/>
        <v>FF</v>
      </c>
      <c r="X60" s="5" t="s">
        <v>39</v>
      </c>
      <c r="Y60" s="5" t="s">
        <v>0</v>
      </c>
      <c r="Z60" s="5" t="s">
        <v>46</v>
      </c>
      <c r="AA60" s="5" t="s">
        <v>51</v>
      </c>
      <c r="AB60" s="5" t="s">
        <v>0</v>
      </c>
      <c r="AC60" s="5" t="s">
        <v>109</v>
      </c>
      <c r="AD60" s="5" t="s">
        <v>232</v>
      </c>
      <c r="AE60" s="5" t="s">
        <v>44</v>
      </c>
      <c r="AF60" s="5" t="s">
        <v>44</v>
      </c>
      <c r="AG60" s="5" t="s">
        <v>58</v>
      </c>
      <c r="AH60" s="5" t="s">
        <v>76</v>
      </c>
      <c r="AI60" s="5" t="s">
        <v>0</v>
      </c>
      <c r="AJ60" s="5" t="s">
        <v>17</v>
      </c>
      <c r="AK60" s="5" t="s">
        <v>96</v>
      </c>
      <c r="AL60" s="5" t="s">
        <v>218</v>
      </c>
      <c r="AM60" s="5" t="s">
        <v>183</v>
      </c>
      <c r="AO60" s="10" t="s">
        <v>835</v>
      </c>
      <c r="AP60" s="7" t="str">
        <f t="shared" si="21"/>
        <v>000000FB</v>
      </c>
      <c r="AQ60" s="7">
        <f t="shared" si="17"/>
        <v>57595</v>
      </c>
      <c r="AR60" s="7">
        <f t="shared" si="22"/>
        <v>57539</v>
      </c>
      <c r="AS60" s="7" t="str">
        <f t="shared" si="23"/>
        <v/>
      </c>
      <c r="AT60" s="10">
        <v>61920</v>
      </c>
      <c r="AU60" s="10">
        <v>61920</v>
      </c>
      <c r="AV60" s="15" t="str">
        <f t="shared" si="27"/>
        <v>3E1E0</v>
      </c>
      <c r="AW60" s="16" t="str">
        <f t="shared" si="28"/>
        <v>3E1E0</v>
      </c>
    </row>
    <row r="61" spans="1:49" x14ac:dyDescent="0.4">
      <c r="A61" s="6" t="s">
        <v>317</v>
      </c>
      <c r="B61" s="2" t="str">
        <f t="shared" si="20"/>
        <v>19EB 3EF9 81F5 0600 D2B2 E305 D635 04D2</v>
      </c>
      <c r="D61" s="2" t="str">
        <f t="shared" si="24"/>
        <v>19EB3EF981F50600D2B2E305D63504D2</v>
      </c>
      <c r="E61" s="2">
        <f t="shared" si="25"/>
        <v>189344</v>
      </c>
      <c r="F61" s="3" t="str">
        <f t="shared" si="26"/>
        <v>2E3A0</v>
      </c>
      <c r="G61" s="5" t="str">
        <f t="shared" si="1"/>
        <v>19</v>
      </c>
      <c r="H61" s="5" t="str">
        <f t="shared" si="2"/>
        <v>EB</v>
      </c>
      <c r="I61" s="5" t="str">
        <f t="shared" si="3"/>
        <v>3E</v>
      </c>
      <c r="J61" s="5" t="str">
        <f t="shared" si="4"/>
        <v>F9</v>
      </c>
      <c r="K61" s="5" t="str">
        <f t="shared" si="5"/>
        <v>81</v>
      </c>
      <c r="L61" s="5" t="str">
        <f t="shared" si="6"/>
        <v>F5</v>
      </c>
      <c r="M61" s="5" t="str">
        <f t="shared" si="7"/>
        <v>06</v>
      </c>
      <c r="N61" s="5" t="str">
        <f t="shared" si="8"/>
        <v>00</v>
      </c>
      <c r="O61" s="5" t="str">
        <f t="shared" si="9"/>
        <v>D2</v>
      </c>
      <c r="P61" s="5" t="str">
        <f t="shared" si="10"/>
        <v>B2</v>
      </c>
      <c r="Q61" s="5" t="str">
        <f t="shared" si="11"/>
        <v>E3</v>
      </c>
      <c r="R61" s="5" t="str">
        <f t="shared" si="12"/>
        <v>05</v>
      </c>
      <c r="S61" s="5" t="str">
        <f t="shared" si="13"/>
        <v>D6</v>
      </c>
      <c r="T61" s="5" t="str">
        <f t="shared" si="14"/>
        <v>35</v>
      </c>
      <c r="U61" s="5" t="str">
        <f t="shared" si="15"/>
        <v>04</v>
      </c>
      <c r="V61" s="5" t="str">
        <f t="shared" si="16"/>
        <v>D2</v>
      </c>
      <c r="X61" s="5" t="s">
        <v>17</v>
      </c>
      <c r="Y61" s="5" t="s">
        <v>44</v>
      </c>
      <c r="Z61" s="5" t="s">
        <v>48</v>
      </c>
      <c r="AA61" s="5" t="s">
        <v>202</v>
      </c>
      <c r="AB61" s="5" t="s">
        <v>121</v>
      </c>
      <c r="AC61" s="5" t="s">
        <v>57</v>
      </c>
      <c r="AD61" s="5" t="s">
        <v>6</v>
      </c>
      <c r="AE61" s="5" t="s">
        <v>0</v>
      </c>
      <c r="AF61" s="5" t="s">
        <v>43</v>
      </c>
      <c r="AG61" s="5" t="s">
        <v>35</v>
      </c>
      <c r="AH61" s="5" t="s">
        <v>41</v>
      </c>
      <c r="AI61" s="5" t="s">
        <v>5</v>
      </c>
      <c r="AJ61" s="5" t="s">
        <v>103</v>
      </c>
      <c r="AK61" s="5" t="s">
        <v>19</v>
      </c>
      <c r="AL61" s="5" t="s">
        <v>4</v>
      </c>
      <c r="AM61" s="5" t="s">
        <v>43</v>
      </c>
      <c r="AO61" s="10" t="s">
        <v>836</v>
      </c>
      <c r="AP61" s="7" t="str">
        <f t="shared" si="21"/>
        <v>000000FC</v>
      </c>
      <c r="AQ61" s="7">
        <f t="shared" si="17"/>
        <v>57596</v>
      </c>
      <c r="AR61" s="7">
        <f t="shared" si="22"/>
        <v>57539</v>
      </c>
      <c r="AS61" s="7" t="str">
        <f t="shared" si="23"/>
        <v/>
      </c>
      <c r="AT61" s="10">
        <v>61922</v>
      </c>
      <c r="AU61" s="10">
        <v>61922</v>
      </c>
      <c r="AV61" s="15" t="str">
        <f t="shared" si="27"/>
        <v>3E1E2</v>
      </c>
      <c r="AW61" s="16" t="str">
        <f t="shared" si="28"/>
        <v>3E1E2</v>
      </c>
    </row>
    <row r="62" spans="1:49" x14ac:dyDescent="0.4">
      <c r="A62" s="6" t="s">
        <v>318</v>
      </c>
      <c r="B62" s="2" t="str">
        <f t="shared" si="20"/>
        <v>ACE3 7821 E4FF CD46 EB19 F15F 3F9F 57EB</v>
      </c>
      <c r="D62" s="2" t="str">
        <f t="shared" si="24"/>
        <v>ACE37821E4FFCD46EB19F15F3F9F57EB</v>
      </c>
      <c r="E62" s="2">
        <f t="shared" si="25"/>
        <v>189360</v>
      </c>
      <c r="F62" s="3" t="str">
        <f t="shared" si="26"/>
        <v>2E3B0</v>
      </c>
      <c r="G62" s="5" t="str">
        <f t="shared" si="1"/>
        <v>AC</v>
      </c>
      <c r="H62" s="5" t="str">
        <f t="shared" si="2"/>
        <v>E3</v>
      </c>
      <c r="I62" s="5" t="str">
        <f t="shared" si="3"/>
        <v>78</v>
      </c>
      <c r="J62" s="5" t="str">
        <f t="shared" si="4"/>
        <v>21</v>
      </c>
      <c r="K62" s="5" t="str">
        <f t="shared" si="5"/>
        <v>E4</v>
      </c>
      <c r="L62" s="5" t="str">
        <f t="shared" si="6"/>
        <v>FF</v>
      </c>
      <c r="M62" s="5" t="str">
        <f t="shared" si="7"/>
        <v>CD</v>
      </c>
      <c r="N62" s="5" t="str">
        <f t="shared" si="8"/>
        <v>46</v>
      </c>
      <c r="O62" s="5" t="str">
        <f t="shared" si="9"/>
        <v>EB</v>
      </c>
      <c r="P62" s="5" t="str">
        <f t="shared" si="10"/>
        <v>19</v>
      </c>
      <c r="Q62" s="5" t="str">
        <f t="shared" si="11"/>
        <v>F1</v>
      </c>
      <c r="R62" s="5" t="str">
        <f t="shared" si="12"/>
        <v>5F</v>
      </c>
      <c r="S62" s="5" t="str">
        <f t="shared" si="13"/>
        <v>3F</v>
      </c>
      <c r="T62" s="5" t="str">
        <f t="shared" si="14"/>
        <v>9F</v>
      </c>
      <c r="U62" s="5" t="str">
        <f t="shared" si="15"/>
        <v>57</v>
      </c>
      <c r="V62" s="5" t="str">
        <f t="shared" si="16"/>
        <v>EB</v>
      </c>
      <c r="X62" s="5" t="s">
        <v>27</v>
      </c>
      <c r="Y62" s="5" t="s">
        <v>41</v>
      </c>
      <c r="Z62" s="5" t="s">
        <v>76</v>
      </c>
      <c r="AA62" s="5" t="s">
        <v>56</v>
      </c>
      <c r="AB62" s="5" t="s">
        <v>171</v>
      </c>
      <c r="AC62" s="5" t="s">
        <v>183</v>
      </c>
      <c r="AD62" s="5" t="s">
        <v>109</v>
      </c>
      <c r="AE62" s="5" t="s">
        <v>232</v>
      </c>
      <c r="AF62" s="5" t="s">
        <v>44</v>
      </c>
      <c r="AG62" s="5" t="s">
        <v>17</v>
      </c>
      <c r="AH62" s="5" t="s">
        <v>64</v>
      </c>
      <c r="AI62" s="5" t="s">
        <v>69</v>
      </c>
      <c r="AJ62" s="5" t="s">
        <v>145</v>
      </c>
      <c r="AK62" s="5" t="s">
        <v>115</v>
      </c>
      <c r="AL62" s="5" t="s">
        <v>120</v>
      </c>
      <c r="AM62" s="5" t="s">
        <v>44</v>
      </c>
      <c r="AO62" s="10" t="s">
        <v>837</v>
      </c>
      <c r="AP62" s="7" t="str">
        <f t="shared" si="21"/>
        <v>000000FD</v>
      </c>
      <c r="AQ62" s="7">
        <f t="shared" si="17"/>
        <v>57597</v>
      </c>
      <c r="AR62" s="7">
        <f t="shared" si="22"/>
        <v>57539</v>
      </c>
      <c r="AS62" s="7" t="str">
        <f t="shared" si="23"/>
        <v/>
      </c>
      <c r="AT62" s="10">
        <v>62111</v>
      </c>
      <c r="AU62" s="10">
        <v>62124</v>
      </c>
      <c r="AV62" s="15" t="str">
        <f t="shared" si="27"/>
        <v>3E29F</v>
      </c>
      <c r="AW62" s="16" t="str">
        <f t="shared" si="28"/>
        <v>3E2AC</v>
      </c>
    </row>
    <row r="63" spans="1:49" x14ac:dyDescent="0.4">
      <c r="A63" s="6" t="s">
        <v>319</v>
      </c>
      <c r="B63" s="2" t="str">
        <f t="shared" si="20"/>
        <v>29EB CDF2 E6EB 2A72 00CD FBE6 3E0D D2D2</v>
      </c>
      <c r="D63" s="2" t="str">
        <f t="shared" si="24"/>
        <v>29EBCDF2E6EB2A7200CDFBE63E0DD2D2</v>
      </c>
      <c r="E63" s="2">
        <f t="shared" si="25"/>
        <v>189376</v>
      </c>
      <c r="F63" s="3" t="str">
        <f t="shared" si="26"/>
        <v>2E3C0</v>
      </c>
      <c r="G63" s="5" t="str">
        <f t="shared" si="1"/>
        <v>29</v>
      </c>
      <c r="H63" s="5" t="str">
        <f t="shared" si="2"/>
        <v>EB</v>
      </c>
      <c r="I63" s="5" t="str">
        <f t="shared" si="3"/>
        <v>CD</v>
      </c>
      <c r="J63" s="5" t="str">
        <f t="shared" si="4"/>
        <v>F2</v>
      </c>
      <c r="K63" s="5" t="str">
        <f t="shared" si="5"/>
        <v>E6</v>
      </c>
      <c r="L63" s="5" t="str">
        <f t="shared" si="6"/>
        <v>EB</v>
      </c>
      <c r="M63" s="5" t="str">
        <f t="shared" si="7"/>
        <v>2A</v>
      </c>
      <c r="N63" s="5" t="str">
        <f t="shared" si="8"/>
        <v>72</v>
      </c>
      <c r="O63" s="5" t="str">
        <f t="shared" si="9"/>
        <v>00</v>
      </c>
      <c r="P63" s="5" t="str">
        <f t="shared" si="10"/>
        <v>CD</v>
      </c>
      <c r="Q63" s="5" t="str">
        <f t="shared" si="11"/>
        <v>FB</v>
      </c>
      <c r="R63" s="5" t="str">
        <f t="shared" si="12"/>
        <v>E6</v>
      </c>
      <c r="S63" s="5" t="str">
        <f t="shared" si="13"/>
        <v>3E</v>
      </c>
      <c r="T63" s="5" t="str">
        <f t="shared" si="14"/>
        <v>0D</v>
      </c>
      <c r="U63" s="5" t="str">
        <f t="shared" si="15"/>
        <v>D2</v>
      </c>
      <c r="V63" s="5" t="str">
        <f t="shared" si="16"/>
        <v>D2</v>
      </c>
      <c r="X63" s="5" t="s">
        <v>131</v>
      </c>
      <c r="Y63" s="5" t="s">
        <v>44</v>
      </c>
      <c r="Z63" s="5" t="s">
        <v>109</v>
      </c>
      <c r="AA63" s="5" t="s">
        <v>127</v>
      </c>
      <c r="AB63" s="5" t="s">
        <v>98</v>
      </c>
      <c r="AC63" s="5" t="s">
        <v>44</v>
      </c>
      <c r="AD63" s="5" t="s">
        <v>58</v>
      </c>
      <c r="AE63" s="5" t="s">
        <v>173</v>
      </c>
      <c r="AF63" s="5" t="s">
        <v>0</v>
      </c>
      <c r="AG63" s="5" t="s">
        <v>109</v>
      </c>
      <c r="AH63" s="5" t="s">
        <v>22</v>
      </c>
      <c r="AI63" s="5" t="s">
        <v>98</v>
      </c>
      <c r="AJ63" s="5" t="s">
        <v>48</v>
      </c>
      <c r="AK63" s="5" t="s">
        <v>13</v>
      </c>
      <c r="AL63" s="5" t="s">
        <v>43</v>
      </c>
      <c r="AM63" s="5" t="s">
        <v>43</v>
      </c>
      <c r="AO63" s="10" t="s">
        <v>838</v>
      </c>
      <c r="AP63" s="7" t="str">
        <f t="shared" si="21"/>
        <v>000000FE</v>
      </c>
      <c r="AQ63" s="7">
        <f t="shared" si="17"/>
        <v>57598</v>
      </c>
      <c r="AR63" s="7">
        <f t="shared" si="22"/>
        <v>57539</v>
      </c>
      <c r="AS63" s="7" t="str">
        <f t="shared" si="23"/>
        <v/>
      </c>
      <c r="AT63" s="10">
        <v>62126</v>
      </c>
      <c r="AU63" s="10">
        <v>62140</v>
      </c>
      <c r="AV63" s="15" t="str">
        <f t="shared" si="27"/>
        <v>3E2AE</v>
      </c>
      <c r="AW63" s="16" t="str">
        <f t="shared" si="28"/>
        <v>3E2BC</v>
      </c>
    </row>
    <row r="64" spans="1:49" x14ac:dyDescent="0.4">
      <c r="A64" s="6" t="s">
        <v>320</v>
      </c>
      <c r="B64" s="2" t="str">
        <f t="shared" si="20"/>
        <v>E31A 67F1 7CE1 D1C1 C937 F5C5 D5E5 FEFF</v>
      </c>
      <c r="D64" s="2" t="str">
        <f t="shared" si="24"/>
        <v>E31A67F17CE1D1C1C937F5C5D5E5FEFF</v>
      </c>
      <c r="E64" s="2">
        <f t="shared" si="25"/>
        <v>189392</v>
      </c>
      <c r="F64" s="3" t="str">
        <f t="shared" si="26"/>
        <v>2E3D0</v>
      </c>
      <c r="G64" s="5" t="str">
        <f t="shared" si="1"/>
        <v>E3</v>
      </c>
      <c r="H64" s="5" t="str">
        <f t="shared" si="2"/>
        <v>1A</v>
      </c>
      <c r="I64" s="5" t="str">
        <f t="shared" si="3"/>
        <v>67</v>
      </c>
      <c r="J64" s="5" t="str">
        <f t="shared" si="4"/>
        <v>F1</v>
      </c>
      <c r="K64" s="5" t="str">
        <f t="shared" si="5"/>
        <v>7C</v>
      </c>
      <c r="L64" s="5" t="str">
        <f t="shared" si="6"/>
        <v>E1</v>
      </c>
      <c r="M64" s="5" t="str">
        <f t="shared" si="7"/>
        <v>D1</v>
      </c>
      <c r="N64" s="5" t="str">
        <f t="shared" si="8"/>
        <v>C1</v>
      </c>
      <c r="O64" s="5" t="str">
        <f t="shared" si="9"/>
        <v>C9</v>
      </c>
      <c r="P64" s="5" t="str">
        <f t="shared" si="10"/>
        <v>37</v>
      </c>
      <c r="Q64" s="5" t="str">
        <f t="shared" si="11"/>
        <v>F5</v>
      </c>
      <c r="R64" s="5" t="str">
        <f t="shared" si="12"/>
        <v>C5</v>
      </c>
      <c r="S64" s="5" t="str">
        <f t="shared" si="13"/>
        <v>D5</v>
      </c>
      <c r="T64" s="5" t="str">
        <f t="shared" si="14"/>
        <v>E5</v>
      </c>
      <c r="U64" s="5" t="str">
        <f t="shared" si="15"/>
        <v>FE</v>
      </c>
      <c r="V64" s="5" t="str">
        <f t="shared" si="16"/>
        <v>FF</v>
      </c>
      <c r="X64" s="5" t="s">
        <v>41</v>
      </c>
      <c r="Y64" s="5" t="s">
        <v>132</v>
      </c>
      <c r="Z64" s="5" t="s">
        <v>151</v>
      </c>
      <c r="AA64" s="5" t="s">
        <v>64</v>
      </c>
      <c r="AB64" s="5" t="s">
        <v>150</v>
      </c>
      <c r="AC64" s="5" t="s">
        <v>83</v>
      </c>
      <c r="AD64" s="5" t="s">
        <v>63</v>
      </c>
      <c r="AE64" s="5" t="s">
        <v>23</v>
      </c>
      <c r="AF64" s="5" t="s">
        <v>54</v>
      </c>
      <c r="AG64" s="5" t="s">
        <v>124</v>
      </c>
      <c r="AH64" s="5" t="s">
        <v>57</v>
      </c>
      <c r="AI64" s="5" t="s">
        <v>34</v>
      </c>
      <c r="AJ64" s="5" t="s">
        <v>26</v>
      </c>
      <c r="AK64" s="5" t="s">
        <v>55</v>
      </c>
      <c r="AL64" s="5" t="s">
        <v>88</v>
      </c>
      <c r="AM64" s="5" t="s">
        <v>183</v>
      </c>
      <c r="AO64" s="10" t="s">
        <v>839</v>
      </c>
      <c r="AP64" s="7" t="str">
        <f t="shared" si="21"/>
        <v>000000FF</v>
      </c>
      <c r="AQ64" s="7">
        <f t="shared" si="17"/>
        <v>57599</v>
      </c>
      <c r="AR64" s="7">
        <f t="shared" si="22"/>
        <v>57539</v>
      </c>
      <c r="AS64" s="7" t="str">
        <f t="shared" si="23"/>
        <v/>
      </c>
      <c r="AT64" s="10">
        <v>62142</v>
      </c>
      <c r="AU64" s="10">
        <v>62163</v>
      </c>
      <c r="AV64" s="15" t="str">
        <f t="shared" si="27"/>
        <v>3E2BE</v>
      </c>
      <c r="AW64" s="16" t="str">
        <f t="shared" si="28"/>
        <v>3E2D3</v>
      </c>
    </row>
    <row r="65" spans="1:49" x14ac:dyDescent="0.4">
      <c r="A65" s="6" t="s">
        <v>571</v>
      </c>
      <c r="B65" s="2" t="str">
        <f t="shared" si="20"/>
        <v>CC07 E4C4 3EE4 DA04 E42A 8E00 D511 1000</v>
      </c>
      <c r="D65" s="2" t="str">
        <f t="shared" si="24"/>
        <v>CC07E4C43EE4DA04E42A8E00D5111000</v>
      </c>
      <c r="E65" s="2">
        <f t="shared" si="25"/>
        <v>189408</v>
      </c>
      <c r="F65" s="3" t="str">
        <f t="shared" si="26"/>
        <v>2E3E0</v>
      </c>
      <c r="G65" s="5" t="str">
        <f t="shared" si="1"/>
        <v>CC</v>
      </c>
      <c r="H65" s="5" t="str">
        <f t="shared" si="2"/>
        <v>07</v>
      </c>
      <c r="I65" s="5" t="str">
        <f t="shared" si="3"/>
        <v>E4</v>
      </c>
      <c r="J65" s="5" t="str">
        <f t="shared" si="4"/>
        <v>C4</v>
      </c>
      <c r="K65" s="5" t="str">
        <f t="shared" si="5"/>
        <v>3E</v>
      </c>
      <c r="L65" s="5" t="str">
        <f t="shared" si="6"/>
        <v>E4</v>
      </c>
      <c r="M65" s="5" t="str">
        <f t="shared" si="7"/>
        <v>DA</v>
      </c>
      <c r="N65" s="5" t="str">
        <f t="shared" si="8"/>
        <v>04</v>
      </c>
      <c r="O65" s="5" t="str">
        <f t="shared" si="9"/>
        <v>E4</v>
      </c>
      <c r="P65" s="5" t="str">
        <f t="shared" si="10"/>
        <v>2A</v>
      </c>
      <c r="Q65" s="5" t="str">
        <f t="shared" si="11"/>
        <v>8E</v>
      </c>
      <c r="R65" s="5" t="str">
        <f t="shared" si="12"/>
        <v>00</v>
      </c>
      <c r="S65" s="5" t="str">
        <f t="shared" si="13"/>
        <v>D5</v>
      </c>
      <c r="T65" s="5" t="str">
        <f t="shared" si="14"/>
        <v>11</v>
      </c>
      <c r="U65" s="5" t="str">
        <f t="shared" si="15"/>
        <v>10</v>
      </c>
      <c r="V65" s="5" t="str">
        <f t="shared" si="16"/>
        <v>00</v>
      </c>
      <c r="X65" s="5" t="s">
        <v>90</v>
      </c>
      <c r="Y65" s="5" t="s">
        <v>7</v>
      </c>
      <c r="Z65" s="5" t="s">
        <v>171</v>
      </c>
      <c r="AA65" s="5" t="s">
        <v>40</v>
      </c>
      <c r="AB65" s="5" t="s">
        <v>48</v>
      </c>
      <c r="AC65" s="5" t="s">
        <v>171</v>
      </c>
      <c r="AD65" s="5" t="s">
        <v>106</v>
      </c>
      <c r="AE65" s="5" t="s">
        <v>197</v>
      </c>
      <c r="AF65" s="5" t="s">
        <v>83</v>
      </c>
      <c r="AG65" s="5" t="s">
        <v>58</v>
      </c>
      <c r="AH65" s="5" t="s">
        <v>162</v>
      </c>
      <c r="AI65" s="5" t="s">
        <v>0</v>
      </c>
      <c r="AJ65" s="5" t="s">
        <v>26</v>
      </c>
      <c r="AK65" s="5" t="s">
        <v>96</v>
      </c>
      <c r="AL65" s="5" t="s">
        <v>172</v>
      </c>
      <c r="AM65" s="5" t="s">
        <v>0</v>
      </c>
      <c r="AO65" s="10" t="s">
        <v>840</v>
      </c>
      <c r="AP65" s="7" t="str">
        <f t="shared" si="21"/>
        <v>00000100</v>
      </c>
      <c r="AQ65" s="7">
        <f t="shared" si="17"/>
        <v>57600</v>
      </c>
      <c r="AR65" s="7">
        <f t="shared" si="22"/>
        <v>57539</v>
      </c>
      <c r="AS65" s="7" t="str">
        <f t="shared" si="23"/>
        <v/>
      </c>
      <c r="AT65" s="10">
        <v>62165</v>
      </c>
      <c r="AU65" s="10">
        <v>62165</v>
      </c>
      <c r="AV65" s="15" t="str">
        <f t="shared" si="27"/>
        <v>3E2D5</v>
      </c>
      <c r="AW65" s="16" t="str">
        <f t="shared" si="28"/>
        <v>3E2D5</v>
      </c>
    </row>
    <row r="66" spans="1:49" x14ac:dyDescent="0.4">
      <c r="A66" s="6" t="s">
        <v>321</v>
      </c>
      <c r="B66" s="2" t="str">
        <f t="shared" si="20"/>
        <v>19D1 060F CDFC E52A 8400 B7CD A6E5 329D</v>
      </c>
      <c r="D66" s="2" t="str">
        <f t="shared" si="24"/>
        <v>19D1060FCDFCE52A8400B7CDA6E5329D</v>
      </c>
      <c r="E66" s="2">
        <f t="shared" si="25"/>
        <v>189424</v>
      </c>
      <c r="F66" s="3" t="str">
        <f t="shared" si="26"/>
        <v>2E3F0</v>
      </c>
      <c r="G66" s="5" t="str">
        <f t="shared" si="1"/>
        <v>19</v>
      </c>
      <c r="H66" s="5" t="str">
        <f t="shared" si="2"/>
        <v>D1</v>
      </c>
      <c r="I66" s="5" t="str">
        <f t="shared" si="3"/>
        <v>06</v>
      </c>
      <c r="J66" s="5" t="str">
        <f t="shared" si="4"/>
        <v>0F</v>
      </c>
      <c r="K66" s="5" t="str">
        <f t="shared" si="5"/>
        <v>CD</v>
      </c>
      <c r="L66" s="5" t="str">
        <f t="shared" si="6"/>
        <v>FC</v>
      </c>
      <c r="M66" s="5" t="str">
        <f t="shared" si="7"/>
        <v>E5</v>
      </c>
      <c r="N66" s="5" t="str">
        <f t="shared" si="8"/>
        <v>2A</v>
      </c>
      <c r="O66" s="5" t="str">
        <f t="shared" si="9"/>
        <v>84</v>
      </c>
      <c r="P66" s="5" t="str">
        <f t="shared" si="10"/>
        <v>00</v>
      </c>
      <c r="Q66" s="5" t="str">
        <f t="shared" si="11"/>
        <v>B7</v>
      </c>
      <c r="R66" s="5" t="str">
        <f t="shared" si="12"/>
        <v>CD</v>
      </c>
      <c r="S66" s="5" t="str">
        <f t="shared" si="13"/>
        <v>A6</v>
      </c>
      <c r="T66" s="5" t="str">
        <f t="shared" si="14"/>
        <v>E5</v>
      </c>
      <c r="U66" s="5" t="str">
        <f t="shared" si="15"/>
        <v>32</v>
      </c>
      <c r="V66" s="5" t="str">
        <f t="shared" si="16"/>
        <v>9D</v>
      </c>
      <c r="X66" s="5" t="s">
        <v>17</v>
      </c>
      <c r="Y66" s="5" t="s">
        <v>63</v>
      </c>
      <c r="Z66" s="5" t="s">
        <v>6</v>
      </c>
      <c r="AA66" s="5" t="s">
        <v>15</v>
      </c>
      <c r="AB66" s="5" t="s">
        <v>109</v>
      </c>
      <c r="AC66" s="5" t="s">
        <v>155</v>
      </c>
      <c r="AD66" s="5" t="s">
        <v>55</v>
      </c>
      <c r="AE66" s="5" t="s">
        <v>58</v>
      </c>
      <c r="AF66" s="5" t="s">
        <v>141</v>
      </c>
      <c r="AG66" s="5" t="s">
        <v>0</v>
      </c>
      <c r="AH66" s="5" t="s">
        <v>47</v>
      </c>
      <c r="AI66" s="5" t="s">
        <v>109</v>
      </c>
      <c r="AJ66" s="5" t="s">
        <v>79</v>
      </c>
      <c r="AK66" s="5" t="s">
        <v>55</v>
      </c>
      <c r="AL66" s="5" t="s">
        <v>52</v>
      </c>
      <c r="AM66" s="5" t="s">
        <v>167</v>
      </c>
      <c r="AO66" s="10" t="s">
        <v>841</v>
      </c>
      <c r="AP66" s="7" t="str">
        <f t="shared" si="21"/>
        <v>00000101</v>
      </c>
      <c r="AQ66" s="7">
        <f t="shared" si="17"/>
        <v>57601</v>
      </c>
      <c r="AR66" s="7">
        <f t="shared" si="22"/>
        <v>57539</v>
      </c>
      <c r="AS66" s="7">
        <f t="shared" si="23"/>
        <v>57601</v>
      </c>
      <c r="AT66" s="10">
        <v>62167</v>
      </c>
      <c r="AU66" s="10">
        <v>62180</v>
      </c>
      <c r="AV66" s="15" t="str">
        <f t="shared" si="27"/>
        <v>3E2D7</v>
      </c>
      <c r="AW66" s="16" t="str">
        <f t="shared" si="28"/>
        <v>3E2E4</v>
      </c>
    </row>
    <row r="67" spans="1:49" x14ac:dyDescent="0.4">
      <c r="A67" s="6" t="s">
        <v>322</v>
      </c>
      <c r="B67" s="2" t="str">
        <f t="shared" si="20"/>
        <v>00C3 2EE1 C338 E137 F521 30E0 CD45 E5DA</v>
      </c>
      <c r="D67" s="2" t="str">
        <f t="shared" si="24"/>
        <v>00C32EE1C338E137F52130E0CD45E5DA</v>
      </c>
      <c r="E67" s="2">
        <f t="shared" si="25"/>
        <v>189440</v>
      </c>
      <c r="F67" s="3" t="str">
        <f t="shared" si="26"/>
        <v>2E400</v>
      </c>
      <c r="G67" s="5" t="str">
        <f t="shared" ref="G67:G130" si="29">MID(D67,1,2)</f>
        <v>00</v>
      </c>
      <c r="H67" s="5" t="str">
        <f t="shared" ref="H67:H130" si="30">MID(D67,3,2)</f>
        <v>C3</v>
      </c>
      <c r="I67" s="5" t="str">
        <f t="shared" ref="I67:I130" si="31">MID(D67,5,2)</f>
        <v>2E</v>
      </c>
      <c r="J67" s="5" t="str">
        <f t="shared" ref="J67:J130" si="32">MID(D67,7,2)</f>
        <v>E1</v>
      </c>
      <c r="K67" s="5" t="str">
        <f t="shared" ref="K67:K130" si="33">MID(D67,9,2)</f>
        <v>C3</v>
      </c>
      <c r="L67" s="5" t="str">
        <f t="shared" ref="L67:L130" si="34">MID(D67,11,2)</f>
        <v>38</v>
      </c>
      <c r="M67" s="5" t="str">
        <f t="shared" ref="M67:M130" si="35">MID(D67,13,2)</f>
        <v>E1</v>
      </c>
      <c r="N67" s="5" t="str">
        <f t="shared" ref="N67:N130" si="36">MID(D67,15,2)</f>
        <v>37</v>
      </c>
      <c r="O67" s="5" t="str">
        <f t="shared" ref="O67:O130" si="37">MID(D67,17,2)</f>
        <v>F5</v>
      </c>
      <c r="P67" s="5" t="str">
        <f t="shared" ref="P67:P130" si="38">MID(D67,19,2)</f>
        <v>21</v>
      </c>
      <c r="Q67" s="5" t="str">
        <f t="shared" ref="Q67:Q130" si="39">MID(D67,21,2)</f>
        <v>30</v>
      </c>
      <c r="R67" s="5" t="str">
        <f t="shared" ref="R67:R130" si="40">MID(D67,23,2)</f>
        <v>E0</v>
      </c>
      <c r="S67" s="5" t="str">
        <f t="shared" ref="S67:S130" si="41">MID(D67,25,2)</f>
        <v>CD</v>
      </c>
      <c r="T67" s="5" t="str">
        <f t="shared" ref="T67:T130" si="42">MID(D67,27,2)</f>
        <v>45</v>
      </c>
      <c r="U67" s="5" t="str">
        <f t="shared" ref="U67:U130" si="43">MID(D67,29,2)</f>
        <v>E5</v>
      </c>
      <c r="V67" s="5" t="str">
        <f t="shared" ref="V67:V130" si="44">MID(D67,31,2)</f>
        <v>DA</v>
      </c>
      <c r="X67" s="5" t="s">
        <v>0</v>
      </c>
      <c r="Y67" s="5" t="s">
        <v>16</v>
      </c>
      <c r="Z67" s="5" t="s">
        <v>108</v>
      </c>
      <c r="AA67" s="5" t="s">
        <v>83</v>
      </c>
      <c r="AB67" s="5" t="s">
        <v>16</v>
      </c>
      <c r="AC67" s="5" t="s">
        <v>197</v>
      </c>
      <c r="AD67" s="5" t="s">
        <v>83</v>
      </c>
      <c r="AE67" s="5" t="s">
        <v>124</v>
      </c>
      <c r="AF67" s="5" t="s">
        <v>57</v>
      </c>
      <c r="AG67" s="5" t="s">
        <v>56</v>
      </c>
      <c r="AH67" s="5" t="s">
        <v>135</v>
      </c>
      <c r="AI67" s="5" t="s">
        <v>178</v>
      </c>
      <c r="AJ67" s="5" t="s">
        <v>109</v>
      </c>
      <c r="AK67" s="5" t="s">
        <v>140</v>
      </c>
      <c r="AL67" s="5" t="s">
        <v>55</v>
      </c>
      <c r="AM67" s="5" t="s">
        <v>106</v>
      </c>
      <c r="AO67" s="10" t="s">
        <v>842</v>
      </c>
      <c r="AP67" s="7" t="str">
        <f t="shared" si="21"/>
        <v>000001C3</v>
      </c>
      <c r="AQ67" s="7">
        <f t="shared" ref="AQ67:AQ130" si="45">HEX2DEC(AP67)+HEX2DEC(Offset)</f>
        <v>57795</v>
      </c>
      <c r="AR67" s="7">
        <f t="shared" si="22"/>
        <v>57795</v>
      </c>
      <c r="AS67" s="7">
        <f t="shared" si="23"/>
        <v>57795</v>
      </c>
      <c r="AT67" s="10">
        <v>62639</v>
      </c>
      <c r="AU67" s="10">
        <v>62663</v>
      </c>
      <c r="AV67" s="15" t="str">
        <f t="shared" ref="AV67:AV98" si="46">IF(AT67&lt;=DernièreAdressePremièreMoitiéBank,PréfixePremièreMoitiéBank&amp;DEC2HEX(AT67,4),PréfixeDeuxièmeMoitiéBank&amp;DEC2HEX(AT67-TailleBank,4))</f>
        <v>3E4AF</v>
      </c>
      <c r="AW67" s="16" t="str">
        <f t="shared" ref="AW67:AW98" si="47">IF(AU67&lt;=DernièreAdressePremièreMoitiéBank,PréfixePremièreMoitiéBank&amp;DEC2HEX(AU67,4),PréfixeDeuxièmeMoitiéBank&amp;DEC2HEX(AU67-TailleBank,4))</f>
        <v>3E4C7</v>
      </c>
    </row>
    <row r="68" spans="1:49" x14ac:dyDescent="0.4">
      <c r="A68" s="6" t="s">
        <v>323</v>
      </c>
      <c r="B68" s="2" t="str">
        <f t="shared" ref="B68:B131" si="48">UPPER(A68)</f>
        <v>3CE4 117C 00D5 2A80 0006 06CD FCE5 3A9D</v>
      </c>
      <c r="D68" s="2" t="str">
        <f t="shared" si="24"/>
        <v>3CE4117C00D52A80000606CDFCE53A9D</v>
      </c>
      <c r="E68" s="2">
        <f t="shared" si="25"/>
        <v>189456</v>
      </c>
      <c r="F68" s="3" t="str">
        <f t="shared" si="26"/>
        <v>2E410</v>
      </c>
      <c r="G68" s="5" t="str">
        <f t="shared" si="29"/>
        <v>3C</v>
      </c>
      <c r="H68" s="5" t="str">
        <f t="shared" si="30"/>
        <v>E4</v>
      </c>
      <c r="I68" s="5" t="str">
        <f t="shared" si="31"/>
        <v>11</v>
      </c>
      <c r="J68" s="5" t="str">
        <f t="shared" si="32"/>
        <v>7C</v>
      </c>
      <c r="K68" s="5" t="str">
        <f t="shared" si="33"/>
        <v>00</v>
      </c>
      <c r="L68" s="5" t="str">
        <f t="shared" si="34"/>
        <v>D5</v>
      </c>
      <c r="M68" s="5" t="str">
        <f t="shared" si="35"/>
        <v>2A</v>
      </c>
      <c r="N68" s="5" t="str">
        <f t="shared" si="36"/>
        <v>80</v>
      </c>
      <c r="O68" s="5" t="str">
        <f t="shared" si="37"/>
        <v>00</v>
      </c>
      <c r="P68" s="5" t="str">
        <f t="shared" si="38"/>
        <v>06</v>
      </c>
      <c r="Q68" s="5" t="str">
        <f t="shared" si="39"/>
        <v>06</v>
      </c>
      <c r="R68" s="5" t="str">
        <f t="shared" si="40"/>
        <v>CD</v>
      </c>
      <c r="S68" s="5" t="str">
        <f t="shared" si="41"/>
        <v>FC</v>
      </c>
      <c r="T68" s="5" t="str">
        <f t="shared" si="42"/>
        <v>E5</v>
      </c>
      <c r="U68" s="5" t="str">
        <f t="shared" si="43"/>
        <v>3A</v>
      </c>
      <c r="V68" s="5" t="str">
        <f t="shared" si="44"/>
        <v>9D</v>
      </c>
      <c r="X68" s="5" t="s">
        <v>92</v>
      </c>
      <c r="Y68" s="5" t="s">
        <v>171</v>
      </c>
      <c r="Z68" s="5" t="s">
        <v>96</v>
      </c>
      <c r="AA68" s="5" t="s">
        <v>150</v>
      </c>
      <c r="AB68" s="5" t="s">
        <v>0</v>
      </c>
      <c r="AC68" s="5" t="s">
        <v>26</v>
      </c>
      <c r="AD68" s="5" t="s">
        <v>58</v>
      </c>
      <c r="AE68" s="5" t="s">
        <v>89</v>
      </c>
      <c r="AF68" s="5" t="s">
        <v>0</v>
      </c>
      <c r="AG68" s="5" t="s">
        <v>6</v>
      </c>
      <c r="AH68" s="5" t="s">
        <v>6</v>
      </c>
      <c r="AI68" s="5" t="s">
        <v>109</v>
      </c>
      <c r="AJ68" s="5" t="s">
        <v>155</v>
      </c>
      <c r="AK68" s="5" t="s">
        <v>55</v>
      </c>
      <c r="AL68" s="5" t="s">
        <v>46</v>
      </c>
      <c r="AM68" s="5" t="s">
        <v>167</v>
      </c>
      <c r="AO68" s="10" t="s">
        <v>843</v>
      </c>
      <c r="AP68" s="7" t="str">
        <f t="shared" ref="AP68:AP131" si="49">LEFT(AO68,SEARCH(":",AO68,1)-1)</f>
        <v>000003E7</v>
      </c>
      <c r="AQ68" s="7">
        <f t="shared" si="45"/>
        <v>58343</v>
      </c>
      <c r="AR68" s="7">
        <f t="shared" ref="AR68:AR131" si="50">IF(AQ68&lt;&gt;AQ67+1,AQ68,AR67)</f>
        <v>58343</v>
      </c>
      <c r="AS68" s="7" t="str">
        <f t="shared" ref="AS68:AS131" si="51">IF(AQ68&lt;&gt;AQ69-1,AQ68,"")</f>
        <v/>
      </c>
      <c r="AT68" s="10">
        <v>62953</v>
      </c>
      <c r="AU68" s="10">
        <v>62991</v>
      </c>
      <c r="AV68" s="15" t="str">
        <f t="shared" si="46"/>
        <v>3E5E9</v>
      </c>
      <c r="AW68" s="16" t="str">
        <f t="shared" si="47"/>
        <v>3E60F</v>
      </c>
    </row>
    <row r="69" spans="1:49" x14ac:dyDescent="0.4">
      <c r="A69" s="6" t="s">
        <v>324</v>
      </c>
      <c r="B69" s="2" t="str">
        <f t="shared" si="48"/>
        <v>00FE 10CA 2DE4 1FD2 2DE4 CD35 E6EB 2A8C</v>
      </c>
      <c r="D69" s="2" t="str">
        <f t="shared" ref="D69:D132" si="52">MID(B69,1,4)&amp;MID(B69,6,4)&amp;MID(B69,11,4)&amp;MID(B69,16,4)&amp;MID(B69,21,4)&amp;MID(B69,26,4)&amp;MID(B69,31,4)&amp;MID(B69,36,4)</f>
        <v>00FE10CA2DE41FD22DE4CD35E6EB2A8C</v>
      </c>
      <c r="E69" s="2">
        <f t="shared" ref="E69:E132" si="53">E68+16</f>
        <v>189472</v>
      </c>
      <c r="F69" s="3" t="str">
        <f t="shared" ref="F69:F132" si="54">DEC2HEX(E69,5)</f>
        <v>2E420</v>
      </c>
      <c r="G69" s="5" t="str">
        <f t="shared" si="29"/>
        <v>00</v>
      </c>
      <c r="H69" s="5" t="str">
        <f t="shared" si="30"/>
        <v>FE</v>
      </c>
      <c r="I69" s="5" t="str">
        <f t="shared" si="31"/>
        <v>10</v>
      </c>
      <c r="J69" s="5" t="str">
        <f t="shared" si="32"/>
        <v>CA</v>
      </c>
      <c r="K69" s="5" t="str">
        <f t="shared" si="33"/>
        <v>2D</v>
      </c>
      <c r="L69" s="5" t="str">
        <f t="shared" si="34"/>
        <v>E4</v>
      </c>
      <c r="M69" s="5" t="str">
        <f t="shared" si="35"/>
        <v>1F</v>
      </c>
      <c r="N69" s="5" t="str">
        <f t="shared" si="36"/>
        <v>D2</v>
      </c>
      <c r="O69" s="5" t="str">
        <f t="shared" si="37"/>
        <v>2D</v>
      </c>
      <c r="P69" s="5" t="str">
        <f t="shared" si="38"/>
        <v>E4</v>
      </c>
      <c r="Q69" s="5" t="str">
        <f t="shared" si="39"/>
        <v>CD</v>
      </c>
      <c r="R69" s="5" t="str">
        <f t="shared" si="40"/>
        <v>35</v>
      </c>
      <c r="S69" s="5" t="str">
        <f t="shared" si="41"/>
        <v>E6</v>
      </c>
      <c r="T69" s="5" t="str">
        <f t="shared" si="42"/>
        <v>EB</v>
      </c>
      <c r="U69" s="5" t="str">
        <f t="shared" si="43"/>
        <v>2A</v>
      </c>
      <c r="V69" s="5" t="str">
        <f t="shared" si="44"/>
        <v>8C</v>
      </c>
      <c r="X69" s="5" t="s">
        <v>0</v>
      </c>
      <c r="Y69" s="5" t="s">
        <v>88</v>
      </c>
      <c r="Z69" s="5" t="s">
        <v>172</v>
      </c>
      <c r="AA69" s="5" t="s">
        <v>78</v>
      </c>
      <c r="AB69" s="5" t="s">
        <v>144</v>
      </c>
      <c r="AC69" s="5" t="s">
        <v>171</v>
      </c>
      <c r="AD69" s="5" t="s">
        <v>80</v>
      </c>
      <c r="AE69" s="5" t="s">
        <v>43</v>
      </c>
      <c r="AF69" s="5" t="s">
        <v>144</v>
      </c>
      <c r="AG69" s="5" t="s">
        <v>171</v>
      </c>
      <c r="AH69" s="5" t="s">
        <v>109</v>
      </c>
      <c r="AI69" s="5" t="s">
        <v>19</v>
      </c>
      <c r="AJ69" s="5" t="s">
        <v>98</v>
      </c>
      <c r="AK69" s="5" t="s">
        <v>44</v>
      </c>
      <c r="AL69" s="5" t="s">
        <v>58</v>
      </c>
      <c r="AM69" s="5" t="s">
        <v>236</v>
      </c>
      <c r="AO69" s="10" t="s">
        <v>844</v>
      </c>
      <c r="AP69" s="7" t="str">
        <f t="shared" si="49"/>
        <v>000003E8</v>
      </c>
      <c r="AQ69" s="7">
        <f t="shared" si="45"/>
        <v>58344</v>
      </c>
      <c r="AR69" s="7">
        <f t="shared" si="50"/>
        <v>58343</v>
      </c>
      <c r="AS69" s="7">
        <f t="shared" si="51"/>
        <v>58344</v>
      </c>
      <c r="AT69" s="10">
        <v>63246</v>
      </c>
      <c r="AU69" s="10">
        <v>63247</v>
      </c>
      <c r="AV69" s="15" t="str">
        <f t="shared" si="46"/>
        <v>3E70E</v>
      </c>
      <c r="AW69" s="16" t="str">
        <f t="shared" si="47"/>
        <v>3E70F</v>
      </c>
    </row>
    <row r="70" spans="1:49" x14ac:dyDescent="0.4">
      <c r="A70" s="6" t="s">
        <v>325</v>
      </c>
      <c r="B70" s="2" t="str">
        <f t="shared" si="48"/>
        <v>00EB CDFD E1D4 87E6 D1F1 3FC9 F1C9 37F5</v>
      </c>
      <c r="D70" s="2" t="str">
        <f t="shared" si="52"/>
        <v>00EBCDFDE1D487E6D1F13FC9F1C937F5</v>
      </c>
      <c r="E70" s="2">
        <f t="shared" si="53"/>
        <v>189488</v>
      </c>
      <c r="F70" s="3" t="str">
        <f t="shared" si="54"/>
        <v>2E430</v>
      </c>
      <c r="G70" s="5" t="str">
        <f t="shared" si="29"/>
        <v>00</v>
      </c>
      <c r="H70" s="5" t="str">
        <f t="shared" si="30"/>
        <v>EB</v>
      </c>
      <c r="I70" s="5" t="str">
        <f t="shared" si="31"/>
        <v>CD</v>
      </c>
      <c r="J70" s="5" t="str">
        <f t="shared" si="32"/>
        <v>FD</v>
      </c>
      <c r="K70" s="5" t="str">
        <f t="shared" si="33"/>
        <v>E1</v>
      </c>
      <c r="L70" s="5" t="str">
        <f t="shared" si="34"/>
        <v>D4</v>
      </c>
      <c r="M70" s="5" t="str">
        <f t="shared" si="35"/>
        <v>87</v>
      </c>
      <c r="N70" s="5" t="str">
        <f t="shared" si="36"/>
        <v>E6</v>
      </c>
      <c r="O70" s="5" t="str">
        <f t="shared" si="37"/>
        <v>D1</v>
      </c>
      <c r="P70" s="5" t="str">
        <f t="shared" si="38"/>
        <v>F1</v>
      </c>
      <c r="Q70" s="5" t="str">
        <f t="shared" si="39"/>
        <v>3F</v>
      </c>
      <c r="R70" s="5" t="str">
        <f t="shared" si="40"/>
        <v>C9</v>
      </c>
      <c r="S70" s="5" t="str">
        <f t="shared" si="41"/>
        <v>F1</v>
      </c>
      <c r="T70" s="5" t="str">
        <f t="shared" si="42"/>
        <v>C9</v>
      </c>
      <c r="U70" s="5" t="str">
        <f t="shared" si="43"/>
        <v>37</v>
      </c>
      <c r="V70" s="5" t="str">
        <f t="shared" si="44"/>
        <v>F5</v>
      </c>
      <c r="X70" s="5" t="s">
        <v>0</v>
      </c>
      <c r="Y70" s="5" t="s">
        <v>44</v>
      </c>
      <c r="Z70" s="5" t="s">
        <v>109</v>
      </c>
      <c r="AA70" s="5" t="s">
        <v>200</v>
      </c>
      <c r="AB70" s="5" t="s">
        <v>83</v>
      </c>
      <c r="AC70" s="5" t="s">
        <v>53</v>
      </c>
      <c r="AD70" s="5" t="s">
        <v>146</v>
      </c>
      <c r="AE70" s="5" t="s">
        <v>98</v>
      </c>
      <c r="AF70" s="5" t="s">
        <v>63</v>
      </c>
      <c r="AG70" s="5" t="s">
        <v>64</v>
      </c>
      <c r="AH70" s="5" t="s">
        <v>145</v>
      </c>
      <c r="AI70" s="5" t="s">
        <v>54</v>
      </c>
      <c r="AJ70" s="5" t="s">
        <v>64</v>
      </c>
      <c r="AK70" s="5" t="s">
        <v>54</v>
      </c>
      <c r="AL70" s="5" t="s">
        <v>124</v>
      </c>
      <c r="AM70" s="5" t="s">
        <v>57</v>
      </c>
      <c r="AO70" s="10" t="s">
        <v>845</v>
      </c>
      <c r="AP70" s="7" t="str">
        <f t="shared" si="49"/>
        <v>00000445</v>
      </c>
      <c r="AQ70" s="7">
        <f t="shared" si="45"/>
        <v>58437</v>
      </c>
      <c r="AR70" s="7">
        <f t="shared" si="50"/>
        <v>58437</v>
      </c>
      <c r="AS70" s="7" t="str">
        <f t="shared" si="51"/>
        <v/>
      </c>
      <c r="AT70" s="10">
        <v>63738</v>
      </c>
      <c r="AU70" s="10">
        <v>63738</v>
      </c>
      <c r="AV70" s="15" t="str">
        <f t="shared" si="46"/>
        <v>3E8FA</v>
      </c>
      <c r="AW70" s="16" t="str">
        <f t="shared" si="47"/>
        <v>3E8FA</v>
      </c>
    </row>
    <row r="71" spans="1:49" x14ac:dyDescent="0.4">
      <c r="A71" s="6" t="s">
        <v>572</v>
      </c>
      <c r="B71" s="2" t="str">
        <f t="shared" si="48"/>
        <v>57E6 017A 1FC4 B6E4 CC5F E4DA 3CE4 F1F5</v>
      </c>
      <c r="D71" s="2" t="str">
        <f t="shared" si="52"/>
        <v>57E6017A1FC4B6E4CC5FE4DA3CE4F1F5</v>
      </c>
      <c r="E71" s="2">
        <f t="shared" si="53"/>
        <v>189504</v>
      </c>
      <c r="F71" s="3" t="str">
        <f t="shared" si="54"/>
        <v>2E440</v>
      </c>
      <c r="G71" s="5" t="str">
        <f t="shared" si="29"/>
        <v>57</v>
      </c>
      <c r="H71" s="5" t="str">
        <f t="shared" si="30"/>
        <v>E6</v>
      </c>
      <c r="I71" s="5" t="str">
        <f t="shared" si="31"/>
        <v>01</v>
      </c>
      <c r="J71" s="5" t="str">
        <f t="shared" si="32"/>
        <v>7A</v>
      </c>
      <c r="K71" s="5" t="str">
        <f t="shared" si="33"/>
        <v>1F</v>
      </c>
      <c r="L71" s="5" t="str">
        <f t="shared" si="34"/>
        <v>C4</v>
      </c>
      <c r="M71" s="5" t="str">
        <f t="shared" si="35"/>
        <v>B6</v>
      </c>
      <c r="N71" s="5" t="str">
        <f t="shared" si="36"/>
        <v>E4</v>
      </c>
      <c r="O71" s="5" t="str">
        <f t="shared" si="37"/>
        <v>CC</v>
      </c>
      <c r="P71" s="5" t="str">
        <f t="shared" si="38"/>
        <v>5F</v>
      </c>
      <c r="Q71" s="5" t="str">
        <f t="shared" si="39"/>
        <v>E4</v>
      </c>
      <c r="R71" s="5" t="str">
        <f t="shared" si="40"/>
        <v>DA</v>
      </c>
      <c r="S71" s="5" t="str">
        <f t="shared" si="41"/>
        <v>3C</v>
      </c>
      <c r="T71" s="5" t="str">
        <f t="shared" si="42"/>
        <v>E4</v>
      </c>
      <c r="U71" s="5" t="str">
        <f t="shared" si="43"/>
        <v>F1</v>
      </c>
      <c r="V71" s="5" t="str">
        <f t="shared" si="44"/>
        <v>F5</v>
      </c>
      <c r="X71" s="5" t="s">
        <v>120</v>
      </c>
      <c r="Y71" s="5" t="s">
        <v>98</v>
      </c>
      <c r="Z71" s="5" t="s">
        <v>1</v>
      </c>
      <c r="AA71" s="5" t="s">
        <v>77</v>
      </c>
      <c r="AB71" s="5" t="s">
        <v>80</v>
      </c>
      <c r="AC71" s="5" t="s">
        <v>124</v>
      </c>
      <c r="AD71" s="5" t="s">
        <v>40</v>
      </c>
      <c r="AE71" s="5" t="s">
        <v>203</v>
      </c>
      <c r="AF71" s="5" t="s">
        <v>171</v>
      </c>
      <c r="AG71" s="5" t="s">
        <v>90</v>
      </c>
      <c r="AH71" s="5" t="s">
        <v>242</v>
      </c>
      <c r="AI71" s="5" t="s">
        <v>171</v>
      </c>
      <c r="AJ71" s="5" t="s">
        <v>106</v>
      </c>
      <c r="AK71" s="5" t="s">
        <v>92</v>
      </c>
      <c r="AL71" s="5" t="s">
        <v>171</v>
      </c>
      <c r="AM71" s="5" t="s">
        <v>6</v>
      </c>
      <c r="AO71" s="10" t="s">
        <v>846</v>
      </c>
      <c r="AP71" s="7" t="str">
        <f t="shared" si="49"/>
        <v>00000446</v>
      </c>
      <c r="AQ71" s="7">
        <f t="shared" si="45"/>
        <v>58438</v>
      </c>
      <c r="AR71" s="7">
        <f t="shared" si="50"/>
        <v>58437</v>
      </c>
      <c r="AS71" s="7" t="str">
        <f t="shared" si="51"/>
        <v/>
      </c>
      <c r="AT71" s="10">
        <v>63741</v>
      </c>
      <c r="AU71" s="10">
        <v>63741</v>
      </c>
      <c r="AV71" s="15" t="str">
        <f t="shared" si="46"/>
        <v>3E8FD</v>
      </c>
      <c r="AW71" s="16" t="str">
        <f t="shared" si="47"/>
        <v>3E8FD</v>
      </c>
    </row>
    <row r="72" spans="1:49" x14ac:dyDescent="0.4">
      <c r="A72" s="6" t="s">
        <v>573</v>
      </c>
      <c r="B72" s="2" t="str">
        <f t="shared" si="48"/>
        <v>D511 9E00 2A80 0006 06CD FCE5 C338 E437</v>
      </c>
      <c r="D72" s="2" t="str">
        <f t="shared" si="52"/>
        <v>D5119E002A80000606CDFCE5C338E437</v>
      </c>
      <c r="E72" s="2">
        <f t="shared" si="53"/>
        <v>189520</v>
      </c>
      <c r="F72" s="3" t="str">
        <f t="shared" si="54"/>
        <v>2E450</v>
      </c>
      <c r="G72" s="5" t="str">
        <f t="shared" si="29"/>
        <v>D5</v>
      </c>
      <c r="H72" s="5" t="str">
        <f t="shared" si="30"/>
        <v>11</v>
      </c>
      <c r="I72" s="5" t="str">
        <f t="shared" si="31"/>
        <v>9E</v>
      </c>
      <c r="J72" s="5" t="str">
        <f t="shared" si="32"/>
        <v>00</v>
      </c>
      <c r="K72" s="5" t="str">
        <f t="shared" si="33"/>
        <v>2A</v>
      </c>
      <c r="L72" s="5" t="str">
        <f t="shared" si="34"/>
        <v>80</v>
      </c>
      <c r="M72" s="5" t="str">
        <f t="shared" si="35"/>
        <v>00</v>
      </c>
      <c r="N72" s="5" t="str">
        <f t="shared" si="36"/>
        <v>06</v>
      </c>
      <c r="O72" s="5" t="str">
        <f t="shared" si="37"/>
        <v>06</v>
      </c>
      <c r="P72" s="5" t="str">
        <f t="shared" si="38"/>
        <v>CD</v>
      </c>
      <c r="Q72" s="5" t="str">
        <f t="shared" si="39"/>
        <v>FC</v>
      </c>
      <c r="R72" s="5" t="str">
        <f t="shared" si="40"/>
        <v>E5</v>
      </c>
      <c r="S72" s="5" t="str">
        <f t="shared" si="41"/>
        <v>C3</v>
      </c>
      <c r="T72" s="5" t="str">
        <f t="shared" si="42"/>
        <v>38</v>
      </c>
      <c r="U72" s="5" t="str">
        <f t="shared" si="43"/>
        <v>E4</v>
      </c>
      <c r="V72" s="5" t="str">
        <f t="shared" si="44"/>
        <v>37</v>
      </c>
      <c r="X72" s="5" t="s">
        <v>6</v>
      </c>
      <c r="Y72" s="5" t="s">
        <v>29</v>
      </c>
      <c r="Z72" s="5" t="s">
        <v>169</v>
      </c>
      <c r="AA72" s="5" t="s">
        <v>171</v>
      </c>
      <c r="AB72" s="5" t="s">
        <v>209</v>
      </c>
      <c r="AC72" s="5" t="s">
        <v>106</v>
      </c>
      <c r="AD72" s="5" t="s">
        <v>169</v>
      </c>
      <c r="AE72" s="5" t="s">
        <v>171</v>
      </c>
      <c r="AF72" s="5" t="s">
        <v>6</v>
      </c>
      <c r="AG72" s="5" t="s">
        <v>8</v>
      </c>
      <c r="AH72" s="5" t="s">
        <v>64</v>
      </c>
      <c r="AI72" s="5" t="s">
        <v>57</v>
      </c>
      <c r="AJ72" s="5" t="s">
        <v>26</v>
      </c>
      <c r="AK72" s="5" t="s">
        <v>28</v>
      </c>
      <c r="AL72" s="5" t="s">
        <v>217</v>
      </c>
      <c r="AM72" s="5" t="s">
        <v>58</v>
      </c>
      <c r="AO72" s="10" t="s">
        <v>847</v>
      </c>
      <c r="AP72" s="7" t="str">
        <f t="shared" si="49"/>
        <v>00000447</v>
      </c>
      <c r="AQ72" s="7">
        <f t="shared" si="45"/>
        <v>58439</v>
      </c>
      <c r="AR72" s="7">
        <f t="shared" si="50"/>
        <v>58437</v>
      </c>
      <c r="AS72" s="7" t="str">
        <f t="shared" si="51"/>
        <v/>
      </c>
      <c r="AT72" s="10">
        <v>63818</v>
      </c>
      <c r="AU72" s="10">
        <v>63822</v>
      </c>
      <c r="AV72" s="15" t="str">
        <f t="shared" si="46"/>
        <v>3E94A</v>
      </c>
      <c r="AW72" s="16" t="str">
        <f t="shared" si="47"/>
        <v>3E94E</v>
      </c>
    </row>
    <row r="73" spans="1:49" x14ac:dyDescent="0.4">
      <c r="A73" s="6" t="s">
        <v>574</v>
      </c>
      <c r="B73" s="2" t="str">
        <f t="shared" si="48"/>
        <v>F521 9AE5 CD39 E5DA 3CE4 3A9D 0092 3DCA</v>
      </c>
      <c r="D73" s="2" t="str">
        <f t="shared" si="52"/>
        <v>F5219AE5CD39E5DA3CE43A9D00923DCA</v>
      </c>
      <c r="E73" s="2">
        <f t="shared" si="53"/>
        <v>189536</v>
      </c>
      <c r="F73" s="3" t="str">
        <f t="shared" si="54"/>
        <v>2E460</v>
      </c>
      <c r="G73" s="5" t="str">
        <f t="shared" si="29"/>
        <v>F5</v>
      </c>
      <c r="H73" s="5" t="str">
        <f t="shared" si="30"/>
        <v>21</v>
      </c>
      <c r="I73" s="5" t="str">
        <f t="shared" si="31"/>
        <v>9A</v>
      </c>
      <c r="J73" s="5" t="str">
        <f t="shared" si="32"/>
        <v>E5</v>
      </c>
      <c r="K73" s="5" t="str">
        <f t="shared" si="33"/>
        <v>CD</v>
      </c>
      <c r="L73" s="5" t="str">
        <f t="shared" si="34"/>
        <v>39</v>
      </c>
      <c r="M73" s="5" t="str">
        <f t="shared" si="35"/>
        <v>E5</v>
      </c>
      <c r="N73" s="5" t="str">
        <f t="shared" si="36"/>
        <v>DA</v>
      </c>
      <c r="O73" s="5" t="str">
        <f t="shared" si="37"/>
        <v>3C</v>
      </c>
      <c r="P73" s="5" t="str">
        <f t="shared" si="38"/>
        <v>E4</v>
      </c>
      <c r="Q73" s="5" t="str">
        <f t="shared" si="39"/>
        <v>3A</v>
      </c>
      <c r="R73" s="5" t="str">
        <f t="shared" si="40"/>
        <v>9D</v>
      </c>
      <c r="S73" s="5" t="str">
        <f t="shared" si="41"/>
        <v>00</v>
      </c>
      <c r="T73" s="5" t="str">
        <f t="shared" si="42"/>
        <v>92</v>
      </c>
      <c r="U73" s="5" t="str">
        <f t="shared" si="43"/>
        <v>3D</v>
      </c>
      <c r="V73" s="5" t="str">
        <f t="shared" si="44"/>
        <v>CA</v>
      </c>
      <c r="X73" s="5" t="s">
        <v>89</v>
      </c>
      <c r="Y73" s="5" t="s">
        <v>0</v>
      </c>
      <c r="Z73" s="5" t="s">
        <v>109</v>
      </c>
      <c r="AA73" s="5" t="s">
        <v>155</v>
      </c>
      <c r="AB73" s="5" t="s">
        <v>55</v>
      </c>
      <c r="AC73" s="5" t="s">
        <v>16</v>
      </c>
      <c r="AD73" s="5" t="s">
        <v>197</v>
      </c>
      <c r="AE73" s="5" t="s">
        <v>171</v>
      </c>
      <c r="AF73" s="5" t="s">
        <v>57</v>
      </c>
      <c r="AG73" s="5" t="s">
        <v>56</v>
      </c>
      <c r="AH73" s="5" t="s">
        <v>140</v>
      </c>
      <c r="AI73" s="5" t="s">
        <v>178</v>
      </c>
      <c r="AJ73" s="5" t="s">
        <v>109</v>
      </c>
      <c r="AK73" s="5" t="s">
        <v>134</v>
      </c>
      <c r="AL73" s="5" t="s">
        <v>55</v>
      </c>
      <c r="AM73" s="5" t="s">
        <v>106</v>
      </c>
      <c r="AO73" s="10" t="s">
        <v>848</v>
      </c>
      <c r="AP73" s="7" t="str">
        <f t="shared" si="49"/>
        <v>00000448</v>
      </c>
      <c r="AQ73" s="7">
        <f t="shared" si="45"/>
        <v>58440</v>
      </c>
      <c r="AR73" s="7">
        <f t="shared" si="50"/>
        <v>58437</v>
      </c>
      <c r="AS73" s="7" t="str">
        <f t="shared" si="51"/>
        <v/>
      </c>
      <c r="AT73" s="10">
        <v>63824</v>
      </c>
      <c r="AU73" s="10">
        <v>63826</v>
      </c>
      <c r="AV73" s="15" t="str">
        <f t="shared" si="46"/>
        <v>3E950</v>
      </c>
      <c r="AW73" s="16" t="str">
        <f t="shared" si="47"/>
        <v>3E952</v>
      </c>
    </row>
    <row r="74" spans="1:49" x14ac:dyDescent="0.4">
      <c r="A74" s="6" t="s">
        <v>575</v>
      </c>
      <c r="B74" s="2" t="str">
        <f t="shared" si="48"/>
        <v>00D7 CD6B E33A 9600 4F2A 8200 CDAD E511</v>
      </c>
      <c r="D74" s="2" t="str">
        <f t="shared" si="52"/>
        <v>00D7CD6BE33A96004F2A8200CDADE511</v>
      </c>
      <c r="E74" s="2">
        <f t="shared" si="53"/>
        <v>189552</v>
      </c>
      <c r="F74" s="3" t="str">
        <f t="shared" si="54"/>
        <v>2E470</v>
      </c>
      <c r="G74" s="5" t="str">
        <f t="shared" si="29"/>
        <v>00</v>
      </c>
      <c r="H74" s="5" t="str">
        <f t="shared" si="30"/>
        <v>D7</v>
      </c>
      <c r="I74" s="5" t="str">
        <f t="shared" si="31"/>
        <v>CD</v>
      </c>
      <c r="J74" s="5" t="str">
        <f t="shared" si="32"/>
        <v>6B</v>
      </c>
      <c r="K74" s="5" t="str">
        <f t="shared" si="33"/>
        <v>E3</v>
      </c>
      <c r="L74" s="5" t="str">
        <f t="shared" si="34"/>
        <v>3A</v>
      </c>
      <c r="M74" s="5" t="str">
        <f t="shared" si="35"/>
        <v>96</v>
      </c>
      <c r="N74" s="5" t="str">
        <f t="shared" si="36"/>
        <v>00</v>
      </c>
      <c r="O74" s="5" t="str">
        <f t="shared" si="37"/>
        <v>4F</v>
      </c>
      <c r="P74" s="5" t="str">
        <f t="shared" si="38"/>
        <v>2A</v>
      </c>
      <c r="Q74" s="5" t="str">
        <f t="shared" si="39"/>
        <v>82</v>
      </c>
      <c r="R74" s="5" t="str">
        <f t="shared" si="40"/>
        <v>00</v>
      </c>
      <c r="S74" s="5" t="str">
        <f t="shared" si="41"/>
        <v>CD</v>
      </c>
      <c r="T74" s="5" t="str">
        <f t="shared" si="42"/>
        <v>AD</v>
      </c>
      <c r="U74" s="5" t="str">
        <f t="shared" si="43"/>
        <v>E5</v>
      </c>
      <c r="V74" s="5" t="str">
        <f t="shared" si="44"/>
        <v>11</v>
      </c>
      <c r="X74" s="5" t="s">
        <v>92</v>
      </c>
      <c r="Y74" s="5" t="s">
        <v>171</v>
      </c>
      <c r="Z74" s="5" t="s">
        <v>46</v>
      </c>
      <c r="AA74" s="5" t="s">
        <v>167</v>
      </c>
      <c r="AB74" s="5" t="s">
        <v>0</v>
      </c>
      <c r="AC74" s="5" t="s">
        <v>249</v>
      </c>
      <c r="AD74" s="5" t="s">
        <v>87</v>
      </c>
      <c r="AE74" s="5" t="s">
        <v>109</v>
      </c>
      <c r="AF74" s="5" t="s">
        <v>137</v>
      </c>
      <c r="AG74" s="5" t="s">
        <v>41</v>
      </c>
      <c r="AH74" s="5" t="s">
        <v>78</v>
      </c>
      <c r="AI74" s="5" t="s">
        <v>168</v>
      </c>
      <c r="AJ74" s="5" t="s">
        <v>171</v>
      </c>
      <c r="AK74" s="5" t="s">
        <v>46</v>
      </c>
      <c r="AL74" s="5" t="s">
        <v>74</v>
      </c>
      <c r="AM74" s="5" t="s">
        <v>0</v>
      </c>
      <c r="AO74" s="10" t="s">
        <v>849</v>
      </c>
      <c r="AP74" s="7" t="str">
        <f t="shared" si="49"/>
        <v>00000449</v>
      </c>
      <c r="AQ74" s="7">
        <f t="shared" si="45"/>
        <v>58441</v>
      </c>
      <c r="AR74" s="7">
        <f t="shared" si="50"/>
        <v>58437</v>
      </c>
      <c r="AS74" s="7" t="str">
        <f t="shared" si="51"/>
        <v/>
      </c>
      <c r="AT74" s="10">
        <v>63828</v>
      </c>
      <c r="AU74" s="10">
        <v>63898</v>
      </c>
      <c r="AV74" s="15" t="str">
        <f t="shared" si="46"/>
        <v>3E954</v>
      </c>
      <c r="AW74" s="16" t="str">
        <f t="shared" si="47"/>
        <v>3E99A</v>
      </c>
    </row>
    <row r="75" spans="1:49" x14ac:dyDescent="0.4">
      <c r="A75" s="6" t="s">
        <v>576</v>
      </c>
      <c r="B75" s="2" t="str">
        <f t="shared" si="48"/>
        <v>9E00 F13F C9D2 0FD7 CD6B E32A 8800 444D</v>
      </c>
      <c r="D75" s="2" t="str">
        <f t="shared" si="52"/>
        <v>9E00F13FC9D20FD7CD6BE32A8800444D</v>
      </c>
      <c r="E75" s="2">
        <f t="shared" si="53"/>
        <v>189568</v>
      </c>
      <c r="F75" s="3" t="str">
        <f t="shared" si="54"/>
        <v>2E480</v>
      </c>
      <c r="G75" s="5" t="str">
        <f t="shared" si="29"/>
        <v>9E</v>
      </c>
      <c r="H75" s="5" t="str">
        <f t="shared" si="30"/>
        <v>00</v>
      </c>
      <c r="I75" s="5" t="str">
        <f t="shared" si="31"/>
        <v>F1</v>
      </c>
      <c r="J75" s="5" t="str">
        <f t="shared" si="32"/>
        <v>3F</v>
      </c>
      <c r="K75" s="5" t="str">
        <f t="shared" si="33"/>
        <v>C9</v>
      </c>
      <c r="L75" s="5" t="str">
        <f t="shared" si="34"/>
        <v>D2</v>
      </c>
      <c r="M75" s="5" t="str">
        <f t="shared" si="35"/>
        <v>0F</v>
      </c>
      <c r="N75" s="5" t="str">
        <f t="shared" si="36"/>
        <v>D7</v>
      </c>
      <c r="O75" s="5" t="str">
        <f t="shared" si="37"/>
        <v>CD</v>
      </c>
      <c r="P75" s="5" t="str">
        <f t="shared" si="38"/>
        <v>6B</v>
      </c>
      <c r="Q75" s="5" t="str">
        <f t="shared" si="39"/>
        <v>E3</v>
      </c>
      <c r="R75" s="5" t="str">
        <f t="shared" si="40"/>
        <v>2A</v>
      </c>
      <c r="S75" s="5" t="str">
        <f t="shared" si="41"/>
        <v>88</v>
      </c>
      <c r="T75" s="5" t="str">
        <f t="shared" si="42"/>
        <v>00</v>
      </c>
      <c r="U75" s="5" t="str">
        <f t="shared" si="43"/>
        <v>44</v>
      </c>
      <c r="V75" s="5" t="str">
        <f t="shared" si="44"/>
        <v>4D</v>
      </c>
      <c r="X75" s="5" t="s">
        <v>65</v>
      </c>
      <c r="Y75" s="5" t="s">
        <v>58</v>
      </c>
      <c r="Z75" s="5" t="s">
        <v>153</v>
      </c>
      <c r="AA75" s="5" t="s">
        <v>0</v>
      </c>
      <c r="AB75" s="5" t="s">
        <v>109</v>
      </c>
      <c r="AC75" s="5" t="s">
        <v>225</v>
      </c>
      <c r="AD75" s="5" t="s">
        <v>55</v>
      </c>
      <c r="AE75" s="5" t="s">
        <v>96</v>
      </c>
      <c r="AF75" s="5" t="s">
        <v>217</v>
      </c>
      <c r="AG75" s="5" t="s">
        <v>0</v>
      </c>
      <c r="AH75" s="5" t="s">
        <v>64</v>
      </c>
      <c r="AI75" s="5" t="s">
        <v>145</v>
      </c>
      <c r="AJ75" s="5" t="s">
        <v>54</v>
      </c>
      <c r="AK75" s="5" t="s">
        <v>58</v>
      </c>
      <c r="AL75" s="5" t="s">
        <v>236</v>
      </c>
      <c r="AM75" s="5" t="s">
        <v>0</v>
      </c>
      <c r="AO75" s="10" t="s">
        <v>850</v>
      </c>
      <c r="AP75" s="7" t="str">
        <f t="shared" si="49"/>
        <v>0000044A</v>
      </c>
      <c r="AQ75" s="7">
        <f t="shared" si="45"/>
        <v>58442</v>
      </c>
      <c r="AR75" s="7">
        <f t="shared" si="50"/>
        <v>58437</v>
      </c>
      <c r="AS75" s="7" t="str">
        <f t="shared" si="51"/>
        <v/>
      </c>
      <c r="AT75" s="10">
        <v>64000</v>
      </c>
      <c r="AU75" s="10">
        <v>64000</v>
      </c>
      <c r="AV75" s="15" t="str">
        <f t="shared" si="46"/>
        <v>3EA00</v>
      </c>
      <c r="AW75" s="16" t="str">
        <f t="shared" si="47"/>
        <v>3EA00</v>
      </c>
    </row>
    <row r="76" spans="1:49" x14ac:dyDescent="0.4">
      <c r="A76" s="6" t="s">
        <v>577</v>
      </c>
      <c r="B76" s="2" t="str">
        <f t="shared" si="48"/>
        <v>C52A 9200 EB2A 8C00 CDC2 E62A 8600 444D</v>
      </c>
      <c r="D76" s="2" t="str">
        <f t="shared" si="52"/>
        <v>C52A9200EB2A8C00CDC2E62A8600444D</v>
      </c>
      <c r="E76" s="2">
        <f t="shared" si="53"/>
        <v>189584</v>
      </c>
      <c r="F76" s="3" t="str">
        <f t="shared" si="54"/>
        <v>2E490</v>
      </c>
      <c r="G76" s="5" t="str">
        <f t="shared" si="29"/>
        <v>C5</v>
      </c>
      <c r="H76" s="5" t="str">
        <f t="shared" si="30"/>
        <v>2A</v>
      </c>
      <c r="I76" s="5" t="str">
        <f t="shared" si="31"/>
        <v>92</v>
      </c>
      <c r="J76" s="5" t="str">
        <f t="shared" si="32"/>
        <v>00</v>
      </c>
      <c r="K76" s="5" t="str">
        <f t="shared" si="33"/>
        <v>EB</v>
      </c>
      <c r="L76" s="5" t="str">
        <f t="shared" si="34"/>
        <v>2A</v>
      </c>
      <c r="M76" s="5" t="str">
        <f t="shared" si="35"/>
        <v>8C</v>
      </c>
      <c r="N76" s="5" t="str">
        <f t="shared" si="36"/>
        <v>00</v>
      </c>
      <c r="O76" s="5" t="str">
        <f t="shared" si="37"/>
        <v>CD</v>
      </c>
      <c r="P76" s="5" t="str">
        <f t="shared" si="38"/>
        <v>C2</v>
      </c>
      <c r="Q76" s="5" t="str">
        <f t="shared" si="39"/>
        <v>E6</v>
      </c>
      <c r="R76" s="5" t="str">
        <f t="shared" si="40"/>
        <v>2A</v>
      </c>
      <c r="S76" s="5" t="str">
        <f t="shared" si="41"/>
        <v>86</v>
      </c>
      <c r="T76" s="5" t="str">
        <f t="shared" si="42"/>
        <v>00</v>
      </c>
      <c r="U76" s="5" t="str">
        <f t="shared" si="43"/>
        <v>44</v>
      </c>
      <c r="V76" s="5" t="str">
        <f t="shared" si="44"/>
        <v>4D</v>
      </c>
      <c r="X76" s="5" t="s">
        <v>44</v>
      </c>
      <c r="Y76" s="5" t="s">
        <v>58</v>
      </c>
      <c r="Z76" s="5" t="s">
        <v>153</v>
      </c>
      <c r="AA76" s="5" t="s">
        <v>0</v>
      </c>
      <c r="AB76" s="5" t="s">
        <v>26</v>
      </c>
      <c r="AC76" s="5" t="s">
        <v>109</v>
      </c>
      <c r="AD76" s="5" t="s">
        <v>96</v>
      </c>
      <c r="AE76" s="5" t="s">
        <v>55</v>
      </c>
      <c r="AF76" s="5" t="s">
        <v>44</v>
      </c>
      <c r="AG76" s="5" t="s">
        <v>58</v>
      </c>
      <c r="AH76" s="5" t="s">
        <v>39</v>
      </c>
      <c r="AI76" s="5" t="s">
        <v>0</v>
      </c>
      <c r="AJ76" s="5" t="s">
        <v>44</v>
      </c>
      <c r="AK76" s="5" t="s">
        <v>109</v>
      </c>
      <c r="AL76" s="5" t="s">
        <v>96</v>
      </c>
      <c r="AM76" s="5" t="s">
        <v>55</v>
      </c>
      <c r="AO76" s="10" t="s">
        <v>851</v>
      </c>
      <c r="AP76" s="7" t="str">
        <f t="shared" si="49"/>
        <v>0000044B</v>
      </c>
      <c r="AQ76" s="7">
        <f t="shared" si="45"/>
        <v>58443</v>
      </c>
      <c r="AR76" s="7">
        <f t="shared" si="50"/>
        <v>58437</v>
      </c>
      <c r="AS76" s="7" t="str">
        <f t="shared" si="51"/>
        <v/>
      </c>
      <c r="AT76" s="10">
        <v>64002</v>
      </c>
      <c r="AU76" s="10">
        <v>64003</v>
      </c>
      <c r="AV76" s="15" t="str">
        <f t="shared" si="46"/>
        <v>3EA02</v>
      </c>
      <c r="AW76" s="16" t="str">
        <f t="shared" si="47"/>
        <v>3EA03</v>
      </c>
    </row>
    <row r="77" spans="1:49" x14ac:dyDescent="0.4">
      <c r="A77" s="6" t="s">
        <v>578</v>
      </c>
      <c r="B77" s="2" t="str">
        <f t="shared" si="48"/>
        <v>2A82 00EB 2A99 00CD C2E6 424B D12A 9000</v>
      </c>
      <c r="D77" s="2" t="str">
        <f t="shared" si="52"/>
        <v>2A8200EB2A9900CDC2E6424BD12A9000</v>
      </c>
      <c r="E77" s="2">
        <f t="shared" si="53"/>
        <v>189600</v>
      </c>
      <c r="F77" s="3" t="str">
        <f t="shared" si="54"/>
        <v>2E4A0</v>
      </c>
      <c r="G77" s="5" t="str">
        <f t="shared" si="29"/>
        <v>2A</v>
      </c>
      <c r="H77" s="5" t="str">
        <f t="shared" si="30"/>
        <v>82</v>
      </c>
      <c r="I77" s="5" t="str">
        <f t="shared" si="31"/>
        <v>00</v>
      </c>
      <c r="J77" s="5" t="str">
        <f t="shared" si="32"/>
        <v>EB</v>
      </c>
      <c r="K77" s="5" t="str">
        <f t="shared" si="33"/>
        <v>2A</v>
      </c>
      <c r="L77" s="5" t="str">
        <f t="shared" si="34"/>
        <v>99</v>
      </c>
      <c r="M77" s="5" t="str">
        <f t="shared" si="35"/>
        <v>00</v>
      </c>
      <c r="N77" s="5" t="str">
        <f t="shared" si="36"/>
        <v>CD</v>
      </c>
      <c r="O77" s="5" t="str">
        <f t="shared" si="37"/>
        <v>C2</v>
      </c>
      <c r="P77" s="5" t="str">
        <f t="shared" si="38"/>
        <v>E6</v>
      </c>
      <c r="Q77" s="5" t="str">
        <f t="shared" si="39"/>
        <v>42</v>
      </c>
      <c r="R77" s="5" t="str">
        <f t="shared" si="40"/>
        <v>4B</v>
      </c>
      <c r="S77" s="5" t="str">
        <f t="shared" si="41"/>
        <v>D1</v>
      </c>
      <c r="T77" s="5" t="str">
        <f t="shared" si="42"/>
        <v>2A</v>
      </c>
      <c r="U77" s="5" t="str">
        <f t="shared" si="43"/>
        <v>90</v>
      </c>
      <c r="V77" s="5" t="str">
        <f t="shared" si="44"/>
        <v>00</v>
      </c>
      <c r="X77" s="5" t="s">
        <v>44</v>
      </c>
      <c r="Y77" s="5" t="s">
        <v>63</v>
      </c>
      <c r="Z77" s="5" t="s">
        <v>109</v>
      </c>
      <c r="AA77" s="5" t="s">
        <v>96</v>
      </c>
      <c r="AB77" s="5" t="s">
        <v>55</v>
      </c>
      <c r="AC77" s="5" t="s">
        <v>16</v>
      </c>
      <c r="AD77" s="5" t="s">
        <v>146</v>
      </c>
      <c r="AE77" s="5" t="s">
        <v>171</v>
      </c>
      <c r="AF77" s="5" t="s">
        <v>57</v>
      </c>
      <c r="AG77" s="5" t="s">
        <v>56</v>
      </c>
      <c r="AH77" s="5" t="s">
        <v>169</v>
      </c>
      <c r="AI77" s="5" t="s">
        <v>178</v>
      </c>
      <c r="AJ77" s="5" t="s">
        <v>109</v>
      </c>
      <c r="AK77" s="5" t="s">
        <v>134</v>
      </c>
      <c r="AL77" s="5" t="s">
        <v>55</v>
      </c>
      <c r="AM77" s="5" t="s">
        <v>106</v>
      </c>
      <c r="AO77" s="10" t="s">
        <v>852</v>
      </c>
      <c r="AP77" s="7" t="str">
        <f t="shared" si="49"/>
        <v>0000044C</v>
      </c>
      <c r="AQ77" s="7">
        <f t="shared" si="45"/>
        <v>58444</v>
      </c>
      <c r="AR77" s="7">
        <f t="shared" si="50"/>
        <v>58437</v>
      </c>
      <c r="AS77" s="7" t="str">
        <f t="shared" si="51"/>
        <v/>
      </c>
      <c r="AT77" s="10">
        <v>64005</v>
      </c>
      <c r="AU77" s="10">
        <v>64007</v>
      </c>
      <c r="AV77" s="15" t="str">
        <f t="shared" si="46"/>
        <v>3EA05</v>
      </c>
      <c r="AW77" s="16" t="str">
        <f t="shared" si="47"/>
        <v>3EA07</v>
      </c>
    </row>
    <row r="78" spans="1:49" x14ac:dyDescent="0.4">
      <c r="A78" s="6" t="s">
        <v>579</v>
      </c>
      <c r="B78" s="2" t="str">
        <f t="shared" si="48"/>
        <v>CDC2 E6C3 7FE4 37F5 21A0 E5CD 39E5 DA3C</v>
      </c>
      <c r="D78" s="2" t="str">
        <f t="shared" si="52"/>
        <v>CDC2E6C37FE437F521A0E5CD39E5DA3C</v>
      </c>
      <c r="E78" s="2">
        <f t="shared" si="53"/>
        <v>189616</v>
      </c>
      <c r="F78" s="3" t="str">
        <f t="shared" si="54"/>
        <v>2E4B0</v>
      </c>
      <c r="G78" s="5" t="str">
        <f t="shared" si="29"/>
        <v>CD</v>
      </c>
      <c r="H78" s="5" t="str">
        <f t="shared" si="30"/>
        <v>C2</v>
      </c>
      <c r="I78" s="5" t="str">
        <f t="shared" si="31"/>
        <v>E6</v>
      </c>
      <c r="J78" s="5" t="str">
        <f t="shared" si="32"/>
        <v>C3</v>
      </c>
      <c r="K78" s="5" t="str">
        <f t="shared" si="33"/>
        <v>7F</v>
      </c>
      <c r="L78" s="5" t="str">
        <f t="shared" si="34"/>
        <v>E4</v>
      </c>
      <c r="M78" s="5" t="str">
        <f t="shared" si="35"/>
        <v>37</v>
      </c>
      <c r="N78" s="5" t="str">
        <f t="shared" si="36"/>
        <v>F5</v>
      </c>
      <c r="O78" s="5" t="str">
        <f t="shared" si="37"/>
        <v>21</v>
      </c>
      <c r="P78" s="5" t="str">
        <f t="shared" si="38"/>
        <v>A0</v>
      </c>
      <c r="Q78" s="5" t="str">
        <f t="shared" si="39"/>
        <v>E5</v>
      </c>
      <c r="R78" s="5" t="str">
        <f t="shared" si="40"/>
        <v>CD</v>
      </c>
      <c r="S78" s="5" t="str">
        <f t="shared" si="41"/>
        <v>39</v>
      </c>
      <c r="T78" s="5" t="str">
        <f t="shared" si="42"/>
        <v>E5</v>
      </c>
      <c r="U78" s="5" t="str">
        <f t="shared" si="43"/>
        <v>DA</v>
      </c>
      <c r="V78" s="5" t="str">
        <f t="shared" si="44"/>
        <v>3C</v>
      </c>
      <c r="X78" s="5" t="s">
        <v>92</v>
      </c>
      <c r="Y78" s="5" t="s">
        <v>171</v>
      </c>
      <c r="Z78" s="5" t="s">
        <v>46</v>
      </c>
      <c r="AA78" s="5" t="s">
        <v>167</v>
      </c>
      <c r="AB78" s="5" t="s">
        <v>0</v>
      </c>
      <c r="AC78" s="5" t="s">
        <v>249</v>
      </c>
      <c r="AD78" s="5" t="s">
        <v>92</v>
      </c>
      <c r="AE78" s="5" t="s">
        <v>57</v>
      </c>
      <c r="AF78" s="5" t="s">
        <v>26</v>
      </c>
      <c r="AG78" s="5" t="s">
        <v>29</v>
      </c>
      <c r="AH78" s="5" t="s">
        <v>43</v>
      </c>
      <c r="AI78" s="5" t="s">
        <v>171</v>
      </c>
      <c r="AJ78" s="5" t="s">
        <v>58</v>
      </c>
      <c r="AK78" s="5" t="s">
        <v>141</v>
      </c>
      <c r="AL78" s="5" t="s">
        <v>0</v>
      </c>
      <c r="AM78" s="5" t="s">
        <v>44</v>
      </c>
      <c r="AO78" s="10" t="s">
        <v>853</v>
      </c>
      <c r="AP78" s="7" t="str">
        <f t="shared" si="49"/>
        <v>0000044D</v>
      </c>
      <c r="AQ78" s="7">
        <f t="shared" si="45"/>
        <v>58445</v>
      </c>
      <c r="AR78" s="7">
        <f t="shared" si="50"/>
        <v>58437</v>
      </c>
      <c r="AS78" s="7" t="str">
        <f t="shared" si="51"/>
        <v/>
      </c>
      <c r="AT78" s="10">
        <v>64021</v>
      </c>
      <c r="AU78" s="10">
        <v>64064</v>
      </c>
      <c r="AV78" s="15" t="str">
        <f t="shared" si="46"/>
        <v>3EA15</v>
      </c>
      <c r="AW78" s="16" t="str">
        <f t="shared" si="47"/>
        <v>3EA40</v>
      </c>
    </row>
    <row r="79" spans="1:49" x14ac:dyDescent="0.4">
      <c r="A79" s="6" t="s">
        <v>580</v>
      </c>
      <c r="B79" s="2" t="str">
        <f t="shared" si="48"/>
        <v>E43A 9D00 923C F5D5 C2F9 E4CD 06D7 00D2</v>
      </c>
      <c r="D79" s="2" t="str">
        <f t="shared" si="52"/>
        <v>E43A9D00923CF5D5C2F9E4CD06D700D2</v>
      </c>
      <c r="E79" s="2">
        <f t="shared" si="53"/>
        <v>189632</v>
      </c>
      <c r="F79" s="3" t="str">
        <f t="shared" si="54"/>
        <v>2E4C0</v>
      </c>
      <c r="G79" s="5" t="str">
        <f t="shared" si="29"/>
        <v>E4</v>
      </c>
      <c r="H79" s="5" t="str">
        <f t="shared" si="30"/>
        <v>3A</v>
      </c>
      <c r="I79" s="5" t="str">
        <f t="shared" si="31"/>
        <v>9D</v>
      </c>
      <c r="J79" s="5" t="str">
        <f t="shared" si="32"/>
        <v>00</v>
      </c>
      <c r="K79" s="5" t="str">
        <f t="shared" si="33"/>
        <v>92</v>
      </c>
      <c r="L79" s="5" t="str">
        <f t="shared" si="34"/>
        <v>3C</v>
      </c>
      <c r="M79" s="5" t="str">
        <f t="shared" si="35"/>
        <v>F5</v>
      </c>
      <c r="N79" s="5" t="str">
        <f t="shared" si="36"/>
        <v>D5</v>
      </c>
      <c r="O79" s="5" t="str">
        <f t="shared" si="37"/>
        <v>C2</v>
      </c>
      <c r="P79" s="5" t="str">
        <f t="shared" si="38"/>
        <v>F9</v>
      </c>
      <c r="Q79" s="5" t="str">
        <f t="shared" si="39"/>
        <v>E4</v>
      </c>
      <c r="R79" s="5" t="str">
        <f t="shared" si="40"/>
        <v>CD</v>
      </c>
      <c r="S79" s="5" t="str">
        <f t="shared" si="41"/>
        <v>06</v>
      </c>
      <c r="T79" s="5" t="str">
        <f t="shared" si="42"/>
        <v>D7</v>
      </c>
      <c r="U79" s="5" t="str">
        <f t="shared" si="43"/>
        <v>00</v>
      </c>
      <c r="V79" s="5" t="str">
        <f t="shared" si="44"/>
        <v>D2</v>
      </c>
      <c r="X79" s="5" t="s">
        <v>58</v>
      </c>
      <c r="Y79" s="5" t="s">
        <v>39</v>
      </c>
      <c r="Z79" s="5" t="s">
        <v>0</v>
      </c>
      <c r="AA79" s="5" t="s">
        <v>26</v>
      </c>
      <c r="AB79" s="5" t="s">
        <v>109</v>
      </c>
      <c r="AC79" s="5" t="s">
        <v>96</v>
      </c>
      <c r="AD79" s="5" t="s">
        <v>55</v>
      </c>
      <c r="AE79" s="5" t="s">
        <v>44</v>
      </c>
      <c r="AF79" s="5" t="s">
        <v>58</v>
      </c>
      <c r="AG79" s="5" t="s">
        <v>153</v>
      </c>
      <c r="AH79" s="5" t="s">
        <v>0</v>
      </c>
      <c r="AI79" s="5" t="s">
        <v>109</v>
      </c>
      <c r="AJ79" s="5" t="s">
        <v>96</v>
      </c>
      <c r="AK79" s="5" t="s">
        <v>55</v>
      </c>
      <c r="AL79" s="5" t="s">
        <v>63</v>
      </c>
      <c r="AM79" s="5" t="s">
        <v>109</v>
      </c>
      <c r="AO79" s="10" t="s">
        <v>854</v>
      </c>
      <c r="AP79" s="7" t="str">
        <f t="shared" si="49"/>
        <v>0000044E</v>
      </c>
      <c r="AQ79" s="7">
        <f t="shared" si="45"/>
        <v>58446</v>
      </c>
      <c r="AR79" s="7">
        <f t="shared" si="50"/>
        <v>58437</v>
      </c>
      <c r="AS79" s="7" t="str">
        <f t="shared" si="51"/>
        <v/>
      </c>
      <c r="AT79" s="10">
        <v>64067</v>
      </c>
      <c r="AU79" s="10">
        <v>64073</v>
      </c>
      <c r="AV79" s="15" t="str">
        <f t="shared" si="46"/>
        <v>3EA43</v>
      </c>
      <c r="AW79" s="16" t="str">
        <f t="shared" si="47"/>
        <v>3EA49</v>
      </c>
    </row>
    <row r="80" spans="1:49" x14ac:dyDescent="0.4">
      <c r="A80" s="6" t="s">
        <v>581</v>
      </c>
      <c r="B80" s="2" t="str">
        <f t="shared" si="48"/>
        <v>0DD7 2A92 0044 4D2A 8200 EB2A 8600 CDC2</v>
      </c>
      <c r="D80" s="2" t="str">
        <f t="shared" si="52"/>
        <v>0DD72A9200444D2A8200EB2A8600CDC2</v>
      </c>
      <c r="E80" s="2">
        <f t="shared" si="53"/>
        <v>189648</v>
      </c>
      <c r="F80" s="3" t="str">
        <f t="shared" si="54"/>
        <v>2E4D0</v>
      </c>
      <c r="G80" s="5" t="str">
        <f t="shared" si="29"/>
        <v>0D</v>
      </c>
      <c r="H80" s="5" t="str">
        <f t="shared" si="30"/>
        <v>D7</v>
      </c>
      <c r="I80" s="5" t="str">
        <f t="shared" si="31"/>
        <v>2A</v>
      </c>
      <c r="J80" s="5" t="str">
        <f t="shared" si="32"/>
        <v>92</v>
      </c>
      <c r="K80" s="5" t="str">
        <f t="shared" si="33"/>
        <v>00</v>
      </c>
      <c r="L80" s="5" t="str">
        <f t="shared" si="34"/>
        <v>44</v>
      </c>
      <c r="M80" s="5" t="str">
        <f t="shared" si="35"/>
        <v>4D</v>
      </c>
      <c r="N80" s="5" t="str">
        <f t="shared" si="36"/>
        <v>2A</v>
      </c>
      <c r="O80" s="5" t="str">
        <f t="shared" si="37"/>
        <v>82</v>
      </c>
      <c r="P80" s="5" t="str">
        <f t="shared" si="38"/>
        <v>00</v>
      </c>
      <c r="Q80" s="5" t="str">
        <f t="shared" si="39"/>
        <v>EB</v>
      </c>
      <c r="R80" s="5" t="str">
        <f t="shared" si="40"/>
        <v>2A</v>
      </c>
      <c r="S80" s="5" t="str">
        <f t="shared" si="41"/>
        <v>86</v>
      </c>
      <c r="T80" s="5" t="str">
        <f t="shared" si="42"/>
        <v>00</v>
      </c>
      <c r="U80" s="5" t="str">
        <f t="shared" si="43"/>
        <v>CD</v>
      </c>
      <c r="V80" s="5" t="str">
        <f t="shared" si="44"/>
        <v>C2</v>
      </c>
      <c r="X80" s="5" t="s">
        <v>96</v>
      </c>
      <c r="Y80" s="5" t="s">
        <v>55</v>
      </c>
      <c r="Z80" s="5" t="s">
        <v>58</v>
      </c>
      <c r="AA80" s="5" t="s">
        <v>252</v>
      </c>
      <c r="AB80" s="5" t="s">
        <v>0</v>
      </c>
      <c r="AC80" s="5" t="s">
        <v>44</v>
      </c>
      <c r="AD80" s="5" t="s">
        <v>58</v>
      </c>
      <c r="AE80" s="5" t="s">
        <v>236</v>
      </c>
      <c r="AF80" s="5" t="s">
        <v>0</v>
      </c>
      <c r="AG80" s="5" t="s">
        <v>46</v>
      </c>
      <c r="AH80" s="5" t="s">
        <v>167</v>
      </c>
      <c r="AI80" s="5" t="s">
        <v>0</v>
      </c>
      <c r="AJ80" s="5" t="s">
        <v>80</v>
      </c>
      <c r="AK80" s="5" t="s">
        <v>14</v>
      </c>
      <c r="AL80" s="5" t="s">
        <v>4</v>
      </c>
      <c r="AM80" s="5" t="s">
        <v>44</v>
      </c>
      <c r="AO80" s="10" t="s">
        <v>855</v>
      </c>
      <c r="AP80" s="7" t="str">
        <f t="shared" si="49"/>
        <v>0000044F</v>
      </c>
      <c r="AQ80" s="7">
        <f t="shared" si="45"/>
        <v>58447</v>
      </c>
      <c r="AR80" s="7">
        <f t="shared" si="50"/>
        <v>58437</v>
      </c>
      <c r="AS80" s="7" t="str">
        <f t="shared" si="51"/>
        <v/>
      </c>
      <c r="AT80" s="10">
        <v>64075</v>
      </c>
      <c r="AU80" s="10">
        <v>64076</v>
      </c>
      <c r="AV80" s="15" t="str">
        <f t="shared" si="46"/>
        <v>3EA4B</v>
      </c>
      <c r="AW80" s="16" t="str">
        <f t="shared" si="47"/>
        <v>3EA4C</v>
      </c>
    </row>
    <row r="81" spans="1:49" x14ac:dyDescent="0.4">
      <c r="A81" s="6" t="s">
        <v>582</v>
      </c>
      <c r="B81" s="2" t="str">
        <f t="shared" si="48"/>
        <v>E642 4BEB 2A99 00CD C2E6 2A8E 0044 4D2A</v>
      </c>
      <c r="D81" s="2" t="str">
        <f t="shared" si="52"/>
        <v>E6424BEB2A9900CDC2E62A8E00444D2A</v>
      </c>
      <c r="E81" s="2">
        <f t="shared" si="53"/>
        <v>189664</v>
      </c>
      <c r="F81" s="3" t="str">
        <f t="shared" si="54"/>
        <v>2E4E0</v>
      </c>
      <c r="G81" s="5" t="str">
        <f t="shared" si="29"/>
        <v>E6</v>
      </c>
      <c r="H81" s="5" t="str">
        <f t="shared" si="30"/>
        <v>42</v>
      </c>
      <c r="I81" s="5" t="str">
        <f t="shared" si="31"/>
        <v>4B</v>
      </c>
      <c r="J81" s="5" t="str">
        <f t="shared" si="32"/>
        <v>EB</v>
      </c>
      <c r="K81" s="5" t="str">
        <f t="shared" si="33"/>
        <v>2A</v>
      </c>
      <c r="L81" s="5" t="str">
        <f t="shared" si="34"/>
        <v>99</v>
      </c>
      <c r="M81" s="5" t="str">
        <f t="shared" si="35"/>
        <v>00</v>
      </c>
      <c r="N81" s="5" t="str">
        <f t="shared" si="36"/>
        <v>CD</v>
      </c>
      <c r="O81" s="5" t="str">
        <f t="shared" si="37"/>
        <v>C2</v>
      </c>
      <c r="P81" s="5" t="str">
        <f t="shared" si="38"/>
        <v>E6</v>
      </c>
      <c r="Q81" s="5" t="str">
        <f t="shared" si="39"/>
        <v>2A</v>
      </c>
      <c r="R81" s="5" t="str">
        <f t="shared" si="40"/>
        <v>8E</v>
      </c>
      <c r="S81" s="5" t="str">
        <f t="shared" si="41"/>
        <v>00</v>
      </c>
      <c r="T81" s="5" t="str">
        <f t="shared" si="42"/>
        <v>44</v>
      </c>
      <c r="U81" s="5" t="str">
        <f t="shared" si="43"/>
        <v>4D</v>
      </c>
      <c r="V81" s="5" t="str">
        <f t="shared" si="44"/>
        <v>2A</v>
      </c>
      <c r="X81" s="5" t="s">
        <v>53</v>
      </c>
      <c r="Y81" s="5" t="s">
        <v>200</v>
      </c>
      <c r="Z81" s="5" t="s">
        <v>83</v>
      </c>
      <c r="AA81" s="5" t="s">
        <v>53</v>
      </c>
      <c r="AB81" s="5" t="s">
        <v>146</v>
      </c>
      <c r="AC81" s="5" t="s">
        <v>98</v>
      </c>
      <c r="AD81" s="5" t="s">
        <v>104</v>
      </c>
      <c r="AE81" s="5" t="s">
        <v>19</v>
      </c>
      <c r="AF81" s="5" t="s">
        <v>98</v>
      </c>
      <c r="AG81" s="5" t="s">
        <v>63</v>
      </c>
      <c r="AH81" s="5" t="s">
        <v>58</v>
      </c>
      <c r="AI81" s="5" t="s">
        <v>153</v>
      </c>
      <c r="AJ81" s="5" t="s">
        <v>0</v>
      </c>
      <c r="AK81" s="5" t="s">
        <v>46</v>
      </c>
      <c r="AL81" s="5" t="s">
        <v>248</v>
      </c>
      <c r="AM81" s="5" t="s">
        <v>0</v>
      </c>
      <c r="AO81" s="10" t="s">
        <v>856</v>
      </c>
      <c r="AP81" s="7" t="str">
        <f t="shared" si="49"/>
        <v>00000450</v>
      </c>
      <c r="AQ81" s="7">
        <f t="shared" si="45"/>
        <v>58448</v>
      </c>
      <c r="AR81" s="7">
        <f t="shared" si="50"/>
        <v>58437</v>
      </c>
      <c r="AS81" s="7" t="str">
        <f t="shared" si="51"/>
        <v/>
      </c>
      <c r="AT81" s="10">
        <v>64082</v>
      </c>
      <c r="AU81" s="10">
        <v>64082</v>
      </c>
      <c r="AV81" s="15" t="str">
        <f t="shared" si="46"/>
        <v>3EA52</v>
      </c>
      <c r="AW81" s="16" t="str">
        <f t="shared" si="47"/>
        <v>3EA52</v>
      </c>
    </row>
    <row r="82" spans="1:49" x14ac:dyDescent="0.4">
      <c r="A82" s="6" t="s">
        <v>583</v>
      </c>
      <c r="B82" s="2" t="str">
        <f t="shared" si="48"/>
        <v>9200 EB2A 9000 CDC2 E62A 8A00 EB2A 8C00</v>
      </c>
      <c r="D82" s="2" t="str">
        <f t="shared" si="52"/>
        <v>9200EB2A9000CDC2E62A8A00EB2A8C00</v>
      </c>
      <c r="E82" s="2">
        <f t="shared" si="53"/>
        <v>189680</v>
      </c>
      <c r="F82" s="3" t="str">
        <f t="shared" si="54"/>
        <v>2E4F0</v>
      </c>
      <c r="G82" s="5" t="str">
        <f t="shared" si="29"/>
        <v>92</v>
      </c>
      <c r="H82" s="5" t="str">
        <f t="shared" si="30"/>
        <v>00</v>
      </c>
      <c r="I82" s="5" t="str">
        <f t="shared" si="31"/>
        <v>EB</v>
      </c>
      <c r="J82" s="5" t="str">
        <f t="shared" si="32"/>
        <v>2A</v>
      </c>
      <c r="K82" s="5" t="str">
        <f t="shared" si="33"/>
        <v>90</v>
      </c>
      <c r="L82" s="5" t="str">
        <f t="shared" si="34"/>
        <v>00</v>
      </c>
      <c r="M82" s="5" t="str">
        <f t="shared" si="35"/>
        <v>CD</v>
      </c>
      <c r="N82" s="5" t="str">
        <f t="shared" si="36"/>
        <v>C2</v>
      </c>
      <c r="O82" s="5" t="str">
        <f t="shared" si="37"/>
        <v>E6</v>
      </c>
      <c r="P82" s="5" t="str">
        <f t="shared" si="38"/>
        <v>2A</v>
      </c>
      <c r="Q82" s="5" t="str">
        <f t="shared" si="39"/>
        <v>8A</v>
      </c>
      <c r="R82" s="5" t="str">
        <f t="shared" si="40"/>
        <v>00</v>
      </c>
      <c r="S82" s="5" t="str">
        <f t="shared" si="41"/>
        <v>EB</v>
      </c>
      <c r="T82" s="5" t="str">
        <f t="shared" si="42"/>
        <v>2A</v>
      </c>
      <c r="U82" s="5" t="str">
        <f t="shared" si="43"/>
        <v>8C</v>
      </c>
      <c r="V82" s="5" t="str">
        <f t="shared" si="44"/>
        <v>00</v>
      </c>
      <c r="X82" s="5" t="s">
        <v>65</v>
      </c>
      <c r="Y82" s="5" t="s">
        <v>46</v>
      </c>
      <c r="Z82" s="5" t="s">
        <v>74</v>
      </c>
      <c r="AA82" s="5" t="s">
        <v>0</v>
      </c>
      <c r="AB82" s="5" t="s">
        <v>193</v>
      </c>
      <c r="AC82" s="5" t="s">
        <v>65</v>
      </c>
      <c r="AD82" s="5" t="s">
        <v>64</v>
      </c>
      <c r="AE82" s="5" t="s">
        <v>40</v>
      </c>
      <c r="AF82" s="5" t="s">
        <v>225</v>
      </c>
      <c r="AG82" s="5" t="s">
        <v>55</v>
      </c>
      <c r="AH82" s="5" t="s">
        <v>58</v>
      </c>
      <c r="AI82" s="5" t="s">
        <v>162</v>
      </c>
      <c r="AJ82" s="5" t="s">
        <v>0</v>
      </c>
      <c r="AK82" s="5" t="s">
        <v>46</v>
      </c>
      <c r="AL82" s="5" t="s">
        <v>248</v>
      </c>
      <c r="AM82" s="5" t="s">
        <v>0</v>
      </c>
      <c r="AO82" s="10" t="s">
        <v>857</v>
      </c>
      <c r="AP82" s="7" t="str">
        <f t="shared" si="49"/>
        <v>00000451</v>
      </c>
      <c r="AQ82" s="7">
        <f t="shared" si="45"/>
        <v>58449</v>
      </c>
      <c r="AR82" s="7">
        <f t="shared" si="50"/>
        <v>58437</v>
      </c>
      <c r="AS82" s="7" t="str">
        <f t="shared" si="51"/>
        <v/>
      </c>
      <c r="AT82" s="10">
        <v>64098</v>
      </c>
      <c r="AU82" s="10">
        <v>64102</v>
      </c>
      <c r="AV82" s="15" t="str">
        <f t="shared" si="46"/>
        <v>3EA62</v>
      </c>
      <c r="AW82" s="16" t="str">
        <f t="shared" si="47"/>
        <v>3EA66</v>
      </c>
    </row>
    <row r="83" spans="1:49" x14ac:dyDescent="0.4">
      <c r="A83" s="6" t="s">
        <v>584</v>
      </c>
      <c r="B83" s="2" t="str">
        <f t="shared" si="48"/>
        <v>3A9D 001F 0E04 EBD4 FDE1 D487 E6DC 35E6</v>
      </c>
      <c r="D83" s="2" t="str">
        <f t="shared" si="52"/>
        <v>3A9D001F0E04EBD4FDE1D487E6DC35E6</v>
      </c>
      <c r="E83" s="2">
        <f t="shared" si="53"/>
        <v>189696</v>
      </c>
      <c r="F83" s="3" t="str">
        <f t="shared" si="54"/>
        <v>2E500</v>
      </c>
      <c r="G83" s="5" t="str">
        <f t="shared" si="29"/>
        <v>3A</v>
      </c>
      <c r="H83" s="5" t="str">
        <f t="shared" si="30"/>
        <v>9D</v>
      </c>
      <c r="I83" s="5" t="str">
        <f t="shared" si="31"/>
        <v>00</v>
      </c>
      <c r="J83" s="5" t="str">
        <f t="shared" si="32"/>
        <v>1F</v>
      </c>
      <c r="K83" s="5" t="str">
        <f t="shared" si="33"/>
        <v>0E</v>
      </c>
      <c r="L83" s="5" t="str">
        <f t="shared" si="34"/>
        <v>04</v>
      </c>
      <c r="M83" s="5" t="str">
        <f t="shared" si="35"/>
        <v>EB</v>
      </c>
      <c r="N83" s="5" t="str">
        <f t="shared" si="36"/>
        <v>D4</v>
      </c>
      <c r="O83" s="5" t="str">
        <f t="shared" si="37"/>
        <v>FD</v>
      </c>
      <c r="P83" s="5" t="str">
        <f t="shared" si="38"/>
        <v>E1</v>
      </c>
      <c r="Q83" s="5" t="str">
        <f t="shared" si="39"/>
        <v>D4</v>
      </c>
      <c r="R83" s="5" t="str">
        <f t="shared" si="40"/>
        <v>87</v>
      </c>
      <c r="S83" s="5" t="str">
        <f t="shared" si="41"/>
        <v>E6</v>
      </c>
      <c r="T83" s="5" t="str">
        <f t="shared" si="42"/>
        <v>DC</v>
      </c>
      <c r="U83" s="5" t="str">
        <f t="shared" si="43"/>
        <v>35</v>
      </c>
      <c r="V83" s="5" t="str">
        <f t="shared" si="44"/>
        <v>E6</v>
      </c>
      <c r="X83" s="5" t="s">
        <v>65</v>
      </c>
      <c r="Y83" s="5" t="s">
        <v>40</v>
      </c>
      <c r="Z83" s="5" t="s">
        <v>225</v>
      </c>
      <c r="AA83" s="5" t="s">
        <v>55</v>
      </c>
      <c r="AB83" s="5" t="s">
        <v>96</v>
      </c>
      <c r="AC83" s="5" t="s">
        <v>150</v>
      </c>
      <c r="AD83" s="5" t="s">
        <v>0</v>
      </c>
      <c r="AE83" s="5" t="s">
        <v>6</v>
      </c>
      <c r="AF83" s="5" t="s">
        <v>0</v>
      </c>
      <c r="AG83" s="5" t="s">
        <v>58</v>
      </c>
      <c r="AH83" s="5" t="s">
        <v>213</v>
      </c>
      <c r="AI83" s="5" t="s">
        <v>0</v>
      </c>
      <c r="AJ83" s="5" t="s">
        <v>64</v>
      </c>
      <c r="AK83" s="5" t="s">
        <v>145</v>
      </c>
      <c r="AL83" s="5" t="s">
        <v>16</v>
      </c>
      <c r="AM83" s="5" t="s">
        <v>155</v>
      </c>
      <c r="AO83" s="10" t="s">
        <v>858</v>
      </c>
      <c r="AP83" s="7" t="str">
        <f t="shared" si="49"/>
        <v>00000452</v>
      </c>
      <c r="AQ83" s="7">
        <f t="shared" si="45"/>
        <v>58450</v>
      </c>
      <c r="AR83" s="7">
        <f t="shared" si="50"/>
        <v>58437</v>
      </c>
      <c r="AS83" s="7" t="str">
        <f t="shared" si="51"/>
        <v/>
      </c>
      <c r="AT83" s="10">
        <v>64104</v>
      </c>
      <c r="AU83" s="10">
        <v>64110</v>
      </c>
      <c r="AV83" s="15" t="str">
        <f t="shared" si="46"/>
        <v>3EA68</v>
      </c>
      <c r="AW83" s="16" t="str">
        <f t="shared" si="47"/>
        <v>3EA6E</v>
      </c>
    </row>
    <row r="84" spans="1:49" x14ac:dyDescent="0.4">
      <c r="A84" s="6" t="s">
        <v>585</v>
      </c>
      <c r="B84" s="2" t="str">
        <f t="shared" si="48"/>
        <v>D12A 8200 3A97 004F 3A96 0091 4FF1 C4AD</v>
      </c>
      <c r="D84" s="2" t="str">
        <f t="shared" si="52"/>
        <v>D12A82003A97004F3A9600914FF1C4AD</v>
      </c>
      <c r="E84" s="2">
        <f t="shared" si="53"/>
        <v>189712</v>
      </c>
      <c r="F84" s="3" t="str">
        <f t="shared" si="54"/>
        <v>2E510</v>
      </c>
      <c r="G84" s="5" t="str">
        <f t="shared" si="29"/>
        <v>D1</v>
      </c>
      <c r="H84" s="5" t="str">
        <f t="shared" si="30"/>
        <v>2A</v>
      </c>
      <c r="I84" s="5" t="str">
        <f t="shared" si="31"/>
        <v>82</v>
      </c>
      <c r="J84" s="5" t="str">
        <f t="shared" si="32"/>
        <v>00</v>
      </c>
      <c r="K84" s="5" t="str">
        <f t="shared" si="33"/>
        <v>3A</v>
      </c>
      <c r="L84" s="5" t="str">
        <f t="shared" si="34"/>
        <v>97</v>
      </c>
      <c r="M84" s="5" t="str">
        <f t="shared" si="35"/>
        <v>00</v>
      </c>
      <c r="N84" s="5" t="str">
        <f t="shared" si="36"/>
        <v>4F</v>
      </c>
      <c r="O84" s="5" t="str">
        <f t="shared" si="37"/>
        <v>3A</v>
      </c>
      <c r="P84" s="5" t="str">
        <f t="shared" si="38"/>
        <v>96</v>
      </c>
      <c r="Q84" s="5" t="str">
        <f t="shared" si="39"/>
        <v>00</v>
      </c>
      <c r="R84" s="5" t="str">
        <f t="shared" si="40"/>
        <v>91</v>
      </c>
      <c r="S84" s="5" t="str">
        <f t="shared" si="41"/>
        <v>4F</v>
      </c>
      <c r="T84" s="5" t="str">
        <f t="shared" si="42"/>
        <v>F1</v>
      </c>
      <c r="U84" s="5" t="str">
        <f t="shared" si="43"/>
        <v>C4</v>
      </c>
      <c r="V84" s="5" t="str">
        <f t="shared" si="44"/>
        <v>AD</v>
      </c>
      <c r="X84" s="5" t="s">
        <v>55</v>
      </c>
      <c r="Y84" s="5" t="s">
        <v>57</v>
      </c>
      <c r="Z84" s="5" t="s">
        <v>34</v>
      </c>
      <c r="AA84" s="5" t="s">
        <v>26</v>
      </c>
      <c r="AB84" s="5" t="s">
        <v>55</v>
      </c>
      <c r="AC84" s="5" t="s">
        <v>112</v>
      </c>
      <c r="AD84" s="5" t="s">
        <v>184</v>
      </c>
      <c r="AE84" s="5" t="s">
        <v>65</v>
      </c>
      <c r="AF84" s="5" t="s">
        <v>150</v>
      </c>
      <c r="AG84" s="5" t="s">
        <v>253</v>
      </c>
      <c r="AH84" s="5" t="s">
        <v>80</v>
      </c>
      <c r="AI84" s="5" t="s">
        <v>50</v>
      </c>
      <c r="AJ84" s="5" t="s">
        <v>24</v>
      </c>
      <c r="AK84" s="5" t="s">
        <v>80</v>
      </c>
      <c r="AL84" s="5" t="s">
        <v>65</v>
      </c>
      <c r="AM84" s="5" t="s">
        <v>76</v>
      </c>
      <c r="AO84" s="10" t="s">
        <v>859</v>
      </c>
      <c r="AP84" s="7" t="str">
        <f t="shared" si="49"/>
        <v>00000453</v>
      </c>
      <c r="AQ84" s="7">
        <f t="shared" si="45"/>
        <v>58451</v>
      </c>
      <c r="AR84" s="7">
        <f t="shared" si="50"/>
        <v>58437</v>
      </c>
      <c r="AS84" s="7" t="str">
        <f t="shared" si="51"/>
        <v/>
      </c>
      <c r="AT84" s="10">
        <v>64112</v>
      </c>
      <c r="AU84" s="10">
        <v>64112</v>
      </c>
      <c r="AV84" s="15" t="str">
        <f t="shared" si="46"/>
        <v>3EA70</v>
      </c>
      <c r="AW84" s="16" t="str">
        <f t="shared" si="47"/>
        <v>3EA70</v>
      </c>
    </row>
    <row r="85" spans="1:49" x14ac:dyDescent="0.4">
      <c r="A85" s="6" t="s">
        <v>586</v>
      </c>
      <c r="B85" s="2" t="str">
        <f t="shared" si="48"/>
        <v>E52A 8E00 3A97 004F C4AD E511 7C00 0600</v>
      </c>
      <c r="D85" s="2" t="str">
        <f t="shared" si="52"/>
        <v>E52A8E003A97004FC4ADE5117C000600</v>
      </c>
      <c r="E85" s="2">
        <f t="shared" si="53"/>
        <v>189728</v>
      </c>
      <c r="F85" s="3" t="str">
        <f t="shared" si="54"/>
        <v>2E520</v>
      </c>
      <c r="G85" s="5" t="str">
        <f t="shared" si="29"/>
        <v>E5</v>
      </c>
      <c r="H85" s="5" t="str">
        <f t="shared" si="30"/>
        <v>2A</v>
      </c>
      <c r="I85" s="5" t="str">
        <f t="shared" si="31"/>
        <v>8E</v>
      </c>
      <c r="J85" s="5" t="str">
        <f t="shared" si="32"/>
        <v>00</v>
      </c>
      <c r="K85" s="5" t="str">
        <f t="shared" si="33"/>
        <v>3A</v>
      </c>
      <c r="L85" s="5" t="str">
        <f t="shared" si="34"/>
        <v>97</v>
      </c>
      <c r="M85" s="5" t="str">
        <f t="shared" si="35"/>
        <v>00</v>
      </c>
      <c r="N85" s="5" t="str">
        <f t="shared" si="36"/>
        <v>4F</v>
      </c>
      <c r="O85" s="5" t="str">
        <f t="shared" si="37"/>
        <v>C4</v>
      </c>
      <c r="P85" s="5" t="str">
        <f t="shared" si="38"/>
        <v>AD</v>
      </c>
      <c r="Q85" s="5" t="str">
        <f t="shared" si="39"/>
        <v>E5</v>
      </c>
      <c r="R85" s="5" t="str">
        <f t="shared" si="40"/>
        <v>11</v>
      </c>
      <c r="S85" s="5" t="str">
        <f t="shared" si="41"/>
        <v>7C</v>
      </c>
      <c r="T85" s="5" t="str">
        <f t="shared" si="42"/>
        <v>00</v>
      </c>
      <c r="U85" s="5" t="str">
        <f t="shared" si="43"/>
        <v>06</v>
      </c>
      <c r="V85" s="5" t="str">
        <f t="shared" si="44"/>
        <v>00</v>
      </c>
      <c r="X85" s="5" t="s">
        <v>47</v>
      </c>
      <c r="Y85" s="5" t="s">
        <v>78</v>
      </c>
      <c r="Z85" s="5" t="s">
        <v>180</v>
      </c>
      <c r="AA85" s="5" t="s">
        <v>55</v>
      </c>
      <c r="AB85" s="5" t="s">
        <v>34</v>
      </c>
      <c r="AC85" s="5" t="s">
        <v>14</v>
      </c>
      <c r="AD85" s="5" t="s">
        <v>0</v>
      </c>
      <c r="AE85" s="5" t="s">
        <v>34</v>
      </c>
      <c r="AF85" s="5" t="s">
        <v>109</v>
      </c>
      <c r="AG85" s="5" t="s">
        <v>253</v>
      </c>
      <c r="AH85" s="5" t="s">
        <v>55</v>
      </c>
      <c r="AI85" s="5" t="s">
        <v>23</v>
      </c>
      <c r="AJ85" s="5" t="s">
        <v>5</v>
      </c>
      <c r="AK85" s="5" t="s">
        <v>29</v>
      </c>
      <c r="AL85" s="5" t="s">
        <v>211</v>
      </c>
      <c r="AM85" s="5" t="s">
        <v>55</v>
      </c>
      <c r="AO85" s="10" t="s">
        <v>860</v>
      </c>
      <c r="AP85" s="7" t="str">
        <f t="shared" si="49"/>
        <v>00000454</v>
      </c>
      <c r="AQ85" s="7">
        <f t="shared" si="45"/>
        <v>58452</v>
      </c>
      <c r="AR85" s="7">
        <f t="shared" si="50"/>
        <v>58437</v>
      </c>
      <c r="AS85" s="7" t="str">
        <f t="shared" si="51"/>
        <v/>
      </c>
      <c r="AT85" s="10">
        <v>64114</v>
      </c>
      <c r="AU85" s="10">
        <v>64114</v>
      </c>
      <c r="AV85" s="15" t="str">
        <f t="shared" si="46"/>
        <v>3EA72</v>
      </c>
      <c r="AW85" s="16" t="str">
        <f t="shared" si="47"/>
        <v>3EA72</v>
      </c>
    </row>
    <row r="86" spans="1:49" x14ac:dyDescent="0.4">
      <c r="A86" s="6" t="s">
        <v>587</v>
      </c>
      <c r="B86" s="2" t="str">
        <f t="shared" si="48"/>
        <v>2A88 00F1 CDFC E53F C9E6 0ECD 01E7 0000</v>
      </c>
      <c r="D86" s="2" t="str">
        <f t="shared" si="52"/>
        <v>2A8800F1CDFCE53FC9E60ECD01E70000</v>
      </c>
      <c r="E86" s="2">
        <f t="shared" si="53"/>
        <v>189744</v>
      </c>
      <c r="F86" s="3" t="str">
        <f t="shared" si="54"/>
        <v>2E530</v>
      </c>
      <c r="G86" s="5" t="str">
        <f t="shared" si="29"/>
        <v>2A</v>
      </c>
      <c r="H86" s="5" t="str">
        <f t="shared" si="30"/>
        <v>88</v>
      </c>
      <c r="I86" s="5" t="str">
        <f t="shared" si="31"/>
        <v>00</v>
      </c>
      <c r="J86" s="5" t="str">
        <f t="shared" si="32"/>
        <v>F1</v>
      </c>
      <c r="K86" s="5" t="str">
        <f t="shared" si="33"/>
        <v>CD</v>
      </c>
      <c r="L86" s="5" t="str">
        <f t="shared" si="34"/>
        <v>FC</v>
      </c>
      <c r="M86" s="5" t="str">
        <f t="shared" si="35"/>
        <v>E5</v>
      </c>
      <c r="N86" s="5" t="str">
        <f t="shared" si="36"/>
        <v>3F</v>
      </c>
      <c r="O86" s="5" t="str">
        <f t="shared" si="37"/>
        <v>C9</v>
      </c>
      <c r="P86" s="5" t="str">
        <f t="shared" si="38"/>
        <v>E6</v>
      </c>
      <c r="Q86" s="5" t="str">
        <f t="shared" si="39"/>
        <v>0E</v>
      </c>
      <c r="R86" s="5" t="str">
        <f t="shared" si="40"/>
        <v>CD</v>
      </c>
      <c r="S86" s="5" t="str">
        <f t="shared" si="41"/>
        <v>01</v>
      </c>
      <c r="T86" s="5" t="str">
        <f t="shared" si="42"/>
        <v>E7</v>
      </c>
      <c r="U86" s="5" t="str">
        <f t="shared" si="43"/>
        <v>00</v>
      </c>
      <c r="V86" s="5" t="str">
        <f t="shared" si="44"/>
        <v>00</v>
      </c>
      <c r="X86" s="5" t="s">
        <v>23</v>
      </c>
      <c r="Y86" s="5" t="s">
        <v>24</v>
      </c>
      <c r="Z86" s="5" t="s">
        <v>47</v>
      </c>
      <c r="AA86" s="5" t="s">
        <v>40</v>
      </c>
      <c r="AB86" s="5" t="s">
        <v>253</v>
      </c>
      <c r="AC86" s="5" t="s">
        <v>55</v>
      </c>
      <c r="AD86" s="5" t="s">
        <v>16</v>
      </c>
      <c r="AE86" s="5" t="s">
        <v>197</v>
      </c>
      <c r="AF86" s="5" t="s">
        <v>83</v>
      </c>
      <c r="AG86" s="5" t="s">
        <v>98</v>
      </c>
      <c r="AH86" s="5" t="s">
        <v>14</v>
      </c>
      <c r="AI86" s="5" t="s">
        <v>26</v>
      </c>
      <c r="AJ86" s="5" t="s">
        <v>44</v>
      </c>
      <c r="AK86" s="5" t="s">
        <v>56</v>
      </c>
      <c r="AL86" s="5" t="s">
        <v>68</v>
      </c>
      <c r="AM86" s="5" t="s">
        <v>0</v>
      </c>
      <c r="AO86" s="10" t="s">
        <v>861</v>
      </c>
      <c r="AP86" s="7" t="str">
        <f t="shared" si="49"/>
        <v>00000455</v>
      </c>
      <c r="AQ86" s="7">
        <f t="shared" si="45"/>
        <v>58453</v>
      </c>
      <c r="AR86" s="7">
        <f t="shared" si="50"/>
        <v>58437</v>
      </c>
      <c r="AS86" s="7" t="str">
        <f t="shared" si="51"/>
        <v/>
      </c>
      <c r="AT86" s="10">
        <v>64116</v>
      </c>
      <c r="AU86" s="10">
        <v>64148</v>
      </c>
      <c r="AV86" s="15" t="str">
        <f t="shared" si="46"/>
        <v>3EA74</v>
      </c>
      <c r="AW86" s="16" t="str">
        <f t="shared" si="47"/>
        <v>3EA94</v>
      </c>
    </row>
    <row r="87" spans="1:49" x14ac:dyDescent="0.4">
      <c r="A87" s="6" t="s">
        <v>588</v>
      </c>
      <c r="B87" s="2" t="str">
        <f t="shared" si="48"/>
        <v>007E 2366 6F37 F5C5 D5E5 E5E5 2A80 0044</v>
      </c>
      <c r="D87" s="2" t="str">
        <f t="shared" si="52"/>
        <v>007E23666F37F5C5D5E5E5E52A800044</v>
      </c>
      <c r="E87" s="2">
        <f t="shared" si="53"/>
        <v>189760</v>
      </c>
      <c r="F87" s="3" t="str">
        <f t="shared" si="54"/>
        <v>2E540</v>
      </c>
      <c r="G87" s="5" t="str">
        <f t="shared" si="29"/>
        <v>00</v>
      </c>
      <c r="H87" s="5" t="str">
        <f t="shared" si="30"/>
        <v>7E</v>
      </c>
      <c r="I87" s="5" t="str">
        <f t="shared" si="31"/>
        <v>23</v>
      </c>
      <c r="J87" s="5" t="str">
        <f t="shared" si="32"/>
        <v>66</v>
      </c>
      <c r="K87" s="5" t="str">
        <f t="shared" si="33"/>
        <v>6F</v>
      </c>
      <c r="L87" s="5" t="str">
        <f t="shared" si="34"/>
        <v>37</v>
      </c>
      <c r="M87" s="5" t="str">
        <f t="shared" si="35"/>
        <v>F5</v>
      </c>
      <c r="N87" s="5" t="str">
        <f t="shared" si="36"/>
        <v>C5</v>
      </c>
      <c r="O87" s="5" t="str">
        <f t="shared" si="37"/>
        <v>D5</v>
      </c>
      <c r="P87" s="5" t="str">
        <f t="shared" si="38"/>
        <v>E5</v>
      </c>
      <c r="Q87" s="5" t="str">
        <f t="shared" si="39"/>
        <v>E5</v>
      </c>
      <c r="R87" s="5" t="str">
        <f t="shared" si="40"/>
        <v>E5</v>
      </c>
      <c r="S87" s="5" t="str">
        <f t="shared" si="41"/>
        <v>2A</v>
      </c>
      <c r="T87" s="5" t="str">
        <f t="shared" si="42"/>
        <v>80</v>
      </c>
      <c r="U87" s="5" t="str">
        <f t="shared" si="43"/>
        <v>00</v>
      </c>
      <c r="V87" s="5" t="str">
        <f t="shared" si="44"/>
        <v>44</v>
      </c>
      <c r="X87" s="5" t="s">
        <v>109</v>
      </c>
      <c r="Y87" s="5" t="s">
        <v>229</v>
      </c>
      <c r="Z87" s="5" t="s">
        <v>125</v>
      </c>
      <c r="AA87" s="5" t="s">
        <v>17</v>
      </c>
      <c r="AB87" s="5" t="s">
        <v>63</v>
      </c>
      <c r="AC87" s="5" t="s">
        <v>124</v>
      </c>
      <c r="AD87" s="5" t="s">
        <v>57</v>
      </c>
      <c r="AE87" s="5" t="s">
        <v>34</v>
      </c>
      <c r="AF87" s="5" t="s">
        <v>26</v>
      </c>
      <c r="AG87" s="5" t="s">
        <v>55</v>
      </c>
      <c r="AH87" s="5" t="s">
        <v>55</v>
      </c>
      <c r="AI87" s="5" t="s">
        <v>55</v>
      </c>
      <c r="AJ87" s="5" t="s">
        <v>58</v>
      </c>
      <c r="AK87" s="5" t="s">
        <v>89</v>
      </c>
      <c r="AL87" s="5" t="s">
        <v>0</v>
      </c>
      <c r="AM87" s="5" t="s">
        <v>166</v>
      </c>
      <c r="AO87" s="10" t="s">
        <v>862</v>
      </c>
      <c r="AP87" s="7" t="str">
        <f t="shared" si="49"/>
        <v>00000456</v>
      </c>
      <c r="AQ87" s="7">
        <f t="shared" si="45"/>
        <v>58454</v>
      </c>
      <c r="AR87" s="7">
        <f t="shared" si="50"/>
        <v>58437</v>
      </c>
      <c r="AS87" s="7" t="str">
        <f t="shared" si="51"/>
        <v/>
      </c>
      <c r="AT87" s="10">
        <v>64151</v>
      </c>
      <c r="AU87" s="10">
        <v>64158</v>
      </c>
      <c r="AV87" s="15" t="str">
        <f t="shared" si="46"/>
        <v>3EA97</v>
      </c>
      <c r="AW87" s="16" t="str">
        <f t="shared" si="47"/>
        <v>3EA9E</v>
      </c>
    </row>
    <row r="88" spans="1:49" x14ac:dyDescent="0.4">
      <c r="A88" s="6" t="s">
        <v>326</v>
      </c>
      <c r="B88" s="2" t="str">
        <f t="shared" si="48"/>
        <v>4DE1 7996 5F23 789E 5721 0000 DA60 E5EB</v>
      </c>
      <c r="D88" s="2" t="str">
        <f t="shared" si="52"/>
        <v>4DE179965F23789E57210000DA60E5EB</v>
      </c>
      <c r="E88" s="2">
        <f t="shared" si="53"/>
        <v>189776</v>
      </c>
      <c r="F88" s="3" t="str">
        <f t="shared" si="54"/>
        <v>2E550</v>
      </c>
      <c r="G88" s="5" t="str">
        <f t="shared" si="29"/>
        <v>4D</v>
      </c>
      <c r="H88" s="5" t="str">
        <f t="shared" si="30"/>
        <v>E1</v>
      </c>
      <c r="I88" s="5" t="str">
        <f t="shared" si="31"/>
        <v>79</v>
      </c>
      <c r="J88" s="5" t="str">
        <f t="shared" si="32"/>
        <v>96</v>
      </c>
      <c r="K88" s="5" t="str">
        <f t="shared" si="33"/>
        <v>5F</v>
      </c>
      <c r="L88" s="5" t="str">
        <f t="shared" si="34"/>
        <v>23</v>
      </c>
      <c r="M88" s="5" t="str">
        <f t="shared" si="35"/>
        <v>78</v>
      </c>
      <c r="N88" s="5" t="str">
        <f t="shared" si="36"/>
        <v>9E</v>
      </c>
      <c r="O88" s="5" t="str">
        <f t="shared" si="37"/>
        <v>57</v>
      </c>
      <c r="P88" s="5" t="str">
        <f t="shared" si="38"/>
        <v>21</v>
      </c>
      <c r="Q88" s="5" t="str">
        <f t="shared" si="39"/>
        <v>00</v>
      </c>
      <c r="R88" s="5" t="str">
        <f t="shared" si="40"/>
        <v>00</v>
      </c>
      <c r="S88" s="5" t="str">
        <f t="shared" si="41"/>
        <v>DA</v>
      </c>
      <c r="T88" s="5" t="str">
        <f t="shared" si="42"/>
        <v>60</v>
      </c>
      <c r="U88" s="5" t="str">
        <f t="shared" si="43"/>
        <v>E5</v>
      </c>
      <c r="V88" s="5" t="str">
        <f t="shared" si="44"/>
        <v>EB</v>
      </c>
      <c r="X88" s="5" t="s">
        <v>100</v>
      </c>
      <c r="Y88" s="5" t="s">
        <v>83</v>
      </c>
      <c r="Z88" s="5" t="s">
        <v>24</v>
      </c>
      <c r="AA88" s="5" t="s">
        <v>74</v>
      </c>
      <c r="AB88" s="5" t="s">
        <v>69</v>
      </c>
      <c r="AC88" s="5" t="s">
        <v>60</v>
      </c>
      <c r="AD88" s="5" t="s">
        <v>76</v>
      </c>
      <c r="AE88" s="5" t="s">
        <v>217</v>
      </c>
      <c r="AF88" s="5" t="s">
        <v>120</v>
      </c>
      <c r="AG88" s="5" t="s">
        <v>56</v>
      </c>
      <c r="AH88" s="5" t="s">
        <v>0</v>
      </c>
      <c r="AI88" s="5" t="s">
        <v>0</v>
      </c>
      <c r="AJ88" s="5" t="s">
        <v>106</v>
      </c>
      <c r="AK88" s="5" t="s">
        <v>188</v>
      </c>
      <c r="AL88" s="5" t="s">
        <v>55</v>
      </c>
      <c r="AM88" s="5" t="s">
        <v>44</v>
      </c>
      <c r="AO88" s="10" t="s">
        <v>863</v>
      </c>
      <c r="AP88" s="7" t="str">
        <f t="shared" si="49"/>
        <v>00000457</v>
      </c>
      <c r="AQ88" s="7">
        <f t="shared" si="45"/>
        <v>58455</v>
      </c>
      <c r="AR88" s="7">
        <f t="shared" si="50"/>
        <v>58437</v>
      </c>
      <c r="AS88" s="7">
        <f t="shared" si="51"/>
        <v>58455</v>
      </c>
      <c r="AT88" s="10">
        <v>64186</v>
      </c>
      <c r="AU88" s="10">
        <v>64186</v>
      </c>
      <c r="AV88" s="15" t="str">
        <f t="shared" si="46"/>
        <v>3EABA</v>
      </c>
      <c r="AW88" s="16" t="str">
        <f t="shared" si="47"/>
        <v>3EABA</v>
      </c>
    </row>
    <row r="89" spans="1:49" x14ac:dyDescent="0.4">
      <c r="A89" s="6" t="s">
        <v>327</v>
      </c>
      <c r="B89" s="2" t="str">
        <f t="shared" si="48"/>
        <v>37CD A6E5 D296 E52A 8800 2299 002A 8A00</v>
      </c>
      <c r="D89" s="2" t="str">
        <f t="shared" si="52"/>
        <v>37CDA6E5D296E52A88002299002A8A00</v>
      </c>
      <c r="E89" s="2">
        <f t="shared" si="53"/>
        <v>189792</v>
      </c>
      <c r="F89" s="3" t="str">
        <f t="shared" si="54"/>
        <v>2E560</v>
      </c>
      <c r="G89" s="5" t="str">
        <f t="shared" si="29"/>
        <v>37</v>
      </c>
      <c r="H89" s="5" t="str">
        <f t="shared" si="30"/>
        <v>CD</v>
      </c>
      <c r="I89" s="5" t="str">
        <f t="shared" si="31"/>
        <v>A6</v>
      </c>
      <c r="J89" s="5" t="str">
        <f t="shared" si="32"/>
        <v>E5</v>
      </c>
      <c r="K89" s="5" t="str">
        <f t="shared" si="33"/>
        <v>D2</v>
      </c>
      <c r="L89" s="5" t="str">
        <f t="shared" si="34"/>
        <v>96</v>
      </c>
      <c r="M89" s="5" t="str">
        <f t="shared" si="35"/>
        <v>E5</v>
      </c>
      <c r="N89" s="5" t="str">
        <f t="shared" si="36"/>
        <v>2A</v>
      </c>
      <c r="O89" s="5" t="str">
        <f t="shared" si="37"/>
        <v>88</v>
      </c>
      <c r="P89" s="5" t="str">
        <f t="shared" si="38"/>
        <v>00</v>
      </c>
      <c r="Q89" s="5" t="str">
        <f t="shared" si="39"/>
        <v>22</v>
      </c>
      <c r="R89" s="5" t="str">
        <f t="shared" si="40"/>
        <v>99</v>
      </c>
      <c r="S89" s="5" t="str">
        <f t="shared" si="41"/>
        <v>00</v>
      </c>
      <c r="T89" s="5" t="str">
        <f t="shared" si="42"/>
        <v>2A</v>
      </c>
      <c r="U89" s="5" t="str">
        <f t="shared" si="43"/>
        <v>8A</v>
      </c>
      <c r="V89" s="5" t="str">
        <f t="shared" si="44"/>
        <v>00</v>
      </c>
      <c r="X89" s="5" t="s">
        <v>124</v>
      </c>
      <c r="Y89" s="5" t="s">
        <v>109</v>
      </c>
      <c r="Z89" s="5" t="s">
        <v>79</v>
      </c>
      <c r="AA89" s="5" t="s">
        <v>55</v>
      </c>
      <c r="AB89" s="5" t="s">
        <v>43</v>
      </c>
      <c r="AC89" s="5" t="s">
        <v>74</v>
      </c>
      <c r="AD89" s="5" t="s">
        <v>55</v>
      </c>
      <c r="AE89" s="5" t="s">
        <v>58</v>
      </c>
      <c r="AF89" s="5" t="s">
        <v>213</v>
      </c>
      <c r="AG89" s="5" t="s">
        <v>0</v>
      </c>
      <c r="AH89" s="5" t="s">
        <v>42</v>
      </c>
      <c r="AI89" s="5" t="s">
        <v>233</v>
      </c>
      <c r="AJ89" s="5" t="s">
        <v>0</v>
      </c>
      <c r="AK89" s="5" t="s">
        <v>58</v>
      </c>
      <c r="AL89" s="5" t="s">
        <v>252</v>
      </c>
      <c r="AM89" s="5" t="s">
        <v>0</v>
      </c>
      <c r="AO89" s="10" t="s">
        <v>864</v>
      </c>
      <c r="AP89" s="7" t="str">
        <f t="shared" si="49"/>
        <v>00000459</v>
      </c>
      <c r="AQ89" s="7">
        <f t="shared" si="45"/>
        <v>58457</v>
      </c>
      <c r="AR89" s="7">
        <f t="shared" si="50"/>
        <v>58457</v>
      </c>
      <c r="AS89" s="7" t="str">
        <f t="shared" si="51"/>
        <v/>
      </c>
      <c r="AT89" s="10">
        <v>64191</v>
      </c>
      <c r="AU89" s="10">
        <v>64192</v>
      </c>
      <c r="AV89" s="15" t="str">
        <f t="shared" si="46"/>
        <v>3EABF</v>
      </c>
      <c r="AW89" s="16" t="str">
        <f t="shared" si="47"/>
        <v>3EAC0</v>
      </c>
    </row>
    <row r="90" spans="1:49" x14ac:dyDescent="0.4">
      <c r="A90" s="6" t="s">
        <v>328</v>
      </c>
      <c r="B90" s="2" t="str">
        <f t="shared" si="48"/>
        <v>229B 0011 8400 2E08 E379 9612 2313 789E</v>
      </c>
      <c r="D90" s="2" t="str">
        <f t="shared" si="52"/>
        <v>229B001184002E08E37996122313789E</v>
      </c>
      <c r="E90" s="2">
        <f t="shared" si="53"/>
        <v>189808</v>
      </c>
      <c r="F90" s="3" t="str">
        <f t="shared" si="54"/>
        <v>2E570</v>
      </c>
      <c r="G90" s="5" t="str">
        <f t="shared" si="29"/>
        <v>22</v>
      </c>
      <c r="H90" s="5" t="str">
        <f t="shared" si="30"/>
        <v>9B</v>
      </c>
      <c r="I90" s="5" t="str">
        <f t="shared" si="31"/>
        <v>00</v>
      </c>
      <c r="J90" s="5" t="str">
        <f t="shared" si="32"/>
        <v>11</v>
      </c>
      <c r="K90" s="5" t="str">
        <f t="shared" si="33"/>
        <v>84</v>
      </c>
      <c r="L90" s="5" t="str">
        <f t="shared" si="34"/>
        <v>00</v>
      </c>
      <c r="M90" s="5" t="str">
        <f t="shared" si="35"/>
        <v>2E</v>
      </c>
      <c r="N90" s="5" t="str">
        <f t="shared" si="36"/>
        <v>08</v>
      </c>
      <c r="O90" s="5" t="str">
        <f t="shared" si="37"/>
        <v>E3</v>
      </c>
      <c r="P90" s="5" t="str">
        <f t="shared" si="38"/>
        <v>79</v>
      </c>
      <c r="Q90" s="5" t="str">
        <f t="shared" si="39"/>
        <v>96</v>
      </c>
      <c r="R90" s="5" t="str">
        <f t="shared" si="40"/>
        <v>12</v>
      </c>
      <c r="S90" s="5" t="str">
        <f t="shared" si="41"/>
        <v>23</v>
      </c>
      <c r="T90" s="5" t="str">
        <f t="shared" si="42"/>
        <v>13</v>
      </c>
      <c r="U90" s="5" t="str">
        <f t="shared" si="43"/>
        <v>78</v>
      </c>
      <c r="V90" s="5" t="str">
        <f t="shared" si="44"/>
        <v>9E</v>
      </c>
      <c r="X90" s="5" t="s">
        <v>42</v>
      </c>
      <c r="Y90" s="5" t="s">
        <v>231</v>
      </c>
      <c r="Z90" s="5" t="s">
        <v>0</v>
      </c>
      <c r="AA90" s="5" t="s">
        <v>96</v>
      </c>
      <c r="AB90" s="5" t="s">
        <v>141</v>
      </c>
      <c r="AC90" s="5" t="s">
        <v>0</v>
      </c>
      <c r="AD90" s="5" t="s">
        <v>108</v>
      </c>
      <c r="AE90" s="5" t="s">
        <v>8</v>
      </c>
      <c r="AF90" s="5" t="s">
        <v>41</v>
      </c>
      <c r="AG90" s="5" t="s">
        <v>24</v>
      </c>
      <c r="AH90" s="5" t="s">
        <v>74</v>
      </c>
      <c r="AI90" s="5" t="s">
        <v>165</v>
      </c>
      <c r="AJ90" s="5" t="s">
        <v>60</v>
      </c>
      <c r="AK90" s="5" t="s">
        <v>176</v>
      </c>
      <c r="AL90" s="5" t="s">
        <v>76</v>
      </c>
      <c r="AM90" s="5" t="s">
        <v>217</v>
      </c>
      <c r="AO90" s="10" t="s">
        <v>865</v>
      </c>
      <c r="AP90" s="7" t="str">
        <f t="shared" si="49"/>
        <v>0000045A</v>
      </c>
      <c r="AQ90" s="7">
        <f t="shared" si="45"/>
        <v>58458</v>
      </c>
      <c r="AR90" s="7">
        <f t="shared" si="50"/>
        <v>58457</v>
      </c>
      <c r="AS90" s="7" t="str">
        <f t="shared" si="51"/>
        <v/>
      </c>
      <c r="AT90" s="10">
        <v>64196</v>
      </c>
      <c r="AU90" s="10">
        <v>64199</v>
      </c>
      <c r="AV90" s="15" t="str">
        <f t="shared" si="46"/>
        <v>3EAC4</v>
      </c>
      <c r="AW90" s="16" t="str">
        <f t="shared" si="47"/>
        <v>3EAC7</v>
      </c>
    </row>
    <row r="91" spans="1:49" x14ac:dyDescent="0.4">
      <c r="A91" s="6" t="s">
        <v>329</v>
      </c>
      <c r="B91" s="2" t="str">
        <f t="shared" si="48"/>
        <v>1223 13E3 2DC2 78E5 E106 057E 1223 1305</v>
      </c>
      <c r="D91" s="2" t="str">
        <f t="shared" si="52"/>
        <v>122313E32DC278E5E106057E12231305</v>
      </c>
      <c r="E91" s="2">
        <f t="shared" si="53"/>
        <v>189824</v>
      </c>
      <c r="F91" s="3" t="str">
        <f t="shared" si="54"/>
        <v>2E580</v>
      </c>
      <c r="G91" s="5" t="str">
        <f t="shared" si="29"/>
        <v>12</v>
      </c>
      <c r="H91" s="5" t="str">
        <f t="shared" si="30"/>
        <v>23</v>
      </c>
      <c r="I91" s="5" t="str">
        <f t="shared" si="31"/>
        <v>13</v>
      </c>
      <c r="J91" s="5" t="str">
        <f t="shared" si="32"/>
        <v>E3</v>
      </c>
      <c r="K91" s="5" t="str">
        <f t="shared" si="33"/>
        <v>2D</v>
      </c>
      <c r="L91" s="5" t="str">
        <f t="shared" si="34"/>
        <v>C2</v>
      </c>
      <c r="M91" s="5" t="str">
        <f t="shared" si="35"/>
        <v>78</v>
      </c>
      <c r="N91" s="5" t="str">
        <f t="shared" si="36"/>
        <v>E5</v>
      </c>
      <c r="O91" s="5" t="str">
        <f t="shared" si="37"/>
        <v>E1</v>
      </c>
      <c r="P91" s="5" t="str">
        <f t="shared" si="38"/>
        <v>06</v>
      </c>
      <c r="Q91" s="5" t="str">
        <f t="shared" si="39"/>
        <v>05</v>
      </c>
      <c r="R91" s="5" t="str">
        <f t="shared" si="40"/>
        <v>7E</v>
      </c>
      <c r="S91" s="5" t="str">
        <f t="shared" si="41"/>
        <v>12</v>
      </c>
      <c r="T91" s="5" t="str">
        <f t="shared" si="42"/>
        <v>23</v>
      </c>
      <c r="U91" s="5" t="str">
        <f t="shared" si="43"/>
        <v>13</v>
      </c>
      <c r="V91" s="5" t="str">
        <f t="shared" si="44"/>
        <v>05</v>
      </c>
      <c r="X91" s="5" t="s">
        <v>165</v>
      </c>
      <c r="Y91" s="5" t="s">
        <v>60</v>
      </c>
      <c r="Z91" s="5" t="s">
        <v>176</v>
      </c>
      <c r="AA91" s="5" t="s">
        <v>41</v>
      </c>
      <c r="AB91" s="5" t="s">
        <v>144</v>
      </c>
      <c r="AC91" s="5" t="s">
        <v>29</v>
      </c>
      <c r="AD91" s="5" t="s">
        <v>76</v>
      </c>
      <c r="AE91" s="5" t="s">
        <v>55</v>
      </c>
      <c r="AF91" s="5" t="s">
        <v>83</v>
      </c>
      <c r="AG91" s="5" t="s">
        <v>6</v>
      </c>
      <c r="AH91" s="5" t="s">
        <v>5</v>
      </c>
      <c r="AI91" s="5" t="s">
        <v>59</v>
      </c>
      <c r="AJ91" s="5" t="s">
        <v>165</v>
      </c>
      <c r="AK91" s="5" t="s">
        <v>60</v>
      </c>
      <c r="AL91" s="5" t="s">
        <v>176</v>
      </c>
      <c r="AM91" s="5" t="s">
        <v>5</v>
      </c>
      <c r="AO91" s="10" t="s">
        <v>866</v>
      </c>
      <c r="AP91" s="7" t="str">
        <f t="shared" si="49"/>
        <v>0000045B</v>
      </c>
      <c r="AQ91" s="7">
        <f t="shared" si="45"/>
        <v>58459</v>
      </c>
      <c r="AR91" s="7">
        <f t="shared" si="50"/>
        <v>58457</v>
      </c>
      <c r="AS91" s="7" t="str">
        <f t="shared" si="51"/>
        <v/>
      </c>
      <c r="AT91" s="10">
        <v>64201</v>
      </c>
      <c r="AU91" s="10">
        <v>64201</v>
      </c>
      <c r="AV91" s="15" t="str">
        <f t="shared" si="46"/>
        <v>3EAC9</v>
      </c>
      <c r="AW91" s="16" t="str">
        <f t="shared" si="47"/>
        <v>3EAC9</v>
      </c>
    </row>
    <row r="92" spans="1:49" x14ac:dyDescent="0.4">
      <c r="A92" s="6" t="s">
        <v>589</v>
      </c>
      <c r="B92" s="2" t="str">
        <f t="shared" si="48"/>
        <v>C28B E5C3 2EE1 E1C3 38E1 45E0 6FE0 99E0</v>
      </c>
      <c r="D92" s="2" t="str">
        <f t="shared" si="52"/>
        <v>C28BE5C32EE1E1C338E145E06FE099E0</v>
      </c>
      <c r="E92" s="2">
        <f t="shared" si="53"/>
        <v>189840</v>
      </c>
      <c r="F92" s="3" t="str">
        <f t="shared" si="54"/>
        <v>2E590</v>
      </c>
      <c r="G92" s="5" t="str">
        <f t="shared" si="29"/>
        <v>C2</v>
      </c>
      <c r="H92" s="5" t="str">
        <f t="shared" si="30"/>
        <v>8B</v>
      </c>
      <c r="I92" s="5" t="str">
        <f t="shared" si="31"/>
        <v>E5</v>
      </c>
      <c r="J92" s="5" t="str">
        <f t="shared" si="32"/>
        <v>C3</v>
      </c>
      <c r="K92" s="5" t="str">
        <f t="shared" si="33"/>
        <v>2E</v>
      </c>
      <c r="L92" s="5" t="str">
        <f t="shared" si="34"/>
        <v>E1</v>
      </c>
      <c r="M92" s="5" t="str">
        <f t="shared" si="35"/>
        <v>E1</v>
      </c>
      <c r="N92" s="5" t="str">
        <f t="shared" si="36"/>
        <v>C3</v>
      </c>
      <c r="O92" s="5" t="str">
        <f t="shared" si="37"/>
        <v>38</v>
      </c>
      <c r="P92" s="5" t="str">
        <f t="shared" si="38"/>
        <v>E1</v>
      </c>
      <c r="Q92" s="5" t="str">
        <f t="shared" si="39"/>
        <v>45</v>
      </c>
      <c r="R92" s="5" t="str">
        <f t="shared" si="40"/>
        <v>E0</v>
      </c>
      <c r="S92" s="5" t="str">
        <f t="shared" si="41"/>
        <v>6F</v>
      </c>
      <c r="T92" s="5" t="str">
        <f t="shared" si="42"/>
        <v>E0</v>
      </c>
      <c r="U92" s="5" t="str">
        <f t="shared" si="43"/>
        <v>99</v>
      </c>
      <c r="V92" s="5" t="str">
        <f t="shared" si="44"/>
        <v>E0</v>
      </c>
      <c r="X92" s="5" t="s">
        <v>29</v>
      </c>
      <c r="Y92" s="5" t="s">
        <v>227</v>
      </c>
      <c r="Z92" s="5" t="s">
        <v>55</v>
      </c>
      <c r="AA92" s="5" t="s">
        <v>16</v>
      </c>
      <c r="AB92" s="5" t="s">
        <v>108</v>
      </c>
      <c r="AC92" s="5" t="s">
        <v>83</v>
      </c>
      <c r="AD92" s="5" t="s">
        <v>83</v>
      </c>
      <c r="AE92" s="5" t="s">
        <v>16</v>
      </c>
      <c r="AF92" s="5" t="s">
        <v>197</v>
      </c>
      <c r="AG92" s="5" t="s">
        <v>83</v>
      </c>
      <c r="AH92" s="5" t="s">
        <v>176</v>
      </c>
      <c r="AI92" s="5" t="s">
        <v>132</v>
      </c>
      <c r="AJ92" s="5" t="s">
        <v>50</v>
      </c>
      <c r="AK92" s="5" t="s">
        <v>59</v>
      </c>
      <c r="AL92" s="5" t="s">
        <v>175</v>
      </c>
      <c r="AM92" s="5" t="s">
        <v>86</v>
      </c>
      <c r="AO92" s="10" t="s">
        <v>867</v>
      </c>
      <c r="AP92" s="7" t="str">
        <f t="shared" si="49"/>
        <v>0000045C</v>
      </c>
      <c r="AQ92" s="7">
        <f t="shared" si="45"/>
        <v>58460</v>
      </c>
      <c r="AR92" s="7">
        <f t="shared" si="50"/>
        <v>58457</v>
      </c>
      <c r="AS92" s="7" t="str">
        <f t="shared" si="51"/>
        <v/>
      </c>
      <c r="AT92" s="10">
        <v>64203</v>
      </c>
      <c r="AU92" s="10">
        <v>64209</v>
      </c>
      <c r="AV92" s="15" t="str">
        <f t="shared" si="46"/>
        <v>3EACB</v>
      </c>
      <c r="AW92" s="16" t="str">
        <f t="shared" si="47"/>
        <v>3EAD1</v>
      </c>
    </row>
    <row r="93" spans="1:49" x14ac:dyDescent="0.4">
      <c r="A93" s="6" t="s">
        <v>590</v>
      </c>
      <c r="B93" s="2" t="str">
        <f t="shared" si="48"/>
        <v>5AE0 84E0 AEE0 23E5 2AC4 00E3 C9F5 C5D5</v>
      </c>
      <c r="D93" s="2" t="str">
        <f t="shared" si="52"/>
        <v>5AE084E0AEE023E52AC400E3C9F5C5D5</v>
      </c>
      <c r="E93" s="2">
        <f t="shared" si="53"/>
        <v>189856</v>
      </c>
      <c r="F93" s="3" t="str">
        <f t="shared" si="54"/>
        <v>2E5A0</v>
      </c>
      <c r="G93" s="5" t="str">
        <f t="shared" si="29"/>
        <v>5A</v>
      </c>
      <c r="H93" s="5" t="str">
        <f t="shared" si="30"/>
        <v>E0</v>
      </c>
      <c r="I93" s="5" t="str">
        <f t="shared" si="31"/>
        <v>84</v>
      </c>
      <c r="J93" s="5" t="str">
        <f t="shared" si="32"/>
        <v>E0</v>
      </c>
      <c r="K93" s="5" t="str">
        <f t="shared" si="33"/>
        <v>AE</v>
      </c>
      <c r="L93" s="5" t="str">
        <f t="shared" si="34"/>
        <v>E0</v>
      </c>
      <c r="M93" s="5" t="str">
        <f t="shared" si="35"/>
        <v>23</v>
      </c>
      <c r="N93" s="5" t="str">
        <f t="shared" si="36"/>
        <v>E5</v>
      </c>
      <c r="O93" s="5" t="str">
        <f t="shared" si="37"/>
        <v>2A</v>
      </c>
      <c r="P93" s="5" t="str">
        <f t="shared" si="38"/>
        <v>C4</v>
      </c>
      <c r="Q93" s="5" t="str">
        <f t="shared" si="39"/>
        <v>00</v>
      </c>
      <c r="R93" s="5" t="str">
        <f t="shared" si="40"/>
        <v>E3</v>
      </c>
      <c r="S93" s="5" t="str">
        <f t="shared" si="41"/>
        <v>C9</v>
      </c>
      <c r="T93" s="5" t="str">
        <f t="shared" si="42"/>
        <v>F5</v>
      </c>
      <c r="U93" s="5" t="str">
        <f t="shared" si="43"/>
        <v>C5</v>
      </c>
      <c r="V93" s="5" t="str">
        <f t="shared" si="44"/>
        <v>D5</v>
      </c>
      <c r="X93" s="5" t="s">
        <v>165</v>
      </c>
      <c r="Y93" s="5" t="s">
        <v>13</v>
      </c>
      <c r="Z93" s="5" t="s">
        <v>29</v>
      </c>
      <c r="AA93" s="5" t="s">
        <v>253</v>
      </c>
      <c r="AB93" s="5" t="s">
        <v>55</v>
      </c>
      <c r="AC93" s="5" t="s">
        <v>54</v>
      </c>
      <c r="AD93" s="5" t="s">
        <v>60</v>
      </c>
      <c r="AE93" s="5" t="s">
        <v>55</v>
      </c>
      <c r="AF93" s="5" t="s">
        <v>58</v>
      </c>
      <c r="AG93" s="5" t="s">
        <v>40</v>
      </c>
      <c r="AH93" s="5" t="s">
        <v>0</v>
      </c>
      <c r="AI93" s="5" t="s">
        <v>41</v>
      </c>
      <c r="AJ93" s="5" t="s">
        <v>54</v>
      </c>
      <c r="AK93" s="5" t="s">
        <v>57</v>
      </c>
      <c r="AL93" s="5" t="s">
        <v>34</v>
      </c>
      <c r="AM93" s="5" t="s">
        <v>26</v>
      </c>
      <c r="AO93" s="10" t="s">
        <v>868</v>
      </c>
      <c r="AP93" s="7" t="str">
        <f t="shared" si="49"/>
        <v>0000045D</v>
      </c>
      <c r="AQ93" s="7">
        <f t="shared" si="45"/>
        <v>58461</v>
      </c>
      <c r="AR93" s="7">
        <f t="shared" si="50"/>
        <v>58457</v>
      </c>
      <c r="AS93" s="7" t="str">
        <f t="shared" si="51"/>
        <v/>
      </c>
      <c r="AT93" s="10">
        <v>64211</v>
      </c>
      <c r="AU93" s="10">
        <v>64217</v>
      </c>
      <c r="AV93" s="15" t="str">
        <f t="shared" si="46"/>
        <v>3EAD3</v>
      </c>
      <c r="AW93" s="16" t="str">
        <f t="shared" si="47"/>
        <v>3EAD9</v>
      </c>
    </row>
    <row r="94" spans="1:49" x14ac:dyDescent="0.4">
      <c r="A94" s="6" t="s">
        <v>591</v>
      </c>
      <c r="B94" s="2" t="str">
        <f t="shared" si="48"/>
        <v>E57A E511 0000 2E00 1F1F DACB E5F5 3A9E</v>
      </c>
      <c r="D94" s="2" t="str">
        <f t="shared" si="52"/>
        <v>E57AE51100002E001F1FDACBE5F53A9E</v>
      </c>
      <c r="E94" s="2">
        <f t="shared" si="53"/>
        <v>189872</v>
      </c>
      <c r="F94" s="3" t="str">
        <f t="shared" si="54"/>
        <v>2E5B0</v>
      </c>
      <c r="G94" s="5" t="str">
        <f t="shared" si="29"/>
        <v>E5</v>
      </c>
      <c r="H94" s="5" t="str">
        <f t="shared" si="30"/>
        <v>7A</v>
      </c>
      <c r="I94" s="5" t="str">
        <f t="shared" si="31"/>
        <v>E5</v>
      </c>
      <c r="J94" s="5" t="str">
        <f t="shared" si="32"/>
        <v>11</v>
      </c>
      <c r="K94" s="5" t="str">
        <f t="shared" si="33"/>
        <v>00</v>
      </c>
      <c r="L94" s="5" t="str">
        <f t="shared" si="34"/>
        <v>00</v>
      </c>
      <c r="M94" s="5" t="str">
        <f t="shared" si="35"/>
        <v>2E</v>
      </c>
      <c r="N94" s="5" t="str">
        <f t="shared" si="36"/>
        <v>00</v>
      </c>
      <c r="O94" s="5" t="str">
        <f t="shared" si="37"/>
        <v>1F</v>
      </c>
      <c r="P94" s="5" t="str">
        <f t="shared" si="38"/>
        <v>1F</v>
      </c>
      <c r="Q94" s="5" t="str">
        <f t="shared" si="39"/>
        <v>DA</v>
      </c>
      <c r="R94" s="5" t="str">
        <f t="shared" si="40"/>
        <v>CB</v>
      </c>
      <c r="S94" s="5" t="str">
        <f t="shared" si="41"/>
        <v>E5</v>
      </c>
      <c r="T94" s="5" t="str">
        <f t="shared" si="42"/>
        <v>F5</v>
      </c>
      <c r="U94" s="5" t="str">
        <f t="shared" si="43"/>
        <v>3A</v>
      </c>
      <c r="V94" s="5" t="str">
        <f t="shared" si="44"/>
        <v>9E</v>
      </c>
      <c r="X94" s="5" t="s">
        <v>55</v>
      </c>
      <c r="Y94" s="5" t="s">
        <v>77</v>
      </c>
      <c r="Z94" s="5" t="s">
        <v>55</v>
      </c>
      <c r="AA94" s="5" t="s">
        <v>96</v>
      </c>
      <c r="AB94" s="5" t="s">
        <v>0</v>
      </c>
      <c r="AC94" s="5" t="s">
        <v>0</v>
      </c>
      <c r="AD94" s="5" t="s">
        <v>192</v>
      </c>
      <c r="AE94" s="5" t="s">
        <v>80</v>
      </c>
      <c r="AF94" s="5" t="s">
        <v>80</v>
      </c>
      <c r="AG94" s="5" t="s">
        <v>106</v>
      </c>
      <c r="AH94" s="5" t="s">
        <v>54</v>
      </c>
      <c r="AI94" s="5" t="s">
        <v>55</v>
      </c>
      <c r="AJ94" s="5" t="s">
        <v>57</v>
      </c>
      <c r="AK94" s="5" t="s">
        <v>46</v>
      </c>
      <c r="AL94" s="5" t="s">
        <v>217</v>
      </c>
      <c r="AM94" s="5" t="s">
        <v>0</v>
      </c>
      <c r="AO94" s="10" t="s">
        <v>869</v>
      </c>
      <c r="AP94" s="7" t="str">
        <f t="shared" si="49"/>
        <v>0000045E</v>
      </c>
      <c r="AQ94" s="7">
        <f t="shared" si="45"/>
        <v>58462</v>
      </c>
      <c r="AR94" s="7">
        <f t="shared" si="50"/>
        <v>58457</v>
      </c>
      <c r="AS94" s="7" t="str">
        <f t="shared" si="51"/>
        <v/>
      </c>
      <c r="AT94" s="10">
        <v>64261</v>
      </c>
      <c r="AU94" s="10">
        <v>64262</v>
      </c>
      <c r="AV94" s="15" t="str">
        <f t="shared" si="46"/>
        <v>3EB05</v>
      </c>
      <c r="AW94" s="16" t="str">
        <f t="shared" si="47"/>
        <v>3EB06</v>
      </c>
    </row>
    <row r="95" spans="1:49" x14ac:dyDescent="0.4">
      <c r="A95" s="6" t="s">
        <v>592</v>
      </c>
      <c r="B95" s="2" t="str">
        <f t="shared" si="48"/>
        <v>0087 8787 8757 1EFF F12E 801F DADE E51F</v>
      </c>
      <c r="D95" s="2" t="str">
        <f t="shared" si="52"/>
        <v>0087878787571EFFF12E801FDADEE51F</v>
      </c>
      <c r="E95" s="2">
        <f t="shared" si="53"/>
        <v>189888</v>
      </c>
      <c r="F95" s="3" t="str">
        <f t="shared" si="54"/>
        <v>2E5C0</v>
      </c>
      <c r="G95" s="5" t="str">
        <f t="shared" si="29"/>
        <v>00</v>
      </c>
      <c r="H95" s="5" t="str">
        <f t="shared" si="30"/>
        <v>87</v>
      </c>
      <c r="I95" s="5" t="str">
        <f t="shared" si="31"/>
        <v>87</v>
      </c>
      <c r="J95" s="5" t="str">
        <f t="shared" si="32"/>
        <v>87</v>
      </c>
      <c r="K95" s="5" t="str">
        <f t="shared" si="33"/>
        <v>87</v>
      </c>
      <c r="L95" s="5" t="str">
        <f t="shared" si="34"/>
        <v>57</v>
      </c>
      <c r="M95" s="5" t="str">
        <f t="shared" si="35"/>
        <v>1E</v>
      </c>
      <c r="N95" s="5" t="str">
        <f t="shared" si="36"/>
        <v>FF</v>
      </c>
      <c r="O95" s="5" t="str">
        <f t="shared" si="37"/>
        <v>F1</v>
      </c>
      <c r="P95" s="5" t="str">
        <f t="shared" si="38"/>
        <v>2E</v>
      </c>
      <c r="Q95" s="5" t="str">
        <f t="shared" si="39"/>
        <v>80</v>
      </c>
      <c r="R95" s="5" t="str">
        <f t="shared" si="40"/>
        <v>1F</v>
      </c>
      <c r="S95" s="5" t="str">
        <f t="shared" si="41"/>
        <v>DA</v>
      </c>
      <c r="T95" s="5" t="str">
        <f t="shared" si="42"/>
        <v>DE</v>
      </c>
      <c r="U95" s="5" t="str">
        <f t="shared" si="43"/>
        <v>E5</v>
      </c>
      <c r="V95" s="5" t="str">
        <f t="shared" si="44"/>
        <v>1F</v>
      </c>
      <c r="X95" s="5" t="s">
        <v>146</v>
      </c>
      <c r="Y95" s="5" t="s">
        <v>146</v>
      </c>
      <c r="Z95" s="5" t="s">
        <v>146</v>
      </c>
      <c r="AA95" s="5" t="s">
        <v>146</v>
      </c>
      <c r="AB95" s="5" t="s">
        <v>120</v>
      </c>
      <c r="AC95" s="5" t="s">
        <v>138</v>
      </c>
      <c r="AD95" s="5" t="s">
        <v>64</v>
      </c>
      <c r="AE95" s="5" t="s">
        <v>6</v>
      </c>
      <c r="AF95" s="5" t="s">
        <v>89</v>
      </c>
      <c r="AG95" s="5" t="s">
        <v>56</v>
      </c>
      <c r="AH95" s="5" t="s">
        <v>3</v>
      </c>
      <c r="AI95" s="5" t="s">
        <v>11</v>
      </c>
      <c r="AJ95" s="5" t="s">
        <v>186</v>
      </c>
      <c r="AK95" s="5" t="s">
        <v>78</v>
      </c>
      <c r="AL95" s="5" t="s">
        <v>178</v>
      </c>
      <c r="AM95" s="5" t="s">
        <v>55</v>
      </c>
      <c r="AO95" s="10" t="s">
        <v>870</v>
      </c>
      <c r="AP95" s="7" t="str">
        <f t="shared" si="49"/>
        <v>0000045F</v>
      </c>
      <c r="AQ95" s="7">
        <f t="shared" si="45"/>
        <v>58463</v>
      </c>
      <c r="AR95" s="7">
        <f t="shared" si="50"/>
        <v>58457</v>
      </c>
      <c r="AS95" s="7" t="str">
        <f t="shared" si="51"/>
        <v/>
      </c>
      <c r="AT95" s="10">
        <v>64282</v>
      </c>
      <c r="AU95" s="10">
        <v>64301</v>
      </c>
      <c r="AV95" s="15" t="str">
        <f t="shared" si="46"/>
        <v>3EB1A</v>
      </c>
      <c r="AW95" s="16" t="str">
        <f t="shared" si="47"/>
        <v>3EB2D</v>
      </c>
    </row>
    <row r="96" spans="1:49" x14ac:dyDescent="0.4">
      <c r="A96" s="6" t="s">
        <v>593</v>
      </c>
      <c r="B96" s="2" t="str">
        <f t="shared" si="48"/>
        <v>260B 3E03 D2E2 E526 2C3E 20C3 E2E5 2616</v>
      </c>
      <c r="D96" s="2" t="str">
        <f t="shared" si="52"/>
        <v>260B3E03D2E2E5262C3E20C3E2E52616</v>
      </c>
      <c r="E96" s="2">
        <f t="shared" si="53"/>
        <v>189904</v>
      </c>
      <c r="F96" s="3" t="str">
        <f t="shared" si="54"/>
        <v>2E5D0</v>
      </c>
      <c r="G96" s="5" t="str">
        <f t="shared" si="29"/>
        <v>26</v>
      </c>
      <c r="H96" s="5" t="str">
        <f t="shared" si="30"/>
        <v>0B</v>
      </c>
      <c r="I96" s="5" t="str">
        <f t="shared" si="31"/>
        <v>3E</v>
      </c>
      <c r="J96" s="5" t="str">
        <f t="shared" si="32"/>
        <v>03</v>
      </c>
      <c r="K96" s="5" t="str">
        <f t="shared" si="33"/>
        <v>D2</v>
      </c>
      <c r="L96" s="5" t="str">
        <f t="shared" si="34"/>
        <v>E2</v>
      </c>
      <c r="M96" s="5" t="str">
        <f t="shared" si="35"/>
        <v>E5</v>
      </c>
      <c r="N96" s="5" t="str">
        <f t="shared" si="36"/>
        <v>26</v>
      </c>
      <c r="O96" s="5" t="str">
        <f t="shared" si="37"/>
        <v>2C</v>
      </c>
      <c r="P96" s="5" t="str">
        <f t="shared" si="38"/>
        <v>3E</v>
      </c>
      <c r="Q96" s="5" t="str">
        <f t="shared" si="39"/>
        <v>20</v>
      </c>
      <c r="R96" s="5" t="str">
        <f t="shared" si="40"/>
        <v>C3</v>
      </c>
      <c r="S96" s="5" t="str">
        <f t="shared" si="41"/>
        <v>E2</v>
      </c>
      <c r="T96" s="5" t="str">
        <f t="shared" si="42"/>
        <v>E5</v>
      </c>
      <c r="U96" s="5" t="str">
        <f t="shared" si="43"/>
        <v>26</v>
      </c>
      <c r="V96" s="5" t="str">
        <f t="shared" si="44"/>
        <v>16</v>
      </c>
      <c r="X96" s="5" t="s">
        <v>223</v>
      </c>
      <c r="Y96" s="5" t="s">
        <v>56</v>
      </c>
      <c r="Z96" s="5" t="s">
        <v>135</v>
      </c>
      <c r="AA96" s="5" t="s">
        <v>192</v>
      </c>
      <c r="AB96" s="5" t="s">
        <v>78</v>
      </c>
      <c r="AC96" s="5" t="s">
        <v>178</v>
      </c>
      <c r="AD96" s="5" t="s">
        <v>55</v>
      </c>
      <c r="AE96" s="5" t="s">
        <v>56</v>
      </c>
      <c r="AF96" s="5" t="s">
        <v>161</v>
      </c>
      <c r="AG96" s="5" t="s">
        <v>246</v>
      </c>
      <c r="AH96" s="5" t="s">
        <v>218</v>
      </c>
      <c r="AI96" s="5" t="s">
        <v>178</v>
      </c>
      <c r="AJ96" s="5" t="s">
        <v>55</v>
      </c>
      <c r="AK96" s="5" t="s">
        <v>56</v>
      </c>
      <c r="AL96" s="5" t="s">
        <v>96</v>
      </c>
      <c r="AM96" s="5" t="s">
        <v>147</v>
      </c>
      <c r="AO96" s="10" t="s">
        <v>871</v>
      </c>
      <c r="AP96" s="7" t="str">
        <f t="shared" si="49"/>
        <v>00000460</v>
      </c>
      <c r="AQ96" s="7">
        <f t="shared" si="45"/>
        <v>58464</v>
      </c>
      <c r="AR96" s="7">
        <f t="shared" si="50"/>
        <v>58457</v>
      </c>
      <c r="AS96" s="7" t="str">
        <f t="shared" si="51"/>
        <v/>
      </c>
      <c r="AT96" s="10">
        <v>64303</v>
      </c>
      <c r="AU96" s="10">
        <v>64453</v>
      </c>
      <c r="AV96" s="15" t="str">
        <f t="shared" si="46"/>
        <v>3EB2F</v>
      </c>
      <c r="AW96" s="16" t="str">
        <f t="shared" si="47"/>
        <v>3EBC5</v>
      </c>
    </row>
    <row r="97" spans="1:49" x14ac:dyDescent="0.4">
      <c r="A97" s="6" t="s">
        <v>594</v>
      </c>
      <c r="B97" s="2" t="str">
        <f t="shared" si="48"/>
        <v>3E11 B547 7CE1 F570 2B36 402B 732B 722B</v>
      </c>
      <c r="D97" s="2" t="str">
        <f t="shared" si="52"/>
        <v>3E11B5477CE1F5702B36402B732B722B</v>
      </c>
      <c r="E97" s="2">
        <f t="shared" si="53"/>
        <v>189920</v>
      </c>
      <c r="F97" s="3" t="str">
        <f t="shared" si="54"/>
        <v>2E5E0</v>
      </c>
      <c r="G97" s="5" t="str">
        <f t="shared" si="29"/>
        <v>3E</v>
      </c>
      <c r="H97" s="5" t="str">
        <f t="shared" si="30"/>
        <v>11</v>
      </c>
      <c r="I97" s="5" t="str">
        <f t="shared" si="31"/>
        <v>B5</v>
      </c>
      <c r="J97" s="5" t="str">
        <f t="shared" si="32"/>
        <v>47</v>
      </c>
      <c r="K97" s="5" t="str">
        <f t="shared" si="33"/>
        <v>7C</v>
      </c>
      <c r="L97" s="5" t="str">
        <f t="shared" si="34"/>
        <v>E1</v>
      </c>
      <c r="M97" s="5" t="str">
        <f t="shared" si="35"/>
        <v>F5</v>
      </c>
      <c r="N97" s="5" t="str">
        <f t="shared" si="36"/>
        <v>70</v>
      </c>
      <c r="O97" s="5" t="str">
        <f t="shared" si="37"/>
        <v>2B</v>
      </c>
      <c r="P97" s="5" t="str">
        <f t="shared" si="38"/>
        <v>36</v>
      </c>
      <c r="Q97" s="5" t="str">
        <f t="shared" si="39"/>
        <v>40</v>
      </c>
      <c r="R97" s="5" t="str">
        <f t="shared" si="40"/>
        <v>2B</v>
      </c>
      <c r="S97" s="5" t="str">
        <f t="shared" si="41"/>
        <v>73</v>
      </c>
      <c r="T97" s="5" t="str">
        <f t="shared" si="42"/>
        <v>2B</v>
      </c>
      <c r="U97" s="5" t="str">
        <f t="shared" si="43"/>
        <v>72</v>
      </c>
      <c r="V97" s="5" t="str">
        <f t="shared" si="44"/>
        <v>2B</v>
      </c>
      <c r="X97" s="5" t="s">
        <v>112</v>
      </c>
      <c r="Y97" s="5" t="s">
        <v>123</v>
      </c>
      <c r="Z97" s="5" t="s">
        <v>0</v>
      </c>
      <c r="AA97" s="5" t="s">
        <v>50</v>
      </c>
      <c r="AB97" s="5" t="s">
        <v>150</v>
      </c>
      <c r="AC97" s="5" t="s">
        <v>83</v>
      </c>
      <c r="AD97" s="5" t="s">
        <v>57</v>
      </c>
      <c r="AE97" s="5" t="s">
        <v>175</v>
      </c>
      <c r="AF97" s="5" t="s">
        <v>86</v>
      </c>
      <c r="AG97" s="5" t="s">
        <v>107</v>
      </c>
      <c r="AH97" s="5" t="s">
        <v>99</v>
      </c>
      <c r="AI97" s="5" t="s">
        <v>86</v>
      </c>
      <c r="AJ97" s="5" t="s">
        <v>33</v>
      </c>
      <c r="AK97" s="5" t="s">
        <v>86</v>
      </c>
      <c r="AL97" s="5" t="s">
        <v>173</v>
      </c>
      <c r="AM97" s="5" t="s">
        <v>86</v>
      </c>
      <c r="AO97" s="10" t="s">
        <v>872</v>
      </c>
      <c r="AP97" s="7" t="str">
        <f t="shared" si="49"/>
        <v>00000461</v>
      </c>
      <c r="AQ97" s="7">
        <f t="shared" si="45"/>
        <v>58465</v>
      </c>
      <c r="AR97" s="7">
        <f t="shared" si="50"/>
        <v>58457</v>
      </c>
      <c r="AS97" s="7" t="str">
        <f t="shared" si="51"/>
        <v/>
      </c>
      <c r="AT97" s="10">
        <v>64455</v>
      </c>
      <c r="AU97" s="10">
        <v>64538</v>
      </c>
      <c r="AV97" s="15" t="str">
        <f t="shared" si="46"/>
        <v>3EBC7</v>
      </c>
      <c r="AW97" s="16" t="str">
        <f t="shared" si="47"/>
        <v>3EC1A</v>
      </c>
    </row>
    <row r="98" spans="1:49" x14ac:dyDescent="0.4">
      <c r="A98" s="6" t="s">
        <v>330</v>
      </c>
      <c r="B98" s="2" t="str">
        <f t="shared" si="48"/>
        <v>3DC2 ECE5 F10D C2E6 E5C3 38E1 F5C5 D54F</v>
      </c>
      <c r="D98" s="2" t="str">
        <f t="shared" si="52"/>
        <v>3DC2ECE5F10DC2E6E5C338E1F5C5D54F</v>
      </c>
      <c r="E98" s="2">
        <f t="shared" si="53"/>
        <v>189936</v>
      </c>
      <c r="F98" s="3" t="str">
        <f t="shared" si="54"/>
        <v>2E5F0</v>
      </c>
      <c r="G98" s="5" t="str">
        <f t="shared" si="29"/>
        <v>3D</v>
      </c>
      <c r="H98" s="5" t="str">
        <f t="shared" si="30"/>
        <v>C2</v>
      </c>
      <c r="I98" s="5" t="str">
        <f t="shared" si="31"/>
        <v>EC</v>
      </c>
      <c r="J98" s="5" t="str">
        <f t="shared" si="32"/>
        <v>E5</v>
      </c>
      <c r="K98" s="5" t="str">
        <f t="shared" si="33"/>
        <v>F1</v>
      </c>
      <c r="L98" s="5" t="str">
        <f t="shared" si="34"/>
        <v>0D</v>
      </c>
      <c r="M98" s="5" t="str">
        <f t="shared" si="35"/>
        <v>C2</v>
      </c>
      <c r="N98" s="5" t="str">
        <f t="shared" si="36"/>
        <v>E6</v>
      </c>
      <c r="O98" s="5" t="str">
        <f t="shared" si="37"/>
        <v>E5</v>
      </c>
      <c r="P98" s="5" t="str">
        <f t="shared" si="38"/>
        <v>C3</v>
      </c>
      <c r="Q98" s="5" t="str">
        <f t="shared" si="39"/>
        <v>38</v>
      </c>
      <c r="R98" s="5" t="str">
        <f t="shared" si="40"/>
        <v>E1</v>
      </c>
      <c r="S98" s="5" t="str">
        <f t="shared" si="41"/>
        <v>F5</v>
      </c>
      <c r="T98" s="5" t="str">
        <f t="shared" si="42"/>
        <v>C5</v>
      </c>
      <c r="U98" s="5" t="str">
        <f t="shared" si="43"/>
        <v>D5</v>
      </c>
      <c r="V98" s="5" t="str">
        <f t="shared" si="44"/>
        <v>4F</v>
      </c>
      <c r="X98" s="5" t="s">
        <v>87</v>
      </c>
      <c r="Y98" s="5" t="s">
        <v>29</v>
      </c>
      <c r="Z98" s="5" t="s">
        <v>177</v>
      </c>
      <c r="AA98" s="5" t="s">
        <v>55</v>
      </c>
      <c r="AB98" s="5" t="s">
        <v>64</v>
      </c>
      <c r="AC98" s="5" t="s">
        <v>13</v>
      </c>
      <c r="AD98" s="5" t="s">
        <v>29</v>
      </c>
      <c r="AE98" s="5" t="s">
        <v>98</v>
      </c>
      <c r="AF98" s="5" t="s">
        <v>55</v>
      </c>
      <c r="AG98" s="5" t="s">
        <v>16</v>
      </c>
      <c r="AH98" s="5" t="s">
        <v>197</v>
      </c>
      <c r="AI98" s="5" t="s">
        <v>83</v>
      </c>
      <c r="AJ98" s="5" t="s">
        <v>57</v>
      </c>
      <c r="AK98" s="5" t="s">
        <v>34</v>
      </c>
      <c r="AL98" s="5" t="s">
        <v>26</v>
      </c>
      <c r="AM98" s="5" t="s">
        <v>65</v>
      </c>
      <c r="AO98" s="10" t="s">
        <v>873</v>
      </c>
      <c r="AP98" s="7" t="str">
        <f t="shared" si="49"/>
        <v>00000462</v>
      </c>
      <c r="AQ98" s="7">
        <f t="shared" si="45"/>
        <v>58466</v>
      </c>
      <c r="AR98" s="7">
        <f t="shared" si="50"/>
        <v>58457</v>
      </c>
      <c r="AS98" s="7" t="str">
        <f t="shared" si="51"/>
        <v/>
      </c>
      <c r="AT98" s="10">
        <v>64540</v>
      </c>
      <c r="AU98" s="10">
        <v>64544</v>
      </c>
      <c r="AV98" s="15" t="str">
        <f t="shared" si="46"/>
        <v>3EC1C</v>
      </c>
      <c r="AW98" s="16" t="str">
        <f t="shared" si="47"/>
        <v>3EC20</v>
      </c>
    </row>
    <row r="99" spans="1:49" x14ac:dyDescent="0.4">
      <c r="A99" s="6" t="s">
        <v>331</v>
      </c>
      <c r="B99" s="2" t="str">
        <f t="shared" si="48"/>
        <v>78F6 30F5 0600 7BD6 7CCA 1EE6 791F 1F48</v>
      </c>
      <c r="D99" s="2" t="str">
        <f t="shared" si="52"/>
        <v>78F630F506007BD67CCA1EE6791F1F48</v>
      </c>
      <c r="E99" s="2">
        <f t="shared" si="53"/>
        <v>189952</v>
      </c>
      <c r="F99" s="3" t="str">
        <f t="shared" si="54"/>
        <v>2E600</v>
      </c>
      <c r="G99" s="5" t="str">
        <f t="shared" si="29"/>
        <v>78</v>
      </c>
      <c r="H99" s="5" t="str">
        <f t="shared" si="30"/>
        <v>F6</v>
      </c>
      <c r="I99" s="5" t="str">
        <f t="shared" si="31"/>
        <v>30</v>
      </c>
      <c r="J99" s="5" t="str">
        <f t="shared" si="32"/>
        <v>F5</v>
      </c>
      <c r="K99" s="5" t="str">
        <f t="shared" si="33"/>
        <v>06</v>
      </c>
      <c r="L99" s="5" t="str">
        <f t="shared" si="34"/>
        <v>00</v>
      </c>
      <c r="M99" s="5" t="str">
        <f t="shared" si="35"/>
        <v>7B</v>
      </c>
      <c r="N99" s="5" t="str">
        <f t="shared" si="36"/>
        <v>D6</v>
      </c>
      <c r="O99" s="5" t="str">
        <f t="shared" si="37"/>
        <v>7C</v>
      </c>
      <c r="P99" s="5" t="str">
        <f t="shared" si="38"/>
        <v>CA</v>
      </c>
      <c r="Q99" s="5" t="str">
        <f t="shared" si="39"/>
        <v>1E</v>
      </c>
      <c r="R99" s="5" t="str">
        <f t="shared" si="40"/>
        <v>E6</v>
      </c>
      <c r="S99" s="5" t="str">
        <f t="shared" si="41"/>
        <v>79</v>
      </c>
      <c r="T99" s="5" t="str">
        <f t="shared" si="42"/>
        <v>1F</v>
      </c>
      <c r="U99" s="5" t="str">
        <f t="shared" si="43"/>
        <v>1F</v>
      </c>
      <c r="V99" s="5" t="str">
        <f t="shared" si="44"/>
        <v>48</v>
      </c>
      <c r="X99" s="5" t="s">
        <v>76</v>
      </c>
      <c r="Y99" s="5" t="s">
        <v>82</v>
      </c>
      <c r="Z99" s="5" t="s">
        <v>135</v>
      </c>
      <c r="AA99" s="5" t="s">
        <v>57</v>
      </c>
      <c r="AB99" s="5" t="s">
        <v>6</v>
      </c>
      <c r="AC99" s="5" t="s">
        <v>0</v>
      </c>
      <c r="AD99" s="5" t="s">
        <v>51</v>
      </c>
      <c r="AE99" s="5" t="s">
        <v>103</v>
      </c>
      <c r="AF99" s="5" t="s">
        <v>150</v>
      </c>
      <c r="AG99" s="5" t="s">
        <v>78</v>
      </c>
      <c r="AH99" s="5" t="s">
        <v>28</v>
      </c>
      <c r="AI99" s="5" t="s">
        <v>98</v>
      </c>
      <c r="AJ99" s="5" t="s">
        <v>24</v>
      </c>
      <c r="AK99" s="5" t="s">
        <v>80</v>
      </c>
      <c r="AL99" s="5" t="s">
        <v>80</v>
      </c>
      <c r="AM99" s="5" t="s">
        <v>228</v>
      </c>
      <c r="AO99" s="10" t="s">
        <v>874</v>
      </c>
      <c r="AP99" s="7" t="str">
        <f t="shared" si="49"/>
        <v>00000463</v>
      </c>
      <c r="AQ99" s="7">
        <f t="shared" si="45"/>
        <v>58467</v>
      </c>
      <c r="AR99" s="7">
        <f t="shared" si="50"/>
        <v>58457</v>
      </c>
      <c r="AS99" s="7" t="str">
        <f t="shared" si="51"/>
        <v/>
      </c>
      <c r="AT99" s="10">
        <v>64546</v>
      </c>
      <c r="AU99" s="10">
        <v>64577</v>
      </c>
      <c r="AV99" s="15" t="str">
        <f t="shared" ref="AV99:AV131" si="55">IF(AT99&lt;=DernièreAdressePremièreMoitiéBank,PréfixePremièreMoitiéBank&amp;DEC2HEX(AT99,4),PréfixeDeuxièmeMoitiéBank&amp;DEC2HEX(AT99-TailleBank,4))</f>
        <v>3EC22</v>
      </c>
      <c r="AW99" s="16" t="str">
        <f t="shared" ref="AW99:AW131" si="56">IF(AU99&lt;=DernièreAdressePremièreMoitiéBank,PréfixePremièreMoitiéBank&amp;DEC2HEX(AU99,4),PréfixeDeuxièmeMoitiéBank&amp;DEC2HEX(AU99-TailleBank,4))</f>
        <v>3EC41</v>
      </c>
    </row>
    <row r="100" spans="1:49" x14ac:dyDescent="0.4">
      <c r="A100" s="6" t="s">
        <v>332</v>
      </c>
      <c r="B100" s="2" t="str">
        <f t="shared" si="48"/>
        <v>DA1F E6F1 F680 F51A 8787 8787 06FF 4FF1</v>
      </c>
      <c r="D100" s="2" t="str">
        <f t="shared" si="52"/>
        <v>DA1FE6F1F680F51A8787878706FF4FF1</v>
      </c>
      <c r="E100" s="2">
        <f t="shared" si="53"/>
        <v>189968</v>
      </c>
      <c r="F100" s="3" t="str">
        <f t="shared" si="54"/>
        <v>2E610</v>
      </c>
      <c r="G100" s="5" t="str">
        <f t="shared" si="29"/>
        <v>DA</v>
      </c>
      <c r="H100" s="5" t="str">
        <f t="shared" si="30"/>
        <v>1F</v>
      </c>
      <c r="I100" s="5" t="str">
        <f t="shared" si="31"/>
        <v>E6</v>
      </c>
      <c r="J100" s="5" t="str">
        <f t="shared" si="32"/>
        <v>F1</v>
      </c>
      <c r="K100" s="5" t="str">
        <f t="shared" si="33"/>
        <v>F6</v>
      </c>
      <c r="L100" s="5" t="str">
        <f t="shared" si="34"/>
        <v>80</v>
      </c>
      <c r="M100" s="5" t="str">
        <f t="shared" si="35"/>
        <v>F5</v>
      </c>
      <c r="N100" s="5" t="str">
        <f t="shared" si="36"/>
        <v>1A</v>
      </c>
      <c r="O100" s="5" t="str">
        <f t="shared" si="37"/>
        <v>87</v>
      </c>
      <c r="P100" s="5" t="str">
        <f t="shared" si="38"/>
        <v>87</v>
      </c>
      <c r="Q100" s="5" t="str">
        <f t="shared" si="39"/>
        <v>87</v>
      </c>
      <c r="R100" s="5" t="str">
        <f t="shared" si="40"/>
        <v>87</v>
      </c>
      <c r="S100" s="5" t="str">
        <f t="shared" si="41"/>
        <v>06</v>
      </c>
      <c r="T100" s="5" t="str">
        <f t="shared" si="42"/>
        <v>FF</v>
      </c>
      <c r="U100" s="5" t="str">
        <f t="shared" si="43"/>
        <v>4F</v>
      </c>
      <c r="V100" s="5" t="str">
        <f t="shared" si="44"/>
        <v>F1</v>
      </c>
      <c r="X100" s="5" t="s">
        <v>106</v>
      </c>
      <c r="Y100" s="5" t="s">
        <v>80</v>
      </c>
      <c r="Z100" s="5" t="s">
        <v>98</v>
      </c>
      <c r="AA100" s="5" t="s">
        <v>64</v>
      </c>
      <c r="AB100" s="5" t="s">
        <v>82</v>
      </c>
      <c r="AC100" s="5" t="s">
        <v>89</v>
      </c>
      <c r="AD100" s="5" t="s">
        <v>57</v>
      </c>
      <c r="AE100" s="5" t="s">
        <v>132</v>
      </c>
      <c r="AF100" s="5" t="s">
        <v>146</v>
      </c>
      <c r="AG100" s="5" t="s">
        <v>146</v>
      </c>
      <c r="AH100" s="5" t="s">
        <v>146</v>
      </c>
      <c r="AI100" s="5" t="s">
        <v>146</v>
      </c>
      <c r="AJ100" s="5" t="s">
        <v>6</v>
      </c>
      <c r="AK100" s="5" t="s">
        <v>183</v>
      </c>
      <c r="AL100" s="5" t="s">
        <v>65</v>
      </c>
      <c r="AM100" s="5" t="s">
        <v>64</v>
      </c>
      <c r="AO100" s="10" t="s">
        <v>875</v>
      </c>
      <c r="AP100" s="7" t="str">
        <f t="shared" si="49"/>
        <v>00000464</v>
      </c>
      <c r="AQ100" s="7">
        <f t="shared" si="45"/>
        <v>58468</v>
      </c>
      <c r="AR100" s="7">
        <f t="shared" si="50"/>
        <v>58457</v>
      </c>
      <c r="AS100" s="7" t="str">
        <f t="shared" si="51"/>
        <v/>
      </c>
      <c r="AT100" s="10">
        <v>64579</v>
      </c>
      <c r="AU100" s="10">
        <v>64579</v>
      </c>
      <c r="AV100" s="15" t="str">
        <f t="shared" si="55"/>
        <v>3EC43</v>
      </c>
      <c r="AW100" s="16" t="str">
        <f t="shared" si="56"/>
        <v>3EC43</v>
      </c>
    </row>
    <row r="101" spans="1:49" x14ac:dyDescent="0.4">
      <c r="A101" s="6" t="s">
        <v>333</v>
      </c>
      <c r="B101" s="2" t="str">
        <f t="shared" si="48"/>
        <v>F577 2B1A 1377 2B70 2B71 2BFE B0DA 1FE6</v>
      </c>
      <c r="D101" s="2" t="str">
        <f t="shared" si="52"/>
        <v>F5772B1A13772B702B712BFEB0DA1FE6</v>
      </c>
      <c r="E101" s="2">
        <f t="shared" si="53"/>
        <v>189984</v>
      </c>
      <c r="F101" s="3" t="str">
        <f t="shared" si="54"/>
        <v>2E620</v>
      </c>
      <c r="G101" s="5" t="str">
        <f t="shared" si="29"/>
        <v>F5</v>
      </c>
      <c r="H101" s="5" t="str">
        <f t="shared" si="30"/>
        <v>77</v>
      </c>
      <c r="I101" s="5" t="str">
        <f t="shared" si="31"/>
        <v>2B</v>
      </c>
      <c r="J101" s="5" t="str">
        <f t="shared" si="32"/>
        <v>1A</v>
      </c>
      <c r="K101" s="5" t="str">
        <f t="shared" si="33"/>
        <v>13</v>
      </c>
      <c r="L101" s="5" t="str">
        <f t="shared" si="34"/>
        <v>77</v>
      </c>
      <c r="M101" s="5" t="str">
        <f t="shared" si="35"/>
        <v>2B</v>
      </c>
      <c r="N101" s="5" t="str">
        <f t="shared" si="36"/>
        <v>70</v>
      </c>
      <c r="O101" s="5" t="str">
        <f t="shared" si="37"/>
        <v>2B</v>
      </c>
      <c r="P101" s="5" t="str">
        <f t="shared" si="38"/>
        <v>71</v>
      </c>
      <c r="Q101" s="5" t="str">
        <f t="shared" si="39"/>
        <v>2B</v>
      </c>
      <c r="R101" s="5" t="str">
        <f t="shared" si="40"/>
        <v>FE</v>
      </c>
      <c r="S101" s="5" t="str">
        <f t="shared" si="41"/>
        <v>B0</v>
      </c>
      <c r="T101" s="5" t="str">
        <f t="shared" si="42"/>
        <v>DA</v>
      </c>
      <c r="U101" s="5" t="str">
        <f t="shared" si="43"/>
        <v>1F</v>
      </c>
      <c r="V101" s="5" t="str">
        <f t="shared" si="44"/>
        <v>E6</v>
      </c>
      <c r="X101" s="5" t="s">
        <v>57</v>
      </c>
      <c r="Y101" s="5" t="s">
        <v>110</v>
      </c>
      <c r="Z101" s="5" t="s">
        <v>86</v>
      </c>
      <c r="AA101" s="5" t="s">
        <v>132</v>
      </c>
      <c r="AB101" s="5" t="s">
        <v>176</v>
      </c>
      <c r="AC101" s="5" t="s">
        <v>110</v>
      </c>
      <c r="AD101" s="5" t="s">
        <v>86</v>
      </c>
      <c r="AE101" s="5" t="s">
        <v>175</v>
      </c>
      <c r="AF101" s="5" t="s">
        <v>86</v>
      </c>
      <c r="AG101" s="5" t="s">
        <v>240</v>
      </c>
      <c r="AH101" s="5" t="s">
        <v>86</v>
      </c>
      <c r="AI101" s="5" t="s">
        <v>88</v>
      </c>
      <c r="AJ101" s="5" t="s">
        <v>123</v>
      </c>
      <c r="AK101" s="5" t="s">
        <v>106</v>
      </c>
      <c r="AL101" s="5" t="s">
        <v>80</v>
      </c>
      <c r="AM101" s="5" t="s">
        <v>98</v>
      </c>
      <c r="AO101" s="10" t="s">
        <v>876</v>
      </c>
      <c r="AP101" s="7" t="str">
        <f t="shared" si="49"/>
        <v>00000465</v>
      </c>
      <c r="AQ101" s="7">
        <f t="shared" si="45"/>
        <v>58469</v>
      </c>
      <c r="AR101" s="7">
        <f t="shared" si="50"/>
        <v>58457</v>
      </c>
      <c r="AS101" s="7" t="str">
        <f t="shared" si="51"/>
        <v/>
      </c>
      <c r="AT101" s="10">
        <v>64600</v>
      </c>
      <c r="AU101" s="10">
        <v>64609</v>
      </c>
      <c r="AV101" s="15" t="str">
        <f t="shared" si="55"/>
        <v>3EC58</v>
      </c>
      <c r="AW101" s="16" t="str">
        <f t="shared" si="56"/>
        <v>3EC61</v>
      </c>
    </row>
    <row r="102" spans="1:49" x14ac:dyDescent="0.4">
      <c r="A102" s="6" t="s">
        <v>334</v>
      </c>
      <c r="B102" s="2" t="str">
        <f t="shared" si="48"/>
        <v>F1D1 C1F1 C9F5 C5D5 444D 2A9B 00E5 EB21</v>
      </c>
      <c r="D102" s="2" t="str">
        <f t="shared" si="52"/>
        <v>F1D1C1F1C9F5C5D5444D2A9B00E5EB21</v>
      </c>
      <c r="E102" s="2">
        <f t="shared" si="53"/>
        <v>190000</v>
      </c>
      <c r="F102" s="3" t="str">
        <f t="shared" si="54"/>
        <v>2E630</v>
      </c>
      <c r="G102" s="5" t="str">
        <f t="shared" si="29"/>
        <v>F1</v>
      </c>
      <c r="H102" s="5" t="str">
        <f t="shared" si="30"/>
        <v>D1</v>
      </c>
      <c r="I102" s="5" t="str">
        <f t="shared" si="31"/>
        <v>C1</v>
      </c>
      <c r="J102" s="5" t="str">
        <f t="shared" si="32"/>
        <v>F1</v>
      </c>
      <c r="K102" s="5" t="str">
        <f t="shared" si="33"/>
        <v>C9</v>
      </c>
      <c r="L102" s="5" t="str">
        <f t="shared" si="34"/>
        <v>F5</v>
      </c>
      <c r="M102" s="5" t="str">
        <f t="shared" si="35"/>
        <v>C5</v>
      </c>
      <c r="N102" s="5" t="str">
        <f t="shared" si="36"/>
        <v>D5</v>
      </c>
      <c r="O102" s="5" t="str">
        <f t="shared" si="37"/>
        <v>44</v>
      </c>
      <c r="P102" s="5" t="str">
        <f t="shared" si="38"/>
        <v>4D</v>
      </c>
      <c r="Q102" s="5" t="str">
        <f t="shared" si="39"/>
        <v>2A</v>
      </c>
      <c r="R102" s="5" t="str">
        <f t="shared" si="40"/>
        <v>9B</v>
      </c>
      <c r="S102" s="5" t="str">
        <f t="shared" si="41"/>
        <v>00</v>
      </c>
      <c r="T102" s="5" t="str">
        <f t="shared" si="42"/>
        <v>E5</v>
      </c>
      <c r="U102" s="5" t="str">
        <f t="shared" si="43"/>
        <v>EB</v>
      </c>
      <c r="V102" s="5" t="str">
        <f t="shared" si="44"/>
        <v>21</v>
      </c>
      <c r="X102" s="5" t="s">
        <v>64</v>
      </c>
      <c r="Y102" s="5" t="s">
        <v>63</v>
      </c>
      <c r="Z102" s="5" t="s">
        <v>23</v>
      </c>
      <c r="AA102" s="5" t="s">
        <v>64</v>
      </c>
      <c r="AB102" s="5" t="s">
        <v>54</v>
      </c>
      <c r="AC102" s="5" t="s">
        <v>57</v>
      </c>
      <c r="AD102" s="5" t="s">
        <v>34</v>
      </c>
      <c r="AE102" s="5" t="s">
        <v>26</v>
      </c>
      <c r="AF102" s="5" t="s">
        <v>166</v>
      </c>
      <c r="AG102" s="5" t="s">
        <v>100</v>
      </c>
      <c r="AH102" s="5" t="s">
        <v>58</v>
      </c>
      <c r="AI102" s="5" t="s">
        <v>231</v>
      </c>
      <c r="AJ102" s="5" t="s">
        <v>0</v>
      </c>
      <c r="AK102" s="5" t="s">
        <v>55</v>
      </c>
      <c r="AL102" s="5" t="s">
        <v>44</v>
      </c>
      <c r="AM102" s="5" t="s">
        <v>56</v>
      </c>
      <c r="AO102" s="10" t="s">
        <v>877</v>
      </c>
      <c r="AP102" s="7" t="str">
        <f t="shared" si="49"/>
        <v>00000466</v>
      </c>
      <c r="AQ102" s="7">
        <f t="shared" si="45"/>
        <v>58470</v>
      </c>
      <c r="AR102" s="7">
        <f t="shared" si="50"/>
        <v>58457</v>
      </c>
      <c r="AS102" s="7" t="str">
        <f t="shared" si="51"/>
        <v/>
      </c>
      <c r="AT102" s="10">
        <v>64650</v>
      </c>
      <c r="AU102" s="10">
        <v>64650</v>
      </c>
      <c r="AV102" s="15" t="str">
        <f t="shared" si="55"/>
        <v>3EC8A</v>
      </c>
      <c r="AW102" s="16" t="str">
        <f t="shared" si="56"/>
        <v>3EC8A</v>
      </c>
    </row>
    <row r="103" spans="1:49" x14ac:dyDescent="0.4">
      <c r="A103" s="6" t="s">
        <v>335</v>
      </c>
      <c r="B103" s="2" t="str">
        <f t="shared" si="48"/>
        <v>E8FD 19EB 2A72 00CD FBE6 DA75 E6EB D1E5</v>
      </c>
      <c r="D103" s="2" t="str">
        <f t="shared" si="52"/>
        <v>E8FD19EB2A7200CDFBE6DA75E6EBD1E5</v>
      </c>
      <c r="E103" s="2">
        <f t="shared" si="53"/>
        <v>190016</v>
      </c>
      <c r="F103" s="3" t="str">
        <f t="shared" si="54"/>
        <v>2E640</v>
      </c>
      <c r="G103" s="5" t="str">
        <f t="shared" si="29"/>
        <v>E8</v>
      </c>
      <c r="H103" s="5" t="str">
        <f t="shared" si="30"/>
        <v>FD</v>
      </c>
      <c r="I103" s="5" t="str">
        <f t="shared" si="31"/>
        <v>19</v>
      </c>
      <c r="J103" s="5" t="str">
        <f t="shared" si="32"/>
        <v>EB</v>
      </c>
      <c r="K103" s="5" t="str">
        <f t="shared" si="33"/>
        <v>2A</v>
      </c>
      <c r="L103" s="5" t="str">
        <f t="shared" si="34"/>
        <v>72</v>
      </c>
      <c r="M103" s="5" t="str">
        <f t="shared" si="35"/>
        <v>00</v>
      </c>
      <c r="N103" s="5" t="str">
        <f t="shared" si="36"/>
        <v>CD</v>
      </c>
      <c r="O103" s="5" t="str">
        <f t="shared" si="37"/>
        <v>FB</v>
      </c>
      <c r="P103" s="5" t="str">
        <f t="shared" si="38"/>
        <v>E6</v>
      </c>
      <c r="Q103" s="5" t="str">
        <f t="shared" si="39"/>
        <v>DA</v>
      </c>
      <c r="R103" s="5" t="str">
        <f t="shared" si="40"/>
        <v>75</v>
      </c>
      <c r="S103" s="5" t="str">
        <f t="shared" si="41"/>
        <v>E6</v>
      </c>
      <c r="T103" s="5" t="str">
        <f t="shared" si="42"/>
        <v>EB</v>
      </c>
      <c r="U103" s="5" t="str">
        <f t="shared" si="43"/>
        <v>D1</v>
      </c>
      <c r="V103" s="5" t="str">
        <f t="shared" si="44"/>
        <v>E5</v>
      </c>
      <c r="X103" s="5" t="s">
        <v>71</v>
      </c>
      <c r="Y103" s="5" t="s">
        <v>200</v>
      </c>
      <c r="Z103" s="5" t="s">
        <v>17</v>
      </c>
      <c r="AA103" s="5" t="s">
        <v>44</v>
      </c>
      <c r="AB103" s="5" t="s">
        <v>58</v>
      </c>
      <c r="AC103" s="5" t="s">
        <v>173</v>
      </c>
      <c r="AD103" s="5" t="s">
        <v>0</v>
      </c>
      <c r="AE103" s="5" t="s">
        <v>109</v>
      </c>
      <c r="AF103" s="5" t="s">
        <v>22</v>
      </c>
      <c r="AG103" s="5" t="s">
        <v>98</v>
      </c>
      <c r="AH103" s="5" t="s">
        <v>106</v>
      </c>
      <c r="AI103" s="5" t="s">
        <v>204</v>
      </c>
      <c r="AJ103" s="5" t="s">
        <v>98</v>
      </c>
      <c r="AK103" s="5" t="s">
        <v>44</v>
      </c>
      <c r="AL103" s="5" t="s">
        <v>63</v>
      </c>
      <c r="AM103" s="5" t="s">
        <v>55</v>
      </c>
      <c r="AO103" s="10" t="s">
        <v>878</v>
      </c>
      <c r="AP103" s="7" t="str">
        <f t="shared" si="49"/>
        <v>00000467</v>
      </c>
      <c r="AQ103" s="7">
        <f t="shared" si="45"/>
        <v>58471</v>
      </c>
      <c r="AR103" s="7">
        <f t="shared" si="50"/>
        <v>58457</v>
      </c>
      <c r="AS103" s="7" t="str">
        <f t="shared" si="51"/>
        <v/>
      </c>
      <c r="AT103" s="10">
        <v>64655</v>
      </c>
      <c r="AU103" s="10">
        <v>64694</v>
      </c>
      <c r="AV103" s="15" t="str">
        <f t="shared" si="55"/>
        <v>3EC8F</v>
      </c>
      <c r="AW103" s="16" t="str">
        <f t="shared" si="56"/>
        <v>3ECB6</v>
      </c>
    </row>
    <row r="104" spans="1:49" x14ac:dyDescent="0.4">
      <c r="A104" s="6" t="s">
        <v>336</v>
      </c>
      <c r="B104" s="2" t="str">
        <f t="shared" si="48"/>
        <v>2A72 00CD 6BE3 E3CD C2E6 E3CD F2E6 09CD</v>
      </c>
      <c r="D104" s="2" t="str">
        <f t="shared" si="52"/>
        <v>2A7200CD6BE3E3CDC2E6E3CDF2E609CD</v>
      </c>
      <c r="E104" s="2">
        <f t="shared" si="53"/>
        <v>190032</v>
      </c>
      <c r="F104" s="3" t="str">
        <f t="shared" si="54"/>
        <v>2E650</v>
      </c>
      <c r="G104" s="5" t="str">
        <f t="shared" si="29"/>
        <v>2A</v>
      </c>
      <c r="H104" s="5" t="str">
        <f t="shared" si="30"/>
        <v>72</v>
      </c>
      <c r="I104" s="5" t="str">
        <f t="shared" si="31"/>
        <v>00</v>
      </c>
      <c r="J104" s="5" t="str">
        <f t="shared" si="32"/>
        <v>CD</v>
      </c>
      <c r="K104" s="5" t="str">
        <f t="shared" si="33"/>
        <v>6B</v>
      </c>
      <c r="L104" s="5" t="str">
        <f t="shared" si="34"/>
        <v>E3</v>
      </c>
      <c r="M104" s="5" t="str">
        <f t="shared" si="35"/>
        <v>E3</v>
      </c>
      <c r="N104" s="5" t="str">
        <f t="shared" si="36"/>
        <v>CD</v>
      </c>
      <c r="O104" s="5" t="str">
        <f t="shared" si="37"/>
        <v>C2</v>
      </c>
      <c r="P104" s="5" t="str">
        <f t="shared" si="38"/>
        <v>E6</v>
      </c>
      <c r="Q104" s="5" t="str">
        <f t="shared" si="39"/>
        <v>E3</v>
      </c>
      <c r="R104" s="5" t="str">
        <f t="shared" si="40"/>
        <v>CD</v>
      </c>
      <c r="S104" s="5" t="str">
        <f t="shared" si="41"/>
        <v>F2</v>
      </c>
      <c r="T104" s="5" t="str">
        <f t="shared" si="42"/>
        <v>E6</v>
      </c>
      <c r="U104" s="5" t="str">
        <f t="shared" si="43"/>
        <v>09</v>
      </c>
      <c r="V104" s="5" t="str">
        <f t="shared" si="44"/>
        <v>CD</v>
      </c>
      <c r="X104" s="5" t="s">
        <v>58</v>
      </c>
      <c r="Y104" s="5" t="s">
        <v>173</v>
      </c>
      <c r="Z104" s="5" t="s">
        <v>0</v>
      </c>
      <c r="AA104" s="5" t="s">
        <v>109</v>
      </c>
      <c r="AB104" s="5" t="s">
        <v>137</v>
      </c>
      <c r="AC104" s="5" t="s">
        <v>41</v>
      </c>
      <c r="AD104" s="5" t="s">
        <v>41</v>
      </c>
      <c r="AE104" s="5" t="s">
        <v>109</v>
      </c>
      <c r="AF104" s="5" t="s">
        <v>29</v>
      </c>
      <c r="AG104" s="5" t="s">
        <v>98</v>
      </c>
      <c r="AH104" s="5" t="s">
        <v>41</v>
      </c>
      <c r="AI104" s="5" t="s">
        <v>109</v>
      </c>
      <c r="AJ104" s="5" t="s">
        <v>127</v>
      </c>
      <c r="AK104" s="5" t="s">
        <v>98</v>
      </c>
      <c r="AL104" s="5" t="s">
        <v>9</v>
      </c>
      <c r="AM104" s="5" t="s">
        <v>109</v>
      </c>
      <c r="AO104" s="10" t="s">
        <v>879</v>
      </c>
      <c r="AP104" s="7" t="str">
        <f t="shared" si="49"/>
        <v>00000468</v>
      </c>
      <c r="AQ104" s="7">
        <f t="shared" si="45"/>
        <v>58472</v>
      </c>
      <c r="AR104" s="7">
        <f t="shared" si="50"/>
        <v>58457</v>
      </c>
      <c r="AS104" s="7" t="str">
        <f t="shared" si="51"/>
        <v/>
      </c>
      <c r="AT104" s="10">
        <v>64696</v>
      </c>
      <c r="AU104" s="10">
        <v>64707</v>
      </c>
      <c r="AV104" s="15" t="str">
        <f t="shared" si="55"/>
        <v>3ECB8</v>
      </c>
      <c r="AW104" s="16" t="str">
        <f t="shared" si="56"/>
        <v>3ECC3</v>
      </c>
    </row>
    <row r="105" spans="1:49" x14ac:dyDescent="0.4">
      <c r="A105" s="6" t="s">
        <v>337</v>
      </c>
      <c r="B105" s="2" t="str">
        <f t="shared" si="48"/>
        <v>30E3 2A78 00CD F2E6 09CD 98E6 E1CD F2E6</v>
      </c>
      <c r="D105" s="2" t="str">
        <f t="shared" si="52"/>
        <v>30E32A7800CDF2E609CD98E6E1CDF2E6</v>
      </c>
      <c r="E105" s="2">
        <f t="shared" si="53"/>
        <v>190048</v>
      </c>
      <c r="F105" s="3" t="str">
        <f t="shared" si="54"/>
        <v>2E660</v>
      </c>
      <c r="G105" s="5" t="str">
        <f t="shared" si="29"/>
        <v>30</v>
      </c>
      <c r="H105" s="5" t="str">
        <f t="shared" si="30"/>
        <v>E3</v>
      </c>
      <c r="I105" s="5" t="str">
        <f t="shared" si="31"/>
        <v>2A</v>
      </c>
      <c r="J105" s="5" t="str">
        <f t="shared" si="32"/>
        <v>78</v>
      </c>
      <c r="K105" s="5" t="str">
        <f t="shared" si="33"/>
        <v>00</v>
      </c>
      <c r="L105" s="5" t="str">
        <f t="shared" si="34"/>
        <v>CD</v>
      </c>
      <c r="M105" s="5" t="str">
        <f t="shared" si="35"/>
        <v>F2</v>
      </c>
      <c r="N105" s="5" t="str">
        <f t="shared" si="36"/>
        <v>E6</v>
      </c>
      <c r="O105" s="5" t="str">
        <f t="shared" si="37"/>
        <v>09</v>
      </c>
      <c r="P105" s="5" t="str">
        <f t="shared" si="38"/>
        <v>CD</v>
      </c>
      <c r="Q105" s="5" t="str">
        <f t="shared" si="39"/>
        <v>98</v>
      </c>
      <c r="R105" s="5" t="str">
        <f t="shared" si="40"/>
        <v>E6</v>
      </c>
      <c r="S105" s="5" t="str">
        <f t="shared" si="41"/>
        <v>E1</v>
      </c>
      <c r="T105" s="5" t="str">
        <f t="shared" si="42"/>
        <v>CD</v>
      </c>
      <c r="U105" s="5" t="str">
        <f t="shared" si="43"/>
        <v>F2</v>
      </c>
      <c r="V105" s="5" t="str">
        <f t="shared" si="44"/>
        <v>E6</v>
      </c>
      <c r="X105" s="5" t="s">
        <v>135</v>
      </c>
      <c r="Y105" s="5" t="s">
        <v>41</v>
      </c>
      <c r="Z105" s="5" t="s">
        <v>58</v>
      </c>
      <c r="AA105" s="5" t="s">
        <v>76</v>
      </c>
      <c r="AB105" s="5" t="s">
        <v>0</v>
      </c>
      <c r="AC105" s="5" t="s">
        <v>109</v>
      </c>
      <c r="AD105" s="5" t="s">
        <v>127</v>
      </c>
      <c r="AE105" s="5" t="s">
        <v>98</v>
      </c>
      <c r="AF105" s="5" t="s">
        <v>9</v>
      </c>
      <c r="AG105" s="5" t="s">
        <v>109</v>
      </c>
      <c r="AH105" s="5" t="s">
        <v>179</v>
      </c>
      <c r="AI105" s="5" t="s">
        <v>98</v>
      </c>
      <c r="AJ105" s="5" t="s">
        <v>83</v>
      </c>
      <c r="AK105" s="5" t="s">
        <v>109</v>
      </c>
      <c r="AL105" s="5" t="s">
        <v>127</v>
      </c>
      <c r="AM105" s="5" t="s">
        <v>98</v>
      </c>
      <c r="AO105" s="10" t="s">
        <v>880</v>
      </c>
      <c r="AP105" s="7" t="str">
        <f t="shared" si="49"/>
        <v>00000469</v>
      </c>
      <c r="AQ105" s="7">
        <f t="shared" si="45"/>
        <v>58473</v>
      </c>
      <c r="AR105" s="7">
        <f t="shared" si="50"/>
        <v>58457</v>
      </c>
      <c r="AS105" s="7" t="str">
        <f t="shared" si="51"/>
        <v/>
      </c>
      <c r="AT105" s="10">
        <v>64709</v>
      </c>
      <c r="AU105" s="10">
        <v>64709</v>
      </c>
      <c r="AV105" s="15" t="str">
        <f t="shared" si="55"/>
        <v>3ECC5</v>
      </c>
      <c r="AW105" s="16" t="str">
        <f t="shared" si="56"/>
        <v>3ECC5</v>
      </c>
    </row>
    <row r="106" spans="1:49" x14ac:dyDescent="0.4">
      <c r="A106" s="6" t="s">
        <v>338</v>
      </c>
      <c r="B106" s="2" t="str">
        <f t="shared" si="48"/>
        <v>09D1 C1F1 C9E1 2A78 0011 7AFF 19E5 1118</v>
      </c>
      <c r="D106" s="2" t="str">
        <f t="shared" si="52"/>
        <v>09D1C1F1C9E12A7800117AFF19E51118</v>
      </c>
      <c r="E106" s="2">
        <f t="shared" si="53"/>
        <v>190064</v>
      </c>
      <c r="F106" s="3" t="str">
        <f t="shared" si="54"/>
        <v>2E670</v>
      </c>
      <c r="G106" s="5" t="str">
        <f t="shared" si="29"/>
        <v>09</v>
      </c>
      <c r="H106" s="5" t="str">
        <f t="shared" si="30"/>
        <v>D1</v>
      </c>
      <c r="I106" s="5" t="str">
        <f t="shared" si="31"/>
        <v>C1</v>
      </c>
      <c r="J106" s="5" t="str">
        <f t="shared" si="32"/>
        <v>F1</v>
      </c>
      <c r="K106" s="5" t="str">
        <f t="shared" si="33"/>
        <v>C9</v>
      </c>
      <c r="L106" s="5" t="str">
        <f t="shared" si="34"/>
        <v>E1</v>
      </c>
      <c r="M106" s="5" t="str">
        <f t="shared" si="35"/>
        <v>2A</v>
      </c>
      <c r="N106" s="5" t="str">
        <f t="shared" si="36"/>
        <v>78</v>
      </c>
      <c r="O106" s="5" t="str">
        <f t="shared" si="37"/>
        <v>00</v>
      </c>
      <c r="P106" s="5" t="str">
        <f t="shared" si="38"/>
        <v>11</v>
      </c>
      <c r="Q106" s="5" t="str">
        <f t="shared" si="39"/>
        <v>7A</v>
      </c>
      <c r="R106" s="5" t="str">
        <f t="shared" si="40"/>
        <v>FF</v>
      </c>
      <c r="S106" s="5" t="str">
        <f t="shared" si="41"/>
        <v>19</v>
      </c>
      <c r="T106" s="5" t="str">
        <f t="shared" si="42"/>
        <v>E5</v>
      </c>
      <c r="U106" s="5" t="str">
        <f t="shared" si="43"/>
        <v>11</v>
      </c>
      <c r="V106" s="5" t="str">
        <f t="shared" si="44"/>
        <v>18</v>
      </c>
      <c r="X106" s="5" t="s">
        <v>9</v>
      </c>
      <c r="Y106" s="5" t="s">
        <v>63</v>
      </c>
      <c r="Z106" s="5" t="s">
        <v>23</v>
      </c>
      <c r="AA106" s="5" t="s">
        <v>64</v>
      </c>
      <c r="AB106" s="5" t="s">
        <v>54</v>
      </c>
      <c r="AC106" s="5" t="s">
        <v>83</v>
      </c>
      <c r="AD106" s="5" t="s">
        <v>58</v>
      </c>
      <c r="AE106" s="5" t="s">
        <v>76</v>
      </c>
      <c r="AF106" s="5" t="s">
        <v>0</v>
      </c>
      <c r="AG106" s="5" t="s">
        <v>96</v>
      </c>
      <c r="AH106" s="5" t="s">
        <v>77</v>
      </c>
      <c r="AI106" s="5" t="s">
        <v>183</v>
      </c>
      <c r="AJ106" s="5" t="s">
        <v>17</v>
      </c>
      <c r="AK106" s="5" t="s">
        <v>55</v>
      </c>
      <c r="AL106" s="5" t="s">
        <v>96</v>
      </c>
      <c r="AM106" s="5" t="s">
        <v>114</v>
      </c>
      <c r="AO106" s="10" t="s">
        <v>881</v>
      </c>
      <c r="AP106" s="7" t="str">
        <f t="shared" si="49"/>
        <v>0000046A</v>
      </c>
      <c r="AQ106" s="7">
        <f t="shared" si="45"/>
        <v>58474</v>
      </c>
      <c r="AR106" s="7">
        <f t="shared" si="50"/>
        <v>58457</v>
      </c>
      <c r="AS106" s="7" t="str">
        <f t="shared" si="51"/>
        <v/>
      </c>
      <c r="AT106" s="10">
        <v>64711</v>
      </c>
      <c r="AU106" s="10">
        <v>64750</v>
      </c>
      <c r="AV106" s="15" t="str">
        <f t="shared" si="55"/>
        <v>3ECC7</v>
      </c>
      <c r="AW106" s="16" t="str">
        <f t="shared" si="56"/>
        <v>3ECEE</v>
      </c>
    </row>
    <row r="107" spans="1:49" x14ac:dyDescent="0.4">
      <c r="A107" s="6" t="s">
        <v>339</v>
      </c>
      <c r="B107" s="2" t="str">
        <f t="shared" si="48"/>
        <v>0219 EBE1 C34F E6F5 D5E5 11F8 FF19 CD30</v>
      </c>
      <c r="D107" s="2" t="str">
        <f t="shared" si="52"/>
        <v>0219EBE1C34FE6F5D5E511F8FF19CD30</v>
      </c>
      <c r="E107" s="2">
        <f t="shared" si="53"/>
        <v>190080</v>
      </c>
      <c r="F107" s="3" t="str">
        <f t="shared" si="54"/>
        <v>2E680</v>
      </c>
      <c r="G107" s="5" t="str">
        <f t="shared" si="29"/>
        <v>02</v>
      </c>
      <c r="H107" s="5" t="str">
        <f t="shared" si="30"/>
        <v>19</v>
      </c>
      <c r="I107" s="5" t="str">
        <f t="shared" si="31"/>
        <v>EB</v>
      </c>
      <c r="J107" s="5" t="str">
        <f t="shared" si="32"/>
        <v>E1</v>
      </c>
      <c r="K107" s="5" t="str">
        <f t="shared" si="33"/>
        <v>C3</v>
      </c>
      <c r="L107" s="5" t="str">
        <f t="shared" si="34"/>
        <v>4F</v>
      </c>
      <c r="M107" s="5" t="str">
        <f t="shared" si="35"/>
        <v>E6</v>
      </c>
      <c r="N107" s="5" t="str">
        <f t="shared" si="36"/>
        <v>F5</v>
      </c>
      <c r="O107" s="5" t="str">
        <f t="shared" si="37"/>
        <v>D5</v>
      </c>
      <c r="P107" s="5" t="str">
        <f t="shared" si="38"/>
        <v>E5</v>
      </c>
      <c r="Q107" s="5" t="str">
        <f t="shared" si="39"/>
        <v>11</v>
      </c>
      <c r="R107" s="5" t="str">
        <f t="shared" si="40"/>
        <v>F8</v>
      </c>
      <c r="S107" s="5" t="str">
        <f t="shared" si="41"/>
        <v>FF</v>
      </c>
      <c r="T107" s="5" t="str">
        <f t="shared" si="42"/>
        <v>19</v>
      </c>
      <c r="U107" s="5" t="str">
        <f t="shared" si="43"/>
        <v>CD</v>
      </c>
      <c r="V107" s="5" t="str">
        <f t="shared" si="44"/>
        <v>30</v>
      </c>
      <c r="X107" s="5" t="s">
        <v>2</v>
      </c>
      <c r="Y107" s="5" t="s">
        <v>17</v>
      </c>
      <c r="Z107" s="5" t="s">
        <v>44</v>
      </c>
      <c r="AA107" s="5" t="s">
        <v>83</v>
      </c>
      <c r="AB107" s="5" t="s">
        <v>16</v>
      </c>
      <c r="AC107" s="5" t="s">
        <v>65</v>
      </c>
      <c r="AD107" s="5" t="s">
        <v>98</v>
      </c>
      <c r="AE107" s="5" t="s">
        <v>57</v>
      </c>
      <c r="AF107" s="5" t="s">
        <v>26</v>
      </c>
      <c r="AG107" s="5" t="s">
        <v>55</v>
      </c>
      <c r="AH107" s="5" t="s">
        <v>96</v>
      </c>
      <c r="AI107" s="5" t="s">
        <v>251</v>
      </c>
      <c r="AJ107" s="5" t="s">
        <v>183</v>
      </c>
      <c r="AK107" s="5" t="s">
        <v>17</v>
      </c>
      <c r="AL107" s="5" t="s">
        <v>109</v>
      </c>
      <c r="AM107" s="5" t="s">
        <v>135</v>
      </c>
      <c r="AO107" s="10" t="s">
        <v>882</v>
      </c>
      <c r="AP107" s="7" t="str">
        <f t="shared" si="49"/>
        <v>0000046B</v>
      </c>
      <c r="AQ107" s="7">
        <f t="shared" si="45"/>
        <v>58475</v>
      </c>
      <c r="AR107" s="7">
        <f t="shared" si="50"/>
        <v>58457</v>
      </c>
      <c r="AS107" s="7" t="str">
        <f t="shared" si="51"/>
        <v/>
      </c>
      <c r="AT107" s="10">
        <v>64752</v>
      </c>
      <c r="AU107" s="10">
        <v>64765</v>
      </c>
      <c r="AV107" s="15" t="str">
        <f t="shared" si="55"/>
        <v>3ECF0</v>
      </c>
      <c r="AW107" s="16" t="str">
        <f t="shared" si="56"/>
        <v>3ECFD</v>
      </c>
    </row>
    <row r="108" spans="1:49" x14ac:dyDescent="0.4">
      <c r="A108" s="6" t="s">
        <v>340</v>
      </c>
      <c r="B108" s="2" t="str">
        <f t="shared" si="48"/>
        <v>E3AF 327B 00E1 D1F1 F522 7800 3E80 8532</v>
      </c>
      <c r="D108" s="2" t="str">
        <f t="shared" si="52"/>
        <v>E3AF327B00E1D1F1F52278003E808532</v>
      </c>
      <c r="E108" s="2">
        <f t="shared" si="53"/>
        <v>190096</v>
      </c>
      <c r="F108" s="3" t="str">
        <f t="shared" si="54"/>
        <v>2E690</v>
      </c>
      <c r="G108" s="5" t="str">
        <f t="shared" si="29"/>
        <v>E3</v>
      </c>
      <c r="H108" s="5" t="str">
        <f t="shared" si="30"/>
        <v>AF</v>
      </c>
      <c r="I108" s="5" t="str">
        <f t="shared" si="31"/>
        <v>32</v>
      </c>
      <c r="J108" s="5" t="str">
        <f t="shared" si="32"/>
        <v>7B</v>
      </c>
      <c r="K108" s="5" t="str">
        <f t="shared" si="33"/>
        <v>00</v>
      </c>
      <c r="L108" s="5" t="str">
        <f t="shared" si="34"/>
        <v>E1</v>
      </c>
      <c r="M108" s="5" t="str">
        <f t="shared" si="35"/>
        <v>D1</v>
      </c>
      <c r="N108" s="5" t="str">
        <f t="shared" si="36"/>
        <v>F1</v>
      </c>
      <c r="O108" s="5" t="str">
        <f t="shared" si="37"/>
        <v>F5</v>
      </c>
      <c r="P108" s="5" t="str">
        <f t="shared" si="38"/>
        <v>22</v>
      </c>
      <c r="Q108" s="5" t="str">
        <f t="shared" si="39"/>
        <v>78</v>
      </c>
      <c r="R108" s="5" t="str">
        <f t="shared" si="40"/>
        <v>00</v>
      </c>
      <c r="S108" s="5" t="str">
        <f t="shared" si="41"/>
        <v>3E</v>
      </c>
      <c r="T108" s="5" t="str">
        <f t="shared" si="42"/>
        <v>80</v>
      </c>
      <c r="U108" s="5" t="str">
        <f t="shared" si="43"/>
        <v>85</v>
      </c>
      <c r="V108" s="5" t="str">
        <f t="shared" si="44"/>
        <v>32</v>
      </c>
      <c r="X108" s="5" t="s">
        <v>41</v>
      </c>
      <c r="Y108" s="5" t="s">
        <v>126</v>
      </c>
      <c r="Z108" s="5" t="s">
        <v>52</v>
      </c>
      <c r="AA108" s="5" t="s">
        <v>51</v>
      </c>
      <c r="AB108" s="5" t="s">
        <v>0</v>
      </c>
      <c r="AC108" s="5" t="s">
        <v>83</v>
      </c>
      <c r="AD108" s="5" t="s">
        <v>63</v>
      </c>
      <c r="AE108" s="5" t="s">
        <v>64</v>
      </c>
      <c r="AF108" s="5" t="s">
        <v>57</v>
      </c>
      <c r="AG108" s="5" t="s">
        <v>42</v>
      </c>
      <c r="AH108" s="5" t="s">
        <v>76</v>
      </c>
      <c r="AI108" s="5" t="s">
        <v>0</v>
      </c>
      <c r="AJ108" s="5" t="s">
        <v>48</v>
      </c>
      <c r="AK108" s="5" t="s">
        <v>89</v>
      </c>
      <c r="AL108" s="5" t="s">
        <v>250</v>
      </c>
      <c r="AM108" s="5" t="s">
        <v>52</v>
      </c>
      <c r="AO108" s="10" t="s">
        <v>883</v>
      </c>
      <c r="AP108" s="7" t="str">
        <f t="shared" si="49"/>
        <v>0000046C</v>
      </c>
      <c r="AQ108" s="7">
        <f t="shared" si="45"/>
        <v>58476</v>
      </c>
      <c r="AR108" s="7">
        <f t="shared" si="50"/>
        <v>58457</v>
      </c>
      <c r="AS108" s="7" t="str">
        <f t="shared" si="51"/>
        <v/>
      </c>
      <c r="AT108" s="10">
        <v>64767</v>
      </c>
      <c r="AU108" s="10">
        <v>64767</v>
      </c>
      <c r="AV108" s="15" t="str">
        <f t="shared" si="55"/>
        <v>3ECFF</v>
      </c>
      <c r="AW108" s="16" t="str">
        <f t="shared" si="56"/>
        <v>3ECFF</v>
      </c>
    </row>
    <row r="109" spans="1:49" x14ac:dyDescent="0.4">
      <c r="A109" s="6" t="s">
        <v>341</v>
      </c>
      <c r="B109" s="2" t="str">
        <f t="shared" si="48"/>
        <v>7A00 F1C9 F5C5 D5E5 119E 00CD 54E2 3A9D</v>
      </c>
      <c r="D109" s="2" t="str">
        <f t="shared" si="52"/>
        <v>7A00F1C9F5C5D5E5119E00CD54E23A9D</v>
      </c>
      <c r="E109" s="2">
        <f t="shared" si="53"/>
        <v>190112</v>
      </c>
      <c r="F109" s="3" t="str">
        <f t="shared" si="54"/>
        <v>2E6A0</v>
      </c>
      <c r="G109" s="5" t="str">
        <f t="shared" si="29"/>
        <v>7A</v>
      </c>
      <c r="H109" s="5" t="str">
        <f t="shared" si="30"/>
        <v>00</v>
      </c>
      <c r="I109" s="5" t="str">
        <f t="shared" si="31"/>
        <v>F1</v>
      </c>
      <c r="J109" s="5" t="str">
        <f t="shared" si="32"/>
        <v>C9</v>
      </c>
      <c r="K109" s="5" t="str">
        <f t="shared" si="33"/>
        <v>F5</v>
      </c>
      <c r="L109" s="5" t="str">
        <f t="shared" si="34"/>
        <v>C5</v>
      </c>
      <c r="M109" s="5" t="str">
        <f t="shared" si="35"/>
        <v>D5</v>
      </c>
      <c r="N109" s="5" t="str">
        <f t="shared" si="36"/>
        <v>E5</v>
      </c>
      <c r="O109" s="5" t="str">
        <f t="shared" si="37"/>
        <v>11</v>
      </c>
      <c r="P109" s="5" t="str">
        <f t="shared" si="38"/>
        <v>9E</v>
      </c>
      <c r="Q109" s="5" t="str">
        <f t="shared" si="39"/>
        <v>00</v>
      </c>
      <c r="R109" s="5" t="str">
        <f t="shared" si="40"/>
        <v>CD</v>
      </c>
      <c r="S109" s="5" t="str">
        <f t="shared" si="41"/>
        <v>54</v>
      </c>
      <c r="T109" s="5" t="str">
        <f t="shared" si="42"/>
        <v>E2</v>
      </c>
      <c r="U109" s="5" t="str">
        <f t="shared" si="43"/>
        <v>3A</v>
      </c>
      <c r="V109" s="5" t="str">
        <f t="shared" si="44"/>
        <v>9D</v>
      </c>
      <c r="X109" s="5" t="s">
        <v>77</v>
      </c>
      <c r="Y109" s="5" t="s">
        <v>0</v>
      </c>
      <c r="Z109" s="5" t="s">
        <v>64</v>
      </c>
      <c r="AA109" s="5" t="s">
        <v>54</v>
      </c>
      <c r="AB109" s="5" t="s">
        <v>57</v>
      </c>
      <c r="AC109" s="5" t="s">
        <v>34</v>
      </c>
      <c r="AD109" s="5" t="s">
        <v>26</v>
      </c>
      <c r="AE109" s="5" t="s">
        <v>55</v>
      </c>
      <c r="AF109" s="5" t="s">
        <v>96</v>
      </c>
      <c r="AG109" s="5" t="s">
        <v>217</v>
      </c>
      <c r="AH109" s="5" t="s">
        <v>0</v>
      </c>
      <c r="AI109" s="5" t="s">
        <v>109</v>
      </c>
      <c r="AJ109" s="5" t="s">
        <v>129</v>
      </c>
      <c r="AK109" s="5" t="s">
        <v>122</v>
      </c>
      <c r="AL109" s="5" t="s">
        <v>46</v>
      </c>
      <c r="AM109" s="5" t="s">
        <v>167</v>
      </c>
      <c r="AO109" s="10" t="s">
        <v>884</v>
      </c>
      <c r="AP109" s="7" t="str">
        <f t="shared" si="49"/>
        <v>0000046D</v>
      </c>
      <c r="AQ109" s="7">
        <f t="shared" si="45"/>
        <v>58477</v>
      </c>
      <c r="AR109" s="7">
        <f t="shared" si="50"/>
        <v>58457</v>
      </c>
      <c r="AS109" s="7" t="str">
        <f t="shared" si="51"/>
        <v/>
      </c>
      <c r="AT109" s="10">
        <v>64777</v>
      </c>
      <c r="AU109" s="10">
        <v>64790</v>
      </c>
      <c r="AV109" s="15" t="str">
        <f t="shared" si="55"/>
        <v>3ED09</v>
      </c>
      <c r="AW109" s="16" t="str">
        <f t="shared" si="56"/>
        <v>3ED16</v>
      </c>
    </row>
    <row r="110" spans="1:49" x14ac:dyDescent="0.4">
      <c r="A110" s="6" t="s">
        <v>342</v>
      </c>
      <c r="B110" s="2" t="str">
        <f t="shared" si="48"/>
        <v>00B7 2A82 00F4 67E2 1F2A 8E00 D467 E2C3</v>
      </c>
      <c r="D110" s="2" t="str">
        <f t="shared" si="52"/>
        <v>00B72A8200F467E21F2A8E00D467E2C3</v>
      </c>
      <c r="E110" s="2">
        <f t="shared" si="53"/>
        <v>190128</v>
      </c>
      <c r="F110" s="3" t="str">
        <f t="shared" si="54"/>
        <v>2E6B0</v>
      </c>
      <c r="G110" s="5" t="str">
        <f t="shared" si="29"/>
        <v>00</v>
      </c>
      <c r="H110" s="5" t="str">
        <f t="shared" si="30"/>
        <v>B7</v>
      </c>
      <c r="I110" s="5" t="str">
        <f t="shared" si="31"/>
        <v>2A</v>
      </c>
      <c r="J110" s="5" t="str">
        <f t="shared" si="32"/>
        <v>82</v>
      </c>
      <c r="K110" s="5" t="str">
        <f t="shared" si="33"/>
        <v>00</v>
      </c>
      <c r="L110" s="5" t="str">
        <f t="shared" si="34"/>
        <v>F4</v>
      </c>
      <c r="M110" s="5" t="str">
        <f t="shared" si="35"/>
        <v>67</v>
      </c>
      <c r="N110" s="5" t="str">
        <f t="shared" si="36"/>
        <v>E2</v>
      </c>
      <c r="O110" s="5" t="str">
        <f t="shared" si="37"/>
        <v>1F</v>
      </c>
      <c r="P110" s="5" t="str">
        <f t="shared" si="38"/>
        <v>2A</v>
      </c>
      <c r="Q110" s="5" t="str">
        <f t="shared" si="39"/>
        <v>8E</v>
      </c>
      <c r="R110" s="5" t="str">
        <f t="shared" si="40"/>
        <v>00</v>
      </c>
      <c r="S110" s="5" t="str">
        <f t="shared" si="41"/>
        <v>D4</v>
      </c>
      <c r="T110" s="5" t="str">
        <f t="shared" si="42"/>
        <v>67</v>
      </c>
      <c r="U110" s="5" t="str">
        <f t="shared" si="43"/>
        <v>E2</v>
      </c>
      <c r="V110" s="5" t="str">
        <f t="shared" si="44"/>
        <v>C3</v>
      </c>
      <c r="X110" s="5" t="s">
        <v>0</v>
      </c>
      <c r="Y110" s="5" t="s">
        <v>47</v>
      </c>
      <c r="Z110" s="5" t="s">
        <v>58</v>
      </c>
      <c r="AA110" s="5" t="s">
        <v>153</v>
      </c>
      <c r="AB110" s="5" t="s">
        <v>0</v>
      </c>
      <c r="AC110" s="5" t="s">
        <v>154</v>
      </c>
      <c r="AD110" s="5" t="s">
        <v>151</v>
      </c>
      <c r="AE110" s="5" t="s">
        <v>122</v>
      </c>
      <c r="AF110" s="5" t="s">
        <v>80</v>
      </c>
      <c r="AG110" s="5" t="s">
        <v>58</v>
      </c>
      <c r="AH110" s="5" t="s">
        <v>162</v>
      </c>
      <c r="AI110" s="5" t="s">
        <v>0</v>
      </c>
      <c r="AJ110" s="5" t="s">
        <v>53</v>
      </c>
      <c r="AK110" s="5" t="s">
        <v>151</v>
      </c>
      <c r="AL110" s="5" t="s">
        <v>122</v>
      </c>
      <c r="AM110" s="5" t="s">
        <v>16</v>
      </c>
      <c r="AO110" s="10" t="s">
        <v>885</v>
      </c>
      <c r="AP110" s="7" t="str">
        <f t="shared" si="49"/>
        <v>0000046E</v>
      </c>
      <c r="AQ110" s="7">
        <f t="shared" si="45"/>
        <v>58478</v>
      </c>
      <c r="AR110" s="7">
        <f t="shared" si="50"/>
        <v>58457</v>
      </c>
      <c r="AS110" s="7" t="str">
        <f t="shared" si="51"/>
        <v/>
      </c>
      <c r="AT110" s="10">
        <v>64828</v>
      </c>
      <c r="AU110" s="10">
        <v>64828</v>
      </c>
      <c r="AV110" s="15" t="str">
        <f t="shared" si="55"/>
        <v>3ED3C</v>
      </c>
      <c r="AW110" s="16" t="str">
        <f t="shared" si="56"/>
        <v>3ED3C</v>
      </c>
    </row>
    <row r="111" spans="1:49" x14ac:dyDescent="0.4">
      <c r="A111" s="6" t="s">
        <v>595</v>
      </c>
      <c r="B111" s="2" t="str">
        <f t="shared" si="48"/>
        <v>38E1 F5C5 D5E5 CDF2 E67B 917A 98DA E2E6</v>
      </c>
      <c r="D111" s="2" t="str">
        <f t="shared" si="52"/>
        <v>38E1F5C5D5E5CDF2E67B917A98DAE2E6</v>
      </c>
      <c r="E111" s="2">
        <f t="shared" si="53"/>
        <v>190144</v>
      </c>
      <c r="F111" s="3" t="str">
        <f t="shared" si="54"/>
        <v>2E6C0</v>
      </c>
      <c r="G111" s="5" t="str">
        <f t="shared" si="29"/>
        <v>38</v>
      </c>
      <c r="H111" s="5" t="str">
        <f t="shared" si="30"/>
        <v>E1</v>
      </c>
      <c r="I111" s="5" t="str">
        <f t="shared" si="31"/>
        <v>F5</v>
      </c>
      <c r="J111" s="5" t="str">
        <f t="shared" si="32"/>
        <v>C5</v>
      </c>
      <c r="K111" s="5" t="str">
        <f t="shared" si="33"/>
        <v>D5</v>
      </c>
      <c r="L111" s="5" t="str">
        <f t="shared" si="34"/>
        <v>E5</v>
      </c>
      <c r="M111" s="5" t="str">
        <f t="shared" si="35"/>
        <v>CD</v>
      </c>
      <c r="N111" s="5" t="str">
        <f t="shared" si="36"/>
        <v>F2</v>
      </c>
      <c r="O111" s="5" t="str">
        <f t="shared" si="37"/>
        <v>E6</v>
      </c>
      <c r="P111" s="5" t="str">
        <f t="shared" si="38"/>
        <v>7B</v>
      </c>
      <c r="Q111" s="5" t="str">
        <f t="shared" si="39"/>
        <v>91</v>
      </c>
      <c r="R111" s="5" t="str">
        <f t="shared" si="40"/>
        <v>7A</v>
      </c>
      <c r="S111" s="5" t="str">
        <f t="shared" si="41"/>
        <v>98</v>
      </c>
      <c r="T111" s="5" t="str">
        <f t="shared" si="42"/>
        <v>DA</v>
      </c>
      <c r="U111" s="5" t="str">
        <f t="shared" si="43"/>
        <v>E2</v>
      </c>
      <c r="V111" s="5" t="str">
        <f t="shared" si="44"/>
        <v>E6</v>
      </c>
      <c r="X111" s="5" t="s">
        <v>197</v>
      </c>
      <c r="Y111" s="5" t="s">
        <v>83</v>
      </c>
      <c r="Z111" s="5" t="s">
        <v>57</v>
      </c>
      <c r="AA111" s="5" t="s">
        <v>34</v>
      </c>
      <c r="AB111" s="5" t="s">
        <v>26</v>
      </c>
      <c r="AC111" s="5" t="s">
        <v>55</v>
      </c>
      <c r="AD111" s="5" t="s">
        <v>60</v>
      </c>
      <c r="AE111" s="5" t="s">
        <v>55</v>
      </c>
      <c r="AF111" s="5" t="s">
        <v>109</v>
      </c>
      <c r="AG111" s="5" t="s">
        <v>132</v>
      </c>
      <c r="AH111" s="5" t="s">
        <v>125</v>
      </c>
      <c r="AI111" s="5" t="s">
        <v>9</v>
      </c>
      <c r="AJ111" s="5" t="s">
        <v>166</v>
      </c>
      <c r="AK111" s="5" t="s">
        <v>100</v>
      </c>
      <c r="AL111" s="5" t="s">
        <v>83</v>
      </c>
      <c r="AM111" s="5" t="s">
        <v>176</v>
      </c>
      <c r="AO111" s="10" t="s">
        <v>886</v>
      </c>
      <c r="AP111" s="7" t="str">
        <f t="shared" si="49"/>
        <v>0000046F</v>
      </c>
      <c r="AQ111" s="7">
        <f t="shared" si="45"/>
        <v>58479</v>
      </c>
      <c r="AR111" s="7">
        <f t="shared" si="50"/>
        <v>58457</v>
      </c>
      <c r="AS111" s="7" t="str">
        <f t="shared" si="51"/>
        <v/>
      </c>
      <c r="AT111" s="10">
        <v>64831</v>
      </c>
      <c r="AU111" s="10">
        <v>64831</v>
      </c>
      <c r="AV111" s="15" t="str">
        <f t="shared" si="55"/>
        <v>3ED3F</v>
      </c>
      <c r="AW111" s="16" t="str">
        <f t="shared" si="56"/>
        <v>3ED3F</v>
      </c>
    </row>
    <row r="112" spans="1:49" x14ac:dyDescent="0.4">
      <c r="A112" s="6" t="s">
        <v>596</v>
      </c>
      <c r="B112" s="2" t="str">
        <f t="shared" si="48"/>
        <v>545D 09C1 C57A B3CA EFE6 1323 030A 77C3</v>
      </c>
      <c r="D112" s="2" t="str">
        <f t="shared" si="52"/>
        <v>545D09C1C57AB3CAEFE61323030A77C3</v>
      </c>
      <c r="E112" s="2">
        <f t="shared" si="53"/>
        <v>190160</v>
      </c>
      <c r="F112" s="3" t="str">
        <f t="shared" si="54"/>
        <v>2E6D0</v>
      </c>
      <c r="G112" s="5" t="str">
        <f t="shared" si="29"/>
        <v>54</v>
      </c>
      <c r="H112" s="5" t="str">
        <f t="shared" si="30"/>
        <v>5D</v>
      </c>
      <c r="I112" s="5" t="str">
        <f t="shared" si="31"/>
        <v>09</v>
      </c>
      <c r="J112" s="5" t="str">
        <f t="shared" si="32"/>
        <v>C1</v>
      </c>
      <c r="K112" s="5" t="str">
        <f t="shared" si="33"/>
        <v>C5</v>
      </c>
      <c r="L112" s="5" t="str">
        <f t="shared" si="34"/>
        <v>7A</v>
      </c>
      <c r="M112" s="5" t="str">
        <f t="shared" si="35"/>
        <v>B3</v>
      </c>
      <c r="N112" s="5" t="str">
        <f t="shared" si="36"/>
        <v>CA</v>
      </c>
      <c r="O112" s="5" t="str">
        <f t="shared" si="37"/>
        <v>EF</v>
      </c>
      <c r="P112" s="5" t="str">
        <f t="shared" si="38"/>
        <v>E6</v>
      </c>
      <c r="Q112" s="5" t="str">
        <f t="shared" si="39"/>
        <v>13</v>
      </c>
      <c r="R112" s="5" t="str">
        <f t="shared" si="40"/>
        <v>23</v>
      </c>
      <c r="S112" s="5" t="str">
        <f t="shared" si="41"/>
        <v>03</v>
      </c>
      <c r="T112" s="5" t="str">
        <f t="shared" si="42"/>
        <v>0A</v>
      </c>
      <c r="U112" s="5" t="str">
        <f t="shared" si="43"/>
        <v>77</v>
      </c>
      <c r="V112" s="5" t="str">
        <f t="shared" si="44"/>
        <v>C3</v>
      </c>
      <c r="X112" s="5" t="s">
        <v>44</v>
      </c>
      <c r="Y112" s="5" t="s">
        <v>109</v>
      </c>
      <c r="Z112" s="5" t="s">
        <v>65</v>
      </c>
      <c r="AA112" s="5" t="s">
        <v>125</v>
      </c>
      <c r="AB112" s="5" t="s">
        <v>16</v>
      </c>
      <c r="AC112" s="5" t="s">
        <v>197</v>
      </c>
      <c r="AD112" s="5" t="s">
        <v>83</v>
      </c>
      <c r="AE112" s="5" t="s">
        <v>42</v>
      </c>
      <c r="AF112" s="5" t="s">
        <v>37</v>
      </c>
      <c r="AG112" s="5" t="s">
        <v>0</v>
      </c>
      <c r="AH112" s="5" t="s">
        <v>44</v>
      </c>
      <c r="AI112" s="5" t="s">
        <v>52</v>
      </c>
      <c r="AJ112" s="5" t="s">
        <v>167</v>
      </c>
      <c r="AK112" s="5" t="s">
        <v>0</v>
      </c>
      <c r="AL112" s="5" t="s">
        <v>109</v>
      </c>
      <c r="AM112" s="5" t="s">
        <v>147</v>
      </c>
      <c r="AO112" s="10" t="s">
        <v>887</v>
      </c>
      <c r="AP112" s="7" t="str">
        <f t="shared" si="49"/>
        <v>00000470</v>
      </c>
      <c r="AQ112" s="7">
        <f t="shared" si="45"/>
        <v>58480</v>
      </c>
      <c r="AR112" s="7">
        <f t="shared" si="50"/>
        <v>58457</v>
      </c>
      <c r="AS112" s="7" t="str">
        <f t="shared" si="51"/>
        <v/>
      </c>
      <c r="AT112" s="10">
        <v>64847</v>
      </c>
      <c r="AU112" s="10">
        <v>64847</v>
      </c>
      <c r="AV112" s="15" t="str">
        <f t="shared" si="55"/>
        <v>3ED4F</v>
      </c>
      <c r="AW112" s="16" t="str">
        <f t="shared" si="56"/>
        <v>3ED4F</v>
      </c>
    </row>
    <row r="113" spans="1:49" x14ac:dyDescent="0.4">
      <c r="A113" s="6" t="s">
        <v>597</v>
      </c>
      <c r="B113" s="2" t="str">
        <f t="shared" si="48"/>
        <v>D5E6 7CB5 CAEF E623 1A02 0B1B C3E2 E6C3</v>
      </c>
      <c r="D113" s="2" t="str">
        <f t="shared" si="52"/>
        <v>D5E67CB5CAEFE6231A020B1BC3E2E6C3</v>
      </c>
      <c r="E113" s="2">
        <f t="shared" si="53"/>
        <v>190176</v>
      </c>
      <c r="F113" s="3" t="str">
        <f t="shared" si="54"/>
        <v>2E6E0</v>
      </c>
      <c r="G113" s="5" t="str">
        <f t="shared" si="29"/>
        <v>D5</v>
      </c>
      <c r="H113" s="5" t="str">
        <f t="shared" si="30"/>
        <v>E6</v>
      </c>
      <c r="I113" s="5" t="str">
        <f t="shared" si="31"/>
        <v>7C</v>
      </c>
      <c r="J113" s="5" t="str">
        <f t="shared" si="32"/>
        <v>B5</v>
      </c>
      <c r="K113" s="5" t="str">
        <f t="shared" si="33"/>
        <v>CA</v>
      </c>
      <c r="L113" s="5" t="str">
        <f t="shared" si="34"/>
        <v>EF</v>
      </c>
      <c r="M113" s="5" t="str">
        <f t="shared" si="35"/>
        <v>E6</v>
      </c>
      <c r="N113" s="5" t="str">
        <f t="shared" si="36"/>
        <v>23</v>
      </c>
      <c r="O113" s="5" t="str">
        <f t="shared" si="37"/>
        <v>1A</v>
      </c>
      <c r="P113" s="5" t="str">
        <f t="shared" si="38"/>
        <v>02</v>
      </c>
      <c r="Q113" s="5" t="str">
        <f t="shared" si="39"/>
        <v>0B</v>
      </c>
      <c r="R113" s="5" t="str">
        <f t="shared" si="40"/>
        <v>1B</v>
      </c>
      <c r="S113" s="5" t="str">
        <f t="shared" si="41"/>
        <v>C3</v>
      </c>
      <c r="T113" s="5" t="str">
        <f t="shared" si="42"/>
        <v>E2</v>
      </c>
      <c r="U113" s="5" t="str">
        <f t="shared" si="43"/>
        <v>E6</v>
      </c>
      <c r="V113" s="5" t="str">
        <f t="shared" si="44"/>
        <v>C3</v>
      </c>
      <c r="X113" s="5" t="s">
        <v>41</v>
      </c>
      <c r="Y113" s="5" t="s">
        <v>60</v>
      </c>
      <c r="Z113" s="5" t="s">
        <v>60</v>
      </c>
      <c r="AA113" s="5" t="s">
        <v>109</v>
      </c>
      <c r="AB113" s="5" t="s">
        <v>6</v>
      </c>
      <c r="AC113" s="5" t="s">
        <v>178</v>
      </c>
      <c r="AD113" s="5" t="s">
        <v>60</v>
      </c>
      <c r="AE113" s="5" t="s">
        <v>60</v>
      </c>
      <c r="AF113" s="5" t="s">
        <v>60</v>
      </c>
      <c r="AG113" s="5" t="s">
        <v>60</v>
      </c>
      <c r="AH113" s="5" t="s">
        <v>48</v>
      </c>
      <c r="AI113" s="5" t="s">
        <v>183</v>
      </c>
      <c r="AJ113" s="5" t="s">
        <v>109</v>
      </c>
      <c r="AK113" s="5" t="s">
        <v>114</v>
      </c>
      <c r="AL113" s="5" t="s">
        <v>178</v>
      </c>
      <c r="AM113" s="5" t="s">
        <v>16</v>
      </c>
      <c r="AO113" s="10" t="s">
        <v>888</v>
      </c>
      <c r="AP113" s="7" t="str">
        <f t="shared" si="49"/>
        <v>00000471</v>
      </c>
      <c r="AQ113" s="7">
        <f t="shared" si="45"/>
        <v>58481</v>
      </c>
      <c r="AR113" s="7">
        <f t="shared" si="50"/>
        <v>58457</v>
      </c>
      <c r="AS113" s="7" t="str">
        <f t="shared" si="51"/>
        <v/>
      </c>
      <c r="AT113" s="10">
        <v>64852</v>
      </c>
      <c r="AU113" s="10">
        <v>64852</v>
      </c>
      <c r="AV113" s="15" t="str">
        <f t="shared" si="55"/>
        <v>3ED54</v>
      </c>
      <c r="AW113" s="16" t="str">
        <f t="shared" si="56"/>
        <v>3ED54</v>
      </c>
    </row>
    <row r="114" spans="1:49" x14ac:dyDescent="0.4">
      <c r="A114" s="6" t="s">
        <v>598</v>
      </c>
      <c r="B114" s="2" t="str">
        <f t="shared" si="48"/>
        <v>38E1 F57D 936F 7C9A 67F1 C97C 92C0 7D93</v>
      </c>
      <c r="D114" s="2" t="str">
        <f t="shared" si="52"/>
        <v>38E1F57D936F7C9A67F1C97C92C07D93</v>
      </c>
      <c r="E114" s="2">
        <f t="shared" si="53"/>
        <v>190192</v>
      </c>
      <c r="F114" s="3" t="str">
        <f t="shared" si="54"/>
        <v>2E6F0</v>
      </c>
      <c r="G114" s="5" t="str">
        <f t="shared" si="29"/>
        <v>38</v>
      </c>
      <c r="H114" s="5" t="str">
        <f t="shared" si="30"/>
        <v>E1</v>
      </c>
      <c r="I114" s="5" t="str">
        <f t="shared" si="31"/>
        <v>F5</v>
      </c>
      <c r="J114" s="5" t="str">
        <f t="shared" si="32"/>
        <v>7D</v>
      </c>
      <c r="K114" s="5" t="str">
        <f t="shared" si="33"/>
        <v>93</v>
      </c>
      <c r="L114" s="5" t="str">
        <f t="shared" si="34"/>
        <v>6F</v>
      </c>
      <c r="M114" s="5" t="str">
        <f t="shared" si="35"/>
        <v>7C</v>
      </c>
      <c r="N114" s="5" t="str">
        <f t="shared" si="36"/>
        <v>9A</v>
      </c>
      <c r="O114" s="5" t="str">
        <f t="shared" si="37"/>
        <v>67</v>
      </c>
      <c r="P114" s="5" t="str">
        <f t="shared" si="38"/>
        <v>F1</v>
      </c>
      <c r="Q114" s="5" t="str">
        <f t="shared" si="39"/>
        <v>C9</v>
      </c>
      <c r="R114" s="5" t="str">
        <f t="shared" si="40"/>
        <v>7C</v>
      </c>
      <c r="S114" s="5" t="str">
        <f t="shared" si="41"/>
        <v>92</v>
      </c>
      <c r="T114" s="5" t="str">
        <f t="shared" si="42"/>
        <v>C0</v>
      </c>
      <c r="U114" s="5" t="str">
        <f t="shared" si="43"/>
        <v>7D</v>
      </c>
      <c r="V114" s="5" t="str">
        <f t="shared" si="44"/>
        <v>93</v>
      </c>
      <c r="X114" s="5" t="s">
        <v>85</v>
      </c>
      <c r="Y114" s="5" t="s">
        <v>98</v>
      </c>
      <c r="Z114" s="5" t="s">
        <v>57</v>
      </c>
      <c r="AA114" s="5" t="s">
        <v>112</v>
      </c>
      <c r="AB114" s="5" t="s">
        <v>184</v>
      </c>
      <c r="AC114" s="5" t="s">
        <v>62</v>
      </c>
      <c r="AD114" s="5" t="s">
        <v>150</v>
      </c>
      <c r="AE114" s="5" t="s">
        <v>253</v>
      </c>
      <c r="AF114" s="5" t="s">
        <v>151</v>
      </c>
      <c r="AG114" s="5" t="s">
        <v>64</v>
      </c>
      <c r="AH114" s="5" t="s">
        <v>54</v>
      </c>
      <c r="AI114" s="5" t="s">
        <v>150</v>
      </c>
      <c r="AJ114" s="5" t="s">
        <v>249</v>
      </c>
      <c r="AK114" s="5" t="s">
        <v>20</v>
      </c>
      <c r="AL114" s="5" t="s">
        <v>112</v>
      </c>
      <c r="AM114" s="5" t="s">
        <v>184</v>
      </c>
      <c r="AO114" s="10" t="s">
        <v>889</v>
      </c>
      <c r="AP114" s="7" t="str">
        <f t="shared" si="49"/>
        <v>00000472</v>
      </c>
      <c r="AQ114" s="7">
        <f t="shared" si="45"/>
        <v>58482</v>
      </c>
      <c r="AR114" s="7">
        <f t="shared" si="50"/>
        <v>58457</v>
      </c>
      <c r="AS114" s="7" t="str">
        <f t="shared" si="51"/>
        <v/>
      </c>
      <c r="AT114" s="10">
        <v>64854</v>
      </c>
      <c r="AU114" s="10">
        <v>64855</v>
      </c>
      <c r="AV114" s="15" t="str">
        <f t="shared" si="55"/>
        <v>3ED56</v>
      </c>
      <c r="AW114" s="16" t="str">
        <f t="shared" si="56"/>
        <v>3ED57</v>
      </c>
    </row>
    <row r="115" spans="1:49" x14ac:dyDescent="0.4">
      <c r="A115" s="6" t="s">
        <v>599</v>
      </c>
      <c r="B115" s="2" t="str">
        <f t="shared" si="48"/>
        <v>C985 6FD0 24C9 F57D 2F6F 7C2F 6723 F1C9</v>
      </c>
      <c r="D115" s="2" t="str">
        <f t="shared" si="52"/>
        <v>C9856FD024C9F57D2F6F7C2F6723F1C9</v>
      </c>
      <c r="E115" s="2">
        <f t="shared" si="53"/>
        <v>190208</v>
      </c>
      <c r="F115" s="3" t="str">
        <f t="shared" si="54"/>
        <v>2E700</v>
      </c>
      <c r="G115" s="5" t="str">
        <f t="shared" si="29"/>
        <v>C9</v>
      </c>
      <c r="H115" s="5" t="str">
        <f t="shared" si="30"/>
        <v>85</v>
      </c>
      <c r="I115" s="5" t="str">
        <f t="shared" si="31"/>
        <v>6F</v>
      </c>
      <c r="J115" s="5" t="str">
        <f t="shared" si="32"/>
        <v>D0</v>
      </c>
      <c r="K115" s="5" t="str">
        <f t="shared" si="33"/>
        <v>24</v>
      </c>
      <c r="L115" s="5" t="str">
        <f t="shared" si="34"/>
        <v>C9</v>
      </c>
      <c r="M115" s="5" t="str">
        <f t="shared" si="35"/>
        <v>F5</v>
      </c>
      <c r="N115" s="5" t="str">
        <f t="shared" si="36"/>
        <v>7D</v>
      </c>
      <c r="O115" s="5" t="str">
        <f t="shared" si="37"/>
        <v>2F</v>
      </c>
      <c r="P115" s="5" t="str">
        <f t="shared" si="38"/>
        <v>6F</v>
      </c>
      <c r="Q115" s="5" t="str">
        <f t="shared" si="39"/>
        <v>7C</v>
      </c>
      <c r="R115" s="5" t="str">
        <f t="shared" si="40"/>
        <v>2F</v>
      </c>
      <c r="S115" s="5" t="str">
        <f t="shared" si="41"/>
        <v>67</v>
      </c>
      <c r="T115" s="5" t="str">
        <f t="shared" si="42"/>
        <v>23</v>
      </c>
      <c r="U115" s="5" t="str">
        <f t="shared" si="43"/>
        <v>F1</v>
      </c>
      <c r="V115" s="5" t="str">
        <f t="shared" si="44"/>
        <v>C9</v>
      </c>
      <c r="X115" s="5" t="s">
        <v>54</v>
      </c>
      <c r="Y115" s="5" t="s">
        <v>250</v>
      </c>
      <c r="Z115" s="5" t="s">
        <v>62</v>
      </c>
      <c r="AA115" s="5" t="s">
        <v>45</v>
      </c>
      <c r="AB115" s="5" t="s">
        <v>149</v>
      </c>
      <c r="AC115" s="5" t="s">
        <v>54</v>
      </c>
      <c r="AD115" s="5" t="s">
        <v>16</v>
      </c>
      <c r="AE115" s="5" t="s">
        <v>128</v>
      </c>
      <c r="AF115" s="5" t="s">
        <v>125</v>
      </c>
      <c r="AG115" s="5" t="s">
        <v>62</v>
      </c>
      <c r="AH115" s="5" t="s">
        <v>150</v>
      </c>
      <c r="AI115" s="5" t="s">
        <v>119</v>
      </c>
      <c r="AJ115" s="5" t="s">
        <v>151</v>
      </c>
      <c r="AK115" s="5" t="s">
        <v>60</v>
      </c>
      <c r="AL115" s="5" t="s">
        <v>64</v>
      </c>
      <c r="AM115" s="5" t="s">
        <v>54</v>
      </c>
      <c r="AO115" s="10" t="s">
        <v>890</v>
      </c>
      <c r="AP115" s="7" t="str">
        <f t="shared" si="49"/>
        <v>00000473</v>
      </c>
      <c r="AQ115" s="7">
        <f t="shared" si="45"/>
        <v>58483</v>
      </c>
      <c r="AR115" s="7">
        <f t="shared" si="50"/>
        <v>58457</v>
      </c>
      <c r="AS115" s="7" t="str">
        <f t="shared" si="51"/>
        <v/>
      </c>
      <c r="AT115" s="10">
        <v>64866</v>
      </c>
      <c r="AU115" s="10">
        <v>64877</v>
      </c>
      <c r="AV115" s="15" t="str">
        <f t="shared" si="55"/>
        <v>3ED62</v>
      </c>
      <c r="AW115" s="16" t="str">
        <f t="shared" si="56"/>
        <v>3ED6D</v>
      </c>
    </row>
    <row r="116" spans="1:49" x14ac:dyDescent="0.4">
      <c r="A116" s="6" t="s">
        <v>343</v>
      </c>
      <c r="B116" s="2" t="str">
        <f t="shared" si="48"/>
        <v>B7F5 C5D5 E541 545D C31D E8B7 F5C5 D5E5</v>
      </c>
      <c r="D116" s="2" t="str">
        <f t="shared" si="52"/>
        <v>B7F5C5D5E541545DC31DE8B7F5C5D5E5</v>
      </c>
      <c r="E116" s="2">
        <f t="shared" si="53"/>
        <v>190224</v>
      </c>
      <c r="F116" s="3" t="str">
        <f t="shared" si="54"/>
        <v>2E710</v>
      </c>
      <c r="G116" s="5" t="str">
        <f t="shared" si="29"/>
        <v>B7</v>
      </c>
      <c r="H116" s="5" t="str">
        <f t="shared" si="30"/>
        <v>F5</v>
      </c>
      <c r="I116" s="5" t="str">
        <f t="shared" si="31"/>
        <v>C5</v>
      </c>
      <c r="J116" s="5" t="str">
        <f t="shared" si="32"/>
        <v>D5</v>
      </c>
      <c r="K116" s="5" t="str">
        <f t="shared" si="33"/>
        <v>E5</v>
      </c>
      <c r="L116" s="5" t="str">
        <f t="shared" si="34"/>
        <v>41</v>
      </c>
      <c r="M116" s="5" t="str">
        <f t="shared" si="35"/>
        <v>54</v>
      </c>
      <c r="N116" s="5" t="str">
        <f t="shared" si="36"/>
        <v>5D</v>
      </c>
      <c r="O116" s="5" t="str">
        <f t="shared" si="37"/>
        <v>C3</v>
      </c>
      <c r="P116" s="5" t="str">
        <f t="shared" si="38"/>
        <v>1D</v>
      </c>
      <c r="Q116" s="5" t="str">
        <f t="shared" si="39"/>
        <v>E8</v>
      </c>
      <c r="R116" s="5" t="str">
        <f t="shared" si="40"/>
        <v>B7</v>
      </c>
      <c r="S116" s="5" t="str">
        <f t="shared" si="41"/>
        <v>F5</v>
      </c>
      <c r="T116" s="5" t="str">
        <f t="shared" si="42"/>
        <v>C5</v>
      </c>
      <c r="U116" s="5" t="str">
        <f t="shared" si="43"/>
        <v>D5</v>
      </c>
      <c r="V116" s="5" t="str">
        <f t="shared" si="44"/>
        <v>E5</v>
      </c>
      <c r="X116" s="5" t="s">
        <v>47</v>
      </c>
      <c r="Y116" s="5" t="s">
        <v>57</v>
      </c>
      <c r="Z116" s="5" t="s">
        <v>34</v>
      </c>
      <c r="AA116" s="5" t="s">
        <v>26</v>
      </c>
      <c r="AB116" s="5" t="s">
        <v>55</v>
      </c>
      <c r="AC116" s="5" t="s">
        <v>189</v>
      </c>
      <c r="AD116" s="5" t="s">
        <v>129</v>
      </c>
      <c r="AE116" s="5" t="s">
        <v>130</v>
      </c>
      <c r="AF116" s="5" t="s">
        <v>16</v>
      </c>
      <c r="AG116" s="5" t="s">
        <v>138</v>
      </c>
      <c r="AH116" s="5" t="s">
        <v>71</v>
      </c>
      <c r="AI116" s="5" t="s">
        <v>47</v>
      </c>
      <c r="AJ116" s="5" t="s">
        <v>57</v>
      </c>
      <c r="AK116" s="5" t="s">
        <v>34</v>
      </c>
      <c r="AL116" s="5" t="s">
        <v>26</v>
      </c>
      <c r="AM116" s="5" t="s">
        <v>55</v>
      </c>
      <c r="AO116" s="10" t="s">
        <v>891</v>
      </c>
      <c r="AP116" s="7" t="str">
        <f t="shared" si="49"/>
        <v>00000474</v>
      </c>
      <c r="AQ116" s="7">
        <f t="shared" si="45"/>
        <v>58484</v>
      </c>
      <c r="AR116" s="7">
        <f t="shared" si="50"/>
        <v>58457</v>
      </c>
      <c r="AS116" s="7" t="str">
        <f t="shared" si="51"/>
        <v/>
      </c>
      <c r="AT116" s="10">
        <v>64879</v>
      </c>
      <c r="AU116" s="10">
        <v>64879</v>
      </c>
      <c r="AV116" s="15" t="str">
        <f t="shared" si="55"/>
        <v>3ED6F</v>
      </c>
      <c r="AW116" s="16" t="str">
        <f t="shared" si="56"/>
        <v>3ED6F</v>
      </c>
    </row>
    <row r="117" spans="1:49" x14ac:dyDescent="0.4">
      <c r="A117" s="6" t="s">
        <v>600</v>
      </c>
      <c r="B117" s="2" t="str">
        <f t="shared" si="48"/>
        <v>CD3A E8F5 CDFB E63E 00D2 2EE7 EB2F 32C0</v>
      </c>
      <c r="D117" s="2" t="str">
        <f t="shared" si="52"/>
        <v>CD3AE8F5CDFBE63E00D22EE7EB2F32C0</v>
      </c>
      <c r="E117" s="2">
        <f t="shared" si="53"/>
        <v>190240</v>
      </c>
      <c r="F117" s="3" t="str">
        <f t="shared" si="54"/>
        <v>2E720</v>
      </c>
      <c r="G117" s="5" t="str">
        <f t="shared" si="29"/>
        <v>CD</v>
      </c>
      <c r="H117" s="5" t="str">
        <f t="shared" si="30"/>
        <v>3A</v>
      </c>
      <c r="I117" s="5" t="str">
        <f t="shared" si="31"/>
        <v>E8</v>
      </c>
      <c r="J117" s="5" t="str">
        <f t="shared" si="32"/>
        <v>F5</v>
      </c>
      <c r="K117" s="5" t="str">
        <f t="shared" si="33"/>
        <v>CD</v>
      </c>
      <c r="L117" s="5" t="str">
        <f t="shared" si="34"/>
        <v>FB</v>
      </c>
      <c r="M117" s="5" t="str">
        <f t="shared" si="35"/>
        <v>E6</v>
      </c>
      <c r="N117" s="5" t="str">
        <f t="shared" si="36"/>
        <v>3E</v>
      </c>
      <c r="O117" s="5" t="str">
        <f t="shared" si="37"/>
        <v>00</v>
      </c>
      <c r="P117" s="5" t="str">
        <f t="shared" si="38"/>
        <v>D2</v>
      </c>
      <c r="Q117" s="5" t="str">
        <f t="shared" si="39"/>
        <v>2E</v>
      </c>
      <c r="R117" s="5" t="str">
        <f t="shared" si="40"/>
        <v>E7</v>
      </c>
      <c r="S117" s="5" t="str">
        <f t="shared" si="41"/>
        <v>EB</v>
      </c>
      <c r="T117" s="5" t="str">
        <f t="shared" si="42"/>
        <v>2F</v>
      </c>
      <c r="U117" s="5" t="str">
        <f t="shared" si="43"/>
        <v>32</v>
      </c>
      <c r="V117" s="5" t="str">
        <f t="shared" si="44"/>
        <v>C0</v>
      </c>
      <c r="X117" s="5" t="s">
        <v>109</v>
      </c>
      <c r="Y117" s="5" t="s">
        <v>46</v>
      </c>
      <c r="Z117" s="5" t="s">
        <v>71</v>
      </c>
      <c r="AA117" s="5" t="s">
        <v>57</v>
      </c>
      <c r="AB117" s="5" t="s">
        <v>109</v>
      </c>
      <c r="AC117" s="5" t="s">
        <v>22</v>
      </c>
      <c r="AD117" s="5" t="s">
        <v>98</v>
      </c>
      <c r="AE117" s="5" t="s">
        <v>43</v>
      </c>
      <c r="AF117" s="5" t="s">
        <v>86</v>
      </c>
      <c r="AG117" s="5" t="s">
        <v>67</v>
      </c>
      <c r="AH117" s="5" t="s">
        <v>44</v>
      </c>
      <c r="AI117" s="5" t="s">
        <v>115</v>
      </c>
      <c r="AJ117" s="5" t="s">
        <v>52</v>
      </c>
      <c r="AK117" s="5" t="s">
        <v>20</v>
      </c>
      <c r="AL117" s="5" t="s">
        <v>0</v>
      </c>
      <c r="AM117" s="5" t="s">
        <v>24</v>
      </c>
      <c r="AO117" s="10" t="s">
        <v>892</v>
      </c>
      <c r="AP117" s="7" t="str">
        <f t="shared" si="49"/>
        <v>00000475</v>
      </c>
      <c r="AQ117" s="7">
        <f t="shared" si="45"/>
        <v>58485</v>
      </c>
      <c r="AR117" s="7">
        <f t="shared" si="50"/>
        <v>58457</v>
      </c>
      <c r="AS117" s="7" t="str">
        <f t="shared" si="51"/>
        <v/>
      </c>
      <c r="AT117" s="10">
        <v>64888</v>
      </c>
      <c r="AU117" s="10">
        <v>64888</v>
      </c>
      <c r="AV117" s="15" t="str">
        <f t="shared" si="55"/>
        <v>3ED78</v>
      </c>
      <c r="AW117" s="16" t="str">
        <f t="shared" si="56"/>
        <v>3ED78</v>
      </c>
    </row>
    <row r="118" spans="1:49" x14ac:dyDescent="0.4">
      <c r="A118" s="6" t="s">
        <v>601</v>
      </c>
      <c r="B118" s="2" t="str">
        <f t="shared" si="48"/>
        <v>0079 E607 57F1 E5CD B9EB E3D5 E5CD 06E7</v>
      </c>
      <c r="D118" s="2" t="str">
        <f t="shared" si="52"/>
        <v>0079E60757F1E5CDB9EBE3D5E5CD06E7</v>
      </c>
      <c r="E118" s="2">
        <f t="shared" si="53"/>
        <v>190256</v>
      </c>
      <c r="F118" s="3" t="str">
        <f t="shared" si="54"/>
        <v>2E730</v>
      </c>
      <c r="G118" s="5" t="str">
        <f t="shared" si="29"/>
        <v>00</v>
      </c>
      <c r="H118" s="5" t="str">
        <f t="shared" si="30"/>
        <v>79</v>
      </c>
      <c r="I118" s="5" t="str">
        <f t="shared" si="31"/>
        <v>E6</v>
      </c>
      <c r="J118" s="5" t="str">
        <f t="shared" si="32"/>
        <v>07</v>
      </c>
      <c r="K118" s="5" t="str">
        <f t="shared" si="33"/>
        <v>57</v>
      </c>
      <c r="L118" s="5" t="str">
        <f t="shared" si="34"/>
        <v>F1</v>
      </c>
      <c r="M118" s="5" t="str">
        <f t="shared" si="35"/>
        <v>E5</v>
      </c>
      <c r="N118" s="5" t="str">
        <f t="shared" si="36"/>
        <v>CD</v>
      </c>
      <c r="O118" s="5" t="str">
        <f t="shared" si="37"/>
        <v>B9</v>
      </c>
      <c r="P118" s="5" t="str">
        <f t="shared" si="38"/>
        <v>EB</v>
      </c>
      <c r="Q118" s="5" t="str">
        <f t="shared" si="39"/>
        <v>E3</v>
      </c>
      <c r="R118" s="5" t="str">
        <f t="shared" si="40"/>
        <v>D5</v>
      </c>
      <c r="S118" s="5" t="str">
        <f t="shared" si="41"/>
        <v>E5</v>
      </c>
      <c r="T118" s="5" t="str">
        <f t="shared" si="42"/>
        <v>CD</v>
      </c>
      <c r="U118" s="5" t="str">
        <f t="shared" si="43"/>
        <v>06</v>
      </c>
      <c r="V118" s="5" t="str">
        <f t="shared" si="44"/>
        <v>E7</v>
      </c>
      <c r="X118" s="5" t="s">
        <v>98</v>
      </c>
      <c r="Y118" s="5" t="s">
        <v>7</v>
      </c>
      <c r="Z118" s="5" t="s">
        <v>120</v>
      </c>
      <c r="AA118" s="5" t="s">
        <v>64</v>
      </c>
      <c r="AB118" s="5" t="s">
        <v>55</v>
      </c>
      <c r="AC118" s="5" t="s">
        <v>109</v>
      </c>
      <c r="AD118" s="5" t="s">
        <v>182</v>
      </c>
      <c r="AE118" s="5" t="s">
        <v>44</v>
      </c>
      <c r="AF118" s="5" t="s">
        <v>41</v>
      </c>
      <c r="AG118" s="5" t="s">
        <v>26</v>
      </c>
      <c r="AH118" s="5" t="s">
        <v>55</v>
      </c>
      <c r="AI118" s="5" t="s">
        <v>109</v>
      </c>
      <c r="AJ118" s="5" t="s">
        <v>6</v>
      </c>
      <c r="AK118" s="5" t="s">
        <v>67</v>
      </c>
      <c r="AL118" s="5" t="s">
        <v>41</v>
      </c>
      <c r="AM118" s="5" t="s">
        <v>55</v>
      </c>
      <c r="AO118" s="10" t="s">
        <v>893</v>
      </c>
      <c r="AP118" s="7" t="str">
        <f t="shared" si="49"/>
        <v>00000476</v>
      </c>
      <c r="AQ118" s="7">
        <f t="shared" si="45"/>
        <v>58486</v>
      </c>
      <c r="AR118" s="7">
        <f t="shared" si="50"/>
        <v>58457</v>
      </c>
      <c r="AS118" s="7" t="str">
        <f t="shared" si="51"/>
        <v/>
      </c>
      <c r="AT118" s="10">
        <v>64891</v>
      </c>
      <c r="AU118" s="10">
        <v>64891</v>
      </c>
      <c r="AV118" s="15" t="str">
        <f t="shared" si="55"/>
        <v>3ED7B</v>
      </c>
      <c r="AW118" s="16" t="str">
        <f t="shared" si="56"/>
        <v>3ED7B</v>
      </c>
    </row>
    <row r="119" spans="1:49" x14ac:dyDescent="0.4">
      <c r="A119" s="6" t="s">
        <v>602</v>
      </c>
      <c r="B119" s="2" t="str">
        <f t="shared" si="48"/>
        <v>E3E5 6B26 0029 22B9 007B 32BD 00E1 CD60</v>
      </c>
      <c r="D119" s="2" t="str">
        <f t="shared" si="52"/>
        <v>E3E56B26002922B9007B32BD00E1CD60</v>
      </c>
      <c r="E119" s="2">
        <f t="shared" si="53"/>
        <v>190272</v>
      </c>
      <c r="F119" s="3" t="str">
        <f t="shared" si="54"/>
        <v>2E740</v>
      </c>
      <c r="G119" s="5" t="str">
        <f t="shared" si="29"/>
        <v>E3</v>
      </c>
      <c r="H119" s="5" t="str">
        <f t="shared" si="30"/>
        <v>E5</v>
      </c>
      <c r="I119" s="5" t="str">
        <f t="shared" si="31"/>
        <v>6B</v>
      </c>
      <c r="J119" s="5" t="str">
        <f t="shared" si="32"/>
        <v>26</v>
      </c>
      <c r="K119" s="5" t="str">
        <f t="shared" si="33"/>
        <v>00</v>
      </c>
      <c r="L119" s="5" t="str">
        <f t="shared" si="34"/>
        <v>29</v>
      </c>
      <c r="M119" s="5" t="str">
        <f t="shared" si="35"/>
        <v>22</v>
      </c>
      <c r="N119" s="5" t="str">
        <f t="shared" si="36"/>
        <v>B9</v>
      </c>
      <c r="O119" s="5" t="str">
        <f t="shared" si="37"/>
        <v>00</v>
      </c>
      <c r="P119" s="5" t="str">
        <f t="shared" si="38"/>
        <v>7B</v>
      </c>
      <c r="Q119" s="5" t="str">
        <f t="shared" si="39"/>
        <v>32</v>
      </c>
      <c r="R119" s="5" t="str">
        <f t="shared" si="40"/>
        <v>BD</v>
      </c>
      <c r="S119" s="5" t="str">
        <f t="shared" si="41"/>
        <v>00</v>
      </c>
      <c r="T119" s="5" t="str">
        <f t="shared" si="42"/>
        <v>E1</v>
      </c>
      <c r="U119" s="5" t="str">
        <f t="shared" si="43"/>
        <v>CD</v>
      </c>
      <c r="V119" s="5" t="str">
        <f t="shared" si="44"/>
        <v>60</v>
      </c>
      <c r="X119" s="5" t="s">
        <v>137</v>
      </c>
      <c r="Y119" s="5" t="s">
        <v>128</v>
      </c>
      <c r="Z119" s="5" t="s">
        <v>0</v>
      </c>
      <c r="AA119" s="5" t="s">
        <v>131</v>
      </c>
      <c r="AB119" s="5" t="s">
        <v>42</v>
      </c>
      <c r="AC119" s="5" t="s">
        <v>182</v>
      </c>
      <c r="AD119" s="5" t="s">
        <v>0</v>
      </c>
      <c r="AE119" s="5" t="s">
        <v>51</v>
      </c>
      <c r="AF119" s="5" t="s">
        <v>52</v>
      </c>
      <c r="AG119" s="5" t="s">
        <v>221</v>
      </c>
      <c r="AH119" s="5" t="s">
        <v>0</v>
      </c>
      <c r="AI119" s="5" t="s">
        <v>83</v>
      </c>
      <c r="AJ119" s="5" t="s">
        <v>109</v>
      </c>
      <c r="AK119" s="5" t="s">
        <v>188</v>
      </c>
      <c r="AL119" s="5" t="s">
        <v>44</v>
      </c>
      <c r="AM119" s="5" t="s">
        <v>42</v>
      </c>
      <c r="AO119" s="10" t="s">
        <v>894</v>
      </c>
      <c r="AP119" s="7" t="str">
        <f t="shared" si="49"/>
        <v>00000477</v>
      </c>
      <c r="AQ119" s="7">
        <f t="shared" si="45"/>
        <v>58487</v>
      </c>
      <c r="AR119" s="7">
        <f t="shared" si="50"/>
        <v>58457</v>
      </c>
      <c r="AS119" s="7" t="str">
        <f t="shared" si="51"/>
        <v/>
      </c>
      <c r="AT119" s="10">
        <v>64897</v>
      </c>
      <c r="AU119" s="10">
        <v>64899</v>
      </c>
      <c r="AV119" s="15" t="str">
        <f t="shared" si="55"/>
        <v>3ED81</v>
      </c>
      <c r="AW119" s="16" t="str">
        <f t="shared" si="56"/>
        <v>3ED83</v>
      </c>
    </row>
    <row r="120" spans="1:49" x14ac:dyDescent="0.4">
      <c r="A120" s="6" t="s">
        <v>603</v>
      </c>
      <c r="B120" s="2" t="str">
        <f t="shared" si="48"/>
        <v>EB22 BB00 C1E5 7BCD 46EB 0929 22B5 00E1</v>
      </c>
      <c r="D120" s="2" t="str">
        <f t="shared" si="52"/>
        <v>EB22BB00C1E57BCD46EB092922B500E1</v>
      </c>
      <c r="E120" s="2">
        <f t="shared" si="53"/>
        <v>190288</v>
      </c>
      <c r="F120" s="3" t="str">
        <f t="shared" si="54"/>
        <v>2E750</v>
      </c>
      <c r="G120" s="5" t="str">
        <f t="shared" si="29"/>
        <v>EB</v>
      </c>
      <c r="H120" s="5" t="str">
        <f t="shared" si="30"/>
        <v>22</v>
      </c>
      <c r="I120" s="5" t="str">
        <f t="shared" si="31"/>
        <v>BB</v>
      </c>
      <c r="J120" s="5" t="str">
        <f t="shared" si="32"/>
        <v>00</v>
      </c>
      <c r="K120" s="5" t="str">
        <f t="shared" si="33"/>
        <v>C1</v>
      </c>
      <c r="L120" s="5" t="str">
        <f t="shared" si="34"/>
        <v>E5</v>
      </c>
      <c r="M120" s="5" t="str">
        <f t="shared" si="35"/>
        <v>7B</v>
      </c>
      <c r="N120" s="5" t="str">
        <f t="shared" si="36"/>
        <v>CD</v>
      </c>
      <c r="O120" s="5" t="str">
        <f t="shared" si="37"/>
        <v>46</v>
      </c>
      <c r="P120" s="5" t="str">
        <f t="shared" si="38"/>
        <v>EB</v>
      </c>
      <c r="Q120" s="5" t="str">
        <f t="shared" si="39"/>
        <v>09</v>
      </c>
      <c r="R120" s="5" t="str">
        <f t="shared" si="40"/>
        <v>29</v>
      </c>
      <c r="S120" s="5" t="str">
        <f t="shared" si="41"/>
        <v>22</v>
      </c>
      <c r="T120" s="5" t="str">
        <f t="shared" si="42"/>
        <v>B5</v>
      </c>
      <c r="U120" s="5" t="str">
        <f t="shared" si="43"/>
        <v>00</v>
      </c>
      <c r="V120" s="5" t="str">
        <f t="shared" si="44"/>
        <v>E1</v>
      </c>
      <c r="X120" s="5" t="s">
        <v>25</v>
      </c>
      <c r="Y120" s="5" t="s">
        <v>0</v>
      </c>
      <c r="Z120" s="5" t="s">
        <v>23</v>
      </c>
      <c r="AA120" s="5" t="s">
        <v>55</v>
      </c>
      <c r="AB120" s="5" t="s">
        <v>109</v>
      </c>
      <c r="AC120" s="5" t="s">
        <v>232</v>
      </c>
      <c r="AD120" s="5" t="s">
        <v>44</v>
      </c>
      <c r="AE120" s="5" t="s">
        <v>9</v>
      </c>
      <c r="AF120" s="5" t="s">
        <v>131</v>
      </c>
      <c r="AG120" s="5" t="s">
        <v>42</v>
      </c>
      <c r="AH120" s="5" t="s">
        <v>219</v>
      </c>
      <c r="AI120" s="5" t="s">
        <v>0</v>
      </c>
      <c r="AJ120" s="5" t="s">
        <v>83</v>
      </c>
      <c r="AK120" s="5" t="s">
        <v>150</v>
      </c>
      <c r="AL120" s="5" t="s">
        <v>80</v>
      </c>
      <c r="AM120" s="5" t="s">
        <v>112</v>
      </c>
      <c r="AO120" s="10" t="s">
        <v>895</v>
      </c>
      <c r="AP120" s="7" t="str">
        <f t="shared" si="49"/>
        <v>00000478</v>
      </c>
      <c r="AQ120" s="7">
        <f t="shared" si="45"/>
        <v>58488</v>
      </c>
      <c r="AR120" s="7">
        <f t="shared" si="50"/>
        <v>58457</v>
      </c>
      <c r="AS120" s="7" t="str">
        <f t="shared" si="51"/>
        <v/>
      </c>
      <c r="AT120" s="10">
        <v>64909</v>
      </c>
      <c r="AU120" s="10">
        <v>64997</v>
      </c>
      <c r="AV120" s="15" t="str">
        <f t="shared" si="55"/>
        <v>3ED8D</v>
      </c>
      <c r="AW120" s="16" t="str">
        <f t="shared" si="56"/>
        <v>3EDE5</v>
      </c>
    </row>
    <row r="121" spans="1:49" x14ac:dyDescent="0.4">
      <c r="A121" s="6" t="s">
        <v>604</v>
      </c>
      <c r="B121" s="2" t="str">
        <f t="shared" si="48"/>
        <v>7C1F 7D1F 32BE 003C 6F26 00E5 297B CD46</v>
      </c>
      <c r="D121" s="2" t="str">
        <f t="shared" si="52"/>
        <v>7C1F7D1F32BE003C6F2600E5297BCD46</v>
      </c>
      <c r="E121" s="2">
        <f t="shared" si="53"/>
        <v>190304</v>
      </c>
      <c r="F121" s="3" t="str">
        <f t="shared" si="54"/>
        <v>2E760</v>
      </c>
      <c r="G121" s="5" t="str">
        <f t="shared" si="29"/>
        <v>7C</v>
      </c>
      <c r="H121" s="5" t="str">
        <f t="shared" si="30"/>
        <v>1F</v>
      </c>
      <c r="I121" s="5" t="str">
        <f t="shared" si="31"/>
        <v>7D</v>
      </c>
      <c r="J121" s="5" t="str">
        <f t="shared" si="32"/>
        <v>1F</v>
      </c>
      <c r="K121" s="5" t="str">
        <f t="shared" si="33"/>
        <v>32</v>
      </c>
      <c r="L121" s="5" t="str">
        <f t="shared" si="34"/>
        <v>BE</v>
      </c>
      <c r="M121" s="5" t="str">
        <f t="shared" si="35"/>
        <v>00</v>
      </c>
      <c r="N121" s="5" t="str">
        <f t="shared" si="36"/>
        <v>3C</v>
      </c>
      <c r="O121" s="5" t="str">
        <f t="shared" si="37"/>
        <v>6F</v>
      </c>
      <c r="P121" s="5" t="str">
        <f t="shared" si="38"/>
        <v>26</v>
      </c>
      <c r="Q121" s="5" t="str">
        <f t="shared" si="39"/>
        <v>00</v>
      </c>
      <c r="R121" s="5" t="str">
        <f t="shared" si="40"/>
        <v>E5</v>
      </c>
      <c r="S121" s="5" t="str">
        <f t="shared" si="41"/>
        <v>29</v>
      </c>
      <c r="T121" s="5" t="str">
        <f t="shared" si="42"/>
        <v>7B</v>
      </c>
      <c r="U121" s="5" t="str">
        <f t="shared" si="43"/>
        <v>CD</v>
      </c>
      <c r="V121" s="5" t="str">
        <f t="shared" si="44"/>
        <v>46</v>
      </c>
      <c r="X121" s="5" t="s">
        <v>80</v>
      </c>
      <c r="Y121" s="5" t="s">
        <v>52</v>
      </c>
      <c r="Z121" s="5" t="s">
        <v>101</v>
      </c>
      <c r="AA121" s="5" t="s">
        <v>0</v>
      </c>
      <c r="AB121" s="5" t="s">
        <v>62</v>
      </c>
      <c r="AC121" s="5" t="s">
        <v>128</v>
      </c>
      <c r="AD121" s="5" t="s">
        <v>0</v>
      </c>
      <c r="AE121" s="5" t="s">
        <v>60</v>
      </c>
      <c r="AF121" s="5" t="s">
        <v>55</v>
      </c>
      <c r="AG121" s="5" t="s">
        <v>131</v>
      </c>
      <c r="AH121" s="5" t="s">
        <v>51</v>
      </c>
      <c r="AI121" s="5" t="s">
        <v>109</v>
      </c>
      <c r="AJ121" s="5" t="s">
        <v>232</v>
      </c>
      <c r="AK121" s="5" t="s">
        <v>44</v>
      </c>
      <c r="AL121" s="5" t="s">
        <v>9</v>
      </c>
      <c r="AM121" s="5" t="s">
        <v>42</v>
      </c>
      <c r="AO121" s="10" t="s">
        <v>896</v>
      </c>
      <c r="AP121" s="7" t="str">
        <f t="shared" si="49"/>
        <v>00000479</v>
      </c>
      <c r="AQ121" s="7">
        <f t="shared" si="45"/>
        <v>58489</v>
      </c>
      <c r="AR121" s="7">
        <f t="shared" si="50"/>
        <v>58457</v>
      </c>
      <c r="AS121" s="7" t="str">
        <f t="shared" si="51"/>
        <v/>
      </c>
      <c r="AT121" s="10">
        <v>65041</v>
      </c>
      <c r="AU121" s="10">
        <v>65042</v>
      </c>
      <c r="AV121" s="15" t="str">
        <f t="shared" si="55"/>
        <v>3EE11</v>
      </c>
      <c r="AW121" s="16" t="str">
        <f t="shared" si="56"/>
        <v>3EE12</v>
      </c>
    </row>
    <row r="122" spans="1:49" x14ac:dyDescent="0.4">
      <c r="A122" s="6" t="s">
        <v>605</v>
      </c>
      <c r="B122" s="2" t="str">
        <f t="shared" si="48"/>
        <v>EB09 22B7 00E1 F14F 7BB7 C284 E732 BE00</v>
      </c>
      <c r="D122" s="2" t="str">
        <f t="shared" si="52"/>
        <v>EB0922B700E1F14F7BB7C284E732BE00</v>
      </c>
      <c r="E122" s="2">
        <f t="shared" si="53"/>
        <v>190320</v>
      </c>
      <c r="F122" s="3" t="str">
        <f t="shared" si="54"/>
        <v>2E770</v>
      </c>
      <c r="G122" s="5" t="str">
        <f t="shared" si="29"/>
        <v>EB</v>
      </c>
      <c r="H122" s="5" t="str">
        <f t="shared" si="30"/>
        <v>09</v>
      </c>
      <c r="I122" s="5" t="str">
        <f t="shared" si="31"/>
        <v>22</v>
      </c>
      <c r="J122" s="5" t="str">
        <f t="shared" si="32"/>
        <v>B7</v>
      </c>
      <c r="K122" s="5" t="str">
        <f t="shared" si="33"/>
        <v>00</v>
      </c>
      <c r="L122" s="5" t="str">
        <f t="shared" si="34"/>
        <v>E1</v>
      </c>
      <c r="M122" s="5" t="str">
        <f t="shared" si="35"/>
        <v>F1</v>
      </c>
      <c r="N122" s="5" t="str">
        <f t="shared" si="36"/>
        <v>4F</v>
      </c>
      <c r="O122" s="5" t="str">
        <f t="shared" si="37"/>
        <v>7B</v>
      </c>
      <c r="P122" s="5" t="str">
        <f t="shared" si="38"/>
        <v>B7</v>
      </c>
      <c r="Q122" s="5" t="str">
        <f t="shared" si="39"/>
        <v>C2</v>
      </c>
      <c r="R122" s="5" t="str">
        <f t="shared" si="40"/>
        <v>84</v>
      </c>
      <c r="S122" s="5" t="str">
        <f t="shared" si="41"/>
        <v>E7</v>
      </c>
      <c r="T122" s="5" t="str">
        <f t="shared" si="42"/>
        <v>32</v>
      </c>
      <c r="U122" s="5" t="str">
        <f t="shared" si="43"/>
        <v>BE</v>
      </c>
      <c r="V122" s="5" t="str">
        <f t="shared" si="44"/>
        <v>00</v>
      </c>
      <c r="X122" s="5" t="s">
        <v>47</v>
      </c>
      <c r="Y122" s="5" t="s">
        <v>0</v>
      </c>
      <c r="Z122" s="5" t="s">
        <v>83</v>
      </c>
      <c r="AA122" s="5" t="s">
        <v>64</v>
      </c>
      <c r="AB122" s="5" t="s">
        <v>65</v>
      </c>
      <c r="AC122" s="5" t="s">
        <v>51</v>
      </c>
      <c r="AD122" s="5" t="s">
        <v>47</v>
      </c>
      <c r="AE122" s="5" t="s">
        <v>29</v>
      </c>
      <c r="AF122" s="5" t="s">
        <v>252</v>
      </c>
      <c r="AG122" s="5" t="s">
        <v>67</v>
      </c>
      <c r="AH122" s="5" t="s">
        <v>58</v>
      </c>
      <c r="AI122" s="5" t="s">
        <v>25</v>
      </c>
      <c r="AJ122" s="5" t="s">
        <v>0</v>
      </c>
      <c r="AK122" s="5" t="s">
        <v>60</v>
      </c>
      <c r="AL122" s="5" t="s">
        <v>16</v>
      </c>
      <c r="AM122" s="5" t="s">
        <v>252</v>
      </c>
      <c r="AO122" s="10" t="s">
        <v>897</v>
      </c>
      <c r="AP122" s="7" t="str">
        <f t="shared" si="49"/>
        <v>0000047A</v>
      </c>
      <c r="AQ122" s="7">
        <f t="shared" si="45"/>
        <v>58490</v>
      </c>
      <c r="AR122" s="7">
        <f t="shared" si="50"/>
        <v>58457</v>
      </c>
      <c r="AS122" s="7" t="str">
        <f t="shared" si="51"/>
        <v/>
      </c>
      <c r="AT122" s="10">
        <v>65063</v>
      </c>
      <c r="AU122" s="10">
        <v>65064</v>
      </c>
      <c r="AV122" s="15" t="str">
        <f t="shared" si="55"/>
        <v>3EE27</v>
      </c>
      <c r="AW122" s="16" t="str">
        <f t="shared" si="56"/>
        <v>3EE28</v>
      </c>
    </row>
    <row r="123" spans="1:49" x14ac:dyDescent="0.4">
      <c r="A123" s="6" t="s">
        <v>606</v>
      </c>
      <c r="B123" s="2" t="str">
        <f t="shared" si="48"/>
        <v>2ABB 0023 11BD 001A D601 12D2 97E7 3ABE</v>
      </c>
      <c r="D123" s="2" t="str">
        <f t="shared" si="52"/>
        <v>2ABB002311BD001AD60112D297E73ABE</v>
      </c>
      <c r="E123" s="2">
        <f t="shared" si="53"/>
        <v>190336</v>
      </c>
      <c r="F123" s="3" t="str">
        <f t="shared" si="54"/>
        <v>2E780</v>
      </c>
      <c r="G123" s="5" t="str">
        <f t="shared" si="29"/>
        <v>2A</v>
      </c>
      <c r="H123" s="5" t="str">
        <f t="shared" si="30"/>
        <v>BB</v>
      </c>
      <c r="I123" s="5" t="str">
        <f t="shared" si="31"/>
        <v>00</v>
      </c>
      <c r="J123" s="5" t="str">
        <f t="shared" si="32"/>
        <v>23</v>
      </c>
      <c r="K123" s="5" t="str">
        <f t="shared" si="33"/>
        <v>11</v>
      </c>
      <c r="L123" s="5" t="str">
        <f t="shared" si="34"/>
        <v>BD</v>
      </c>
      <c r="M123" s="5" t="str">
        <f t="shared" si="35"/>
        <v>00</v>
      </c>
      <c r="N123" s="5" t="str">
        <f t="shared" si="36"/>
        <v>1A</v>
      </c>
      <c r="O123" s="5" t="str">
        <f t="shared" si="37"/>
        <v>D6</v>
      </c>
      <c r="P123" s="5" t="str">
        <f t="shared" si="38"/>
        <v>01</v>
      </c>
      <c r="Q123" s="5" t="str">
        <f t="shared" si="39"/>
        <v>12</v>
      </c>
      <c r="R123" s="5" t="str">
        <f t="shared" si="40"/>
        <v>D2</v>
      </c>
      <c r="S123" s="5" t="str">
        <f t="shared" si="41"/>
        <v>97</v>
      </c>
      <c r="T123" s="5" t="str">
        <f t="shared" si="42"/>
        <v>E7</v>
      </c>
      <c r="U123" s="5" t="str">
        <f t="shared" si="43"/>
        <v>3A</v>
      </c>
      <c r="V123" s="5" t="str">
        <f t="shared" si="44"/>
        <v>BE</v>
      </c>
      <c r="X123" s="5" t="s">
        <v>67</v>
      </c>
      <c r="Y123" s="5" t="s">
        <v>46</v>
      </c>
      <c r="Z123" s="5" t="s">
        <v>101</v>
      </c>
      <c r="AA123" s="5" t="s">
        <v>0</v>
      </c>
      <c r="AB123" s="5" t="s">
        <v>119</v>
      </c>
      <c r="AC123" s="5" t="s">
        <v>69</v>
      </c>
      <c r="AD123" s="5" t="s">
        <v>147</v>
      </c>
      <c r="AE123" s="5" t="s">
        <v>183</v>
      </c>
      <c r="AF123" s="5" t="s">
        <v>176</v>
      </c>
      <c r="AG123" s="5" t="s">
        <v>17</v>
      </c>
      <c r="AH123" s="5" t="s">
        <v>96</v>
      </c>
      <c r="AI123" s="5" t="s">
        <v>1</v>
      </c>
      <c r="AJ123" s="5" t="s">
        <v>0</v>
      </c>
      <c r="AK123" s="5" t="s">
        <v>46</v>
      </c>
      <c r="AL123" s="5" t="s">
        <v>20</v>
      </c>
      <c r="AM123" s="5" t="s">
        <v>0</v>
      </c>
      <c r="AO123" s="10" t="s">
        <v>898</v>
      </c>
      <c r="AP123" s="7" t="str">
        <f t="shared" si="49"/>
        <v>0000047B</v>
      </c>
      <c r="AQ123" s="7">
        <f t="shared" si="45"/>
        <v>58491</v>
      </c>
      <c r="AR123" s="7">
        <f t="shared" si="50"/>
        <v>58457</v>
      </c>
      <c r="AS123" s="7" t="str">
        <f t="shared" si="51"/>
        <v/>
      </c>
      <c r="AT123" s="10">
        <v>65089</v>
      </c>
      <c r="AU123" s="10">
        <v>65127</v>
      </c>
      <c r="AV123" s="15" t="str">
        <f t="shared" si="55"/>
        <v>3EE41</v>
      </c>
      <c r="AW123" s="16" t="str">
        <f t="shared" si="56"/>
        <v>3EE67</v>
      </c>
    </row>
    <row r="124" spans="1:49" x14ac:dyDescent="0.4">
      <c r="A124" s="6" t="s">
        <v>607</v>
      </c>
      <c r="B124" s="2" t="str">
        <f t="shared" si="48"/>
        <v>002F 5F16 FF13 1911 0100 3AC0 00B7 CAA2</v>
      </c>
      <c r="D124" s="2" t="str">
        <f t="shared" si="52"/>
        <v>002F5F16FF13191101003AC000B7CAA2</v>
      </c>
      <c r="E124" s="2">
        <f t="shared" si="53"/>
        <v>190352</v>
      </c>
      <c r="F124" s="3" t="str">
        <f t="shared" si="54"/>
        <v>2E790</v>
      </c>
      <c r="G124" s="5" t="str">
        <f t="shared" si="29"/>
        <v>00</v>
      </c>
      <c r="H124" s="5" t="str">
        <f t="shared" si="30"/>
        <v>2F</v>
      </c>
      <c r="I124" s="5" t="str">
        <f t="shared" si="31"/>
        <v>5F</v>
      </c>
      <c r="J124" s="5" t="str">
        <f t="shared" si="32"/>
        <v>16</v>
      </c>
      <c r="K124" s="5" t="str">
        <f t="shared" si="33"/>
        <v>FF</v>
      </c>
      <c r="L124" s="5" t="str">
        <f t="shared" si="34"/>
        <v>13</v>
      </c>
      <c r="M124" s="5" t="str">
        <f t="shared" si="35"/>
        <v>19</v>
      </c>
      <c r="N124" s="5" t="str">
        <f t="shared" si="36"/>
        <v>11</v>
      </c>
      <c r="O124" s="5" t="str">
        <f t="shared" si="37"/>
        <v>01</v>
      </c>
      <c r="P124" s="5" t="str">
        <f t="shared" si="38"/>
        <v>00</v>
      </c>
      <c r="Q124" s="5" t="str">
        <f t="shared" si="39"/>
        <v>3A</v>
      </c>
      <c r="R124" s="5" t="str">
        <f t="shared" si="40"/>
        <v>C0</v>
      </c>
      <c r="S124" s="5" t="str">
        <f t="shared" si="41"/>
        <v>00</v>
      </c>
      <c r="T124" s="5" t="str">
        <f t="shared" si="42"/>
        <v>B7</v>
      </c>
      <c r="U124" s="5" t="str">
        <f t="shared" si="43"/>
        <v>CA</v>
      </c>
      <c r="V124" s="5" t="str">
        <f t="shared" si="44"/>
        <v>A2</v>
      </c>
      <c r="X124" s="5" t="s">
        <v>47</v>
      </c>
      <c r="Y124" s="5" t="s">
        <v>78</v>
      </c>
      <c r="Z124" s="5" t="s">
        <v>223</v>
      </c>
      <c r="AA124" s="5" t="s">
        <v>67</v>
      </c>
      <c r="AB124" s="5" t="s">
        <v>44</v>
      </c>
      <c r="AC124" s="5" t="s">
        <v>198</v>
      </c>
      <c r="AD124" s="5" t="s">
        <v>44</v>
      </c>
      <c r="AE124" s="5" t="s">
        <v>83</v>
      </c>
      <c r="AF124" s="5" t="s">
        <v>5</v>
      </c>
      <c r="AG124" s="5" t="s">
        <v>46</v>
      </c>
      <c r="AH124" s="5" t="s">
        <v>243</v>
      </c>
      <c r="AI124" s="5" t="s">
        <v>0</v>
      </c>
      <c r="AJ124" s="5" t="s">
        <v>47</v>
      </c>
      <c r="AK124" s="5" t="s">
        <v>57</v>
      </c>
      <c r="AL124" s="5" t="s">
        <v>40</v>
      </c>
      <c r="AM124" s="5" t="s">
        <v>155</v>
      </c>
      <c r="AO124" s="10" t="s">
        <v>899</v>
      </c>
      <c r="AP124" s="7" t="str">
        <f t="shared" si="49"/>
        <v>0000047C</v>
      </c>
      <c r="AQ124" s="7">
        <f t="shared" si="45"/>
        <v>58492</v>
      </c>
      <c r="AR124" s="7">
        <f t="shared" si="50"/>
        <v>58457</v>
      </c>
      <c r="AS124" s="7" t="str">
        <f t="shared" si="51"/>
        <v/>
      </c>
      <c r="AT124" s="10">
        <v>65177</v>
      </c>
      <c r="AU124" s="10">
        <v>65194</v>
      </c>
      <c r="AV124" s="15" t="str">
        <f t="shared" si="55"/>
        <v>3EE99</v>
      </c>
      <c r="AW124" s="16" t="str">
        <f t="shared" si="56"/>
        <v>3EEAA</v>
      </c>
    </row>
    <row r="125" spans="1:49" x14ac:dyDescent="0.4">
      <c r="A125" s="6" t="s">
        <v>608</v>
      </c>
      <c r="B125" s="2" t="str">
        <f t="shared" si="48"/>
        <v>E7EB 43EB E105 3ABF 00B7 F5C4 FCE7 1BCD</v>
      </c>
      <c r="D125" s="2" t="str">
        <f t="shared" si="52"/>
        <v>E7EB43EBE1053ABF00B7F5C4FCE71BCD</v>
      </c>
      <c r="E125" s="2">
        <f t="shared" si="53"/>
        <v>190368</v>
      </c>
      <c r="F125" s="3" t="str">
        <f t="shared" si="54"/>
        <v>2E7A0</v>
      </c>
      <c r="G125" s="5" t="str">
        <f t="shared" si="29"/>
        <v>E7</v>
      </c>
      <c r="H125" s="5" t="str">
        <f t="shared" si="30"/>
        <v>EB</v>
      </c>
      <c r="I125" s="5" t="str">
        <f t="shared" si="31"/>
        <v>43</v>
      </c>
      <c r="J125" s="5" t="str">
        <f t="shared" si="32"/>
        <v>EB</v>
      </c>
      <c r="K125" s="5" t="str">
        <f t="shared" si="33"/>
        <v>E1</v>
      </c>
      <c r="L125" s="5" t="str">
        <f t="shared" si="34"/>
        <v>05</v>
      </c>
      <c r="M125" s="5" t="str">
        <f t="shared" si="35"/>
        <v>3A</v>
      </c>
      <c r="N125" s="5" t="str">
        <f t="shared" si="36"/>
        <v>BF</v>
      </c>
      <c r="O125" s="5" t="str">
        <f t="shared" si="37"/>
        <v>00</v>
      </c>
      <c r="P125" s="5" t="str">
        <f t="shared" si="38"/>
        <v>B7</v>
      </c>
      <c r="Q125" s="5" t="str">
        <f t="shared" si="39"/>
        <v>F5</v>
      </c>
      <c r="R125" s="5" t="str">
        <f t="shared" si="40"/>
        <v>C4</v>
      </c>
      <c r="S125" s="5" t="str">
        <f t="shared" si="41"/>
        <v>FC</v>
      </c>
      <c r="T125" s="5" t="str">
        <f t="shared" si="42"/>
        <v>E7</v>
      </c>
      <c r="U125" s="5" t="str">
        <f t="shared" si="43"/>
        <v>1B</v>
      </c>
      <c r="V125" s="5" t="str">
        <f t="shared" si="44"/>
        <v>CD</v>
      </c>
      <c r="X125" s="5" t="s">
        <v>67</v>
      </c>
      <c r="Y125" s="5" t="s">
        <v>159</v>
      </c>
      <c r="Z125" s="5" t="s">
        <v>109</v>
      </c>
      <c r="AA125" s="5" t="s">
        <v>152</v>
      </c>
      <c r="AB125" s="5" t="s">
        <v>218</v>
      </c>
      <c r="AC125" s="5" t="s">
        <v>176</v>
      </c>
      <c r="AD125" s="5" t="s">
        <v>4</v>
      </c>
      <c r="AE125" s="5" t="s">
        <v>64</v>
      </c>
      <c r="AF125" s="5" t="s">
        <v>78</v>
      </c>
      <c r="AG125" s="5" t="s">
        <v>225</v>
      </c>
      <c r="AH125" s="5" t="s">
        <v>67</v>
      </c>
      <c r="AI125" s="5" t="s">
        <v>6</v>
      </c>
      <c r="AJ125" s="5" t="s">
        <v>1</v>
      </c>
      <c r="AK125" s="5" t="s">
        <v>109</v>
      </c>
      <c r="AL125" s="5" t="s">
        <v>155</v>
      </c>
      <c r="AM125" s="5" t="s">
        <v>67</v>
      </c>
      <c r="AO125" s="10" t="s">
        <v>900</v>
      </c>
      <c r="AP125" s="7" t="str">
        <f t="shared" si="49"/>
        <v>0000047D</v>
      </c>
      <c r="AQ125" s="7">
        <f t="shared" si="45"/>
        <v>58493</v>
      </c>
      <c r="AR125" s="7">
        <f t="shared" si="50"/>
        <v>58457</v>
      </c>
      <c r="AS125" s="7" t="str">
        <f t="shared" si="51"/>
        <v/>
      </c>
      <c r="AT125" s="10">
        <v>65212</v>
      </c>
      <c r="AU125" s="10">
        <v>65213</v>
      </c>
      <c r="AV125" s="15" t="str">
        <f t="shared" si="55"/>
        <v>3EEBC</v>
      </c>
      <c r="AW125" s="16" t="str">
        <f t="shared" si="56"/>
        <v>3EEBD</v>
      </c>
    </row>
    <row r="126" spans="1:49" x14ac:dyDescent="0.4">
      <c r="A126" s="6" t="s">
        <v>609</v>
      </c>
      <c r="B126" s="2" t="str">
        <f t="shared" si="48"/>
        <v>F7EA 1304 F1CA BAE7 0601 CDFC E779 834F</v>
      </c>
      <c r="D126" s="2" t="str">
        <f t="shared" si="52"/>
        <v>F7EA1304F1CABAE70601CDFCE779834F</v>
      </c>
      <c r="E126" s="2">
        <f t="shared" si="53"/>
        <v>190384</v>
      </c>
      <c r="F126" s="3" t="str">
        <f t="shared" si="54"/>
        <v>2E7B0</v>
      </c>
      <c r="G126" s="5" t="str">
        <f t="shared" si="29"/>
        <v>F7</v>
      </c>
      <c r="H126" s="5" t="str">
        <f t="shared" si="30"/>
        <v>EA</v>
      </c>
      <c r="I126" s="5" t="str">
        <f t="shared" si="31"/>
        <v>13</v>
      </c>
      <c r="J126" s="5" t="str">
        <f t="shared" si="32"/>
        <v>04</v>
      </c>
      <c r="K126" s="5" t="str">
        <f t="shared" si="33"/>
        <v>F1</v>
      </c>
      <c r="L126" s="5" t="str">
        <f t="shared" si="34"/>
        <v>CA</v>
      </c>
      <c r="M126" s="5" t="str">
        <f t="shared" si="35"/>
        <v>BA</v>
      </c>
      <c r="N126" s="5" t="str">
        <f t="shared" si="36"/>
        <v>E7</v>
      </c>
      <c r="O126" s="5" t="str">
        <f t="shared" si="37"/>
        <v>06</v>
      </c>
      <c r="P126" s="5" t="str">
        <f t="shared" si="38"/>
        <v>01</v>
      </c>
      <c r="Q126" s="5" t="str">
        <f t="shared" si="39"/>
        <v>CD</v>
      </c>
      <c r="R126" s="5" t="str">
        <f t="shared" si="40"/>
        <v>FC</v>
      </c>
      <c r="S126" s="5" t="str">
        <f t="shared" si="41"/>
        <v>E7</v>
      </c>
      <c r="T126" s="5" t="str">
        <f t="shared" si="42"/>
        <v>79</v>
      </c>
      <c r="U126" s="5" t="str">
        <f t="shared" si="43"/>
        <v>83</v>
      </c>
      <c r="V126" s="5" t="str">
        <f t="shared" si="44"/>
        <v>4F</v>
      </c>
      <c r="X126" s="5" t="s">
        <v>24</v>
      </c>
      <c r="Y126" s="5" t="s">
        <v>226</v>
      </c>
      <c r="Z126" s="5" t="s">
        <v>65</v>
      </c>
      <c r="AA126" s="5" t="s">
        <v>48</v>
      </c>
      <c r="AB126" s="5" t="s">
        <v>0</v>
      </c>
      <c r="AC126" s="5" t="s">
        <v>252</v>
      </c>
      <c r="AD126" s="5" t="s">
        <v>80</v>
      </c>
      <c r="AE126" s="5" t="s">
        <v>24</v>
      </c>
      <c r="AF126" s="5" t="s">
        <v>80</v>
      </c>
      <c r="AG126" s="5" t="s">
        <v>88</v>
      </c>
      <c r="AH126" s="5" t="s">
        <v>4</v>
      </c>
      <c r="AI126" s="5" t="s">
        <v>106</v>
      </c>
      <c r="AJ126" s="5" t="s">
        <v>220</v>
      </c>
      <c r="AK126" s="5" t="s">
        <v>67</v>
      </c>
      <c r="AL126" s="5" t="s">
        <v>80</v>
      </c>
      <c r="AM126" s="5" t="s">
        <v>98</v>
      </c>
      <c r="AO126" s="10" t="s">
        <v>901</v>
      </c>
      <c r="AP126" s="7" t="str">
        <f t="shared" si="49"/>
        <v>0000047E</v>
      </c>
      <c r="AQ126" s="7">
        <f t="shared" si="45"/>
        <v>58494</v>
      </c>
      <c r="AR126" s="7">
        <f t="shared" si="50"/>
        <v>58457</v>
      </c>
      <c r="AS126" s="7" t="str">
        <f t="shared" si="51"/>
        <v/>
      </c>
      <c r="AT126" s="10">
        <v>65221</v>
      </c>
      <c r="AU126" s="10">
        <v>65221</v>
      </c>
      <c r="AV126" s="15" t="str">
        <f t="shared" si="55"/>
        <v>3EEC5</v>
      </c>
      <c r="AW126" s="16" t="str">
        <f t="shared" si="56"/>
        <v>3EEC5</v>
      </c>
    </row>
    <row r="127" spans="1:49" x14ac:dyDescent="0.4">
      <c r="A127" s="6" t="s">
        <v>610</v>
      </c>
      <c r="B127" s="2" t="str">
        <f t="shared" si="48"/>
        <v>47E6 07B9 CAD2 E74F 78A9 1F1F 2F5F 16FF</v>
      </c>
      <c r="D127" s="2" t="str">
        <f t="shared" si="52"/>
        <v>47E607B9CAD2E74F78A91F1F2F5F16FF</v>
      </c>
      <c r="E127" s="2">
        <f t="shared" si="53"/>
        <v>190400</v>
      </c>
      <c r="F127" s="3" t="str">
        <f t="shared" si="54"/>
        <v>2E7C0</v>
      </c>
      <c r="G127" s="5" t="str">
        <f t="shared" si="29"/>
        <v>47</v>
      </c>
      <c r="H127" s="5" t="str">
        <f t="shared" si="30"/>
        <v>E6</v>
      </c>
      <c r="I127" s="5" t="str">
        <f t="shared" si="31"/>
        <v>07</v>
      </c>
      <c r="J127" s="5" t="str">
        <f t="shared" si="32"/>
        <v>B9</v>
      </c>
      <c r="K127" s="5" t="str">
        <f t="shared" si="33"/>
        <v>CA</v>
      </c>
      <c r="L127" s="5" t="str">
        <f t="shared" si="34"/>
        <v>D2</v>
      </c>
      <c r="M127" s="5" t="str">
        <f t="shared" si="35"/>
        <v>E7</v>
      </c>
      <c r="N127" s="5" t="str">
        <f t="shared" si="36"/>
        <v>4F</v>
      </c>
      <c r="O127" s="5" t="str">
        <f t="shared" si="37"/>
        <v>78</v>
      </c>
      <c r="P127" s="5" t="str">
        <f t="shared" si="38"/>
        <v>A9</v>
      </c>
      <c r="Q127" s="5" t="str">
        <f t="shared" si="39"/>
        <v>1F</v>
      </c>
      <c r="R127" s="5" t="str">
        <f t="shared" si="40"/>
        <v>1F</v>
      </c>
      <c r="S127" s="5" t="str">
        <f t="shared" si="41"/>
        <v>2F</v>
      </c>
      <c r="T127" s="5" t="str">
        <f t="shared" si="42"/>
        <v>5F</v>
      </c>
      <c r="U127" s="5" t="str">
        <f t="shared" si="43"/>
        <v>16</v>
      </c>
      <c r="V127" s="5" t="str">
        <f t="shared" si="44"/>
        <v>FF</v>
      </c>
      <c r="X127" s="5" t="s">
        <v>59</v>
      </c>
      <c r="Y127" s="5" t="s">
        <v>119</v>
      </c>
      <c r="Z127" s="5" t="s">
        <v>69</v>
      </c>
      <c r="AA127" s="5" t="s">
        <v>147</v>
      </c>
      <c r="AB127" s="5" t="s">
        <v>183</v>
      </c>
      <c r="AC127" s="5" t="s">
        <v>176</v>
      </c>
      <c r="AD127" s="5" t="s">
        <v>17</v>
      </c>
      <c r="AE127" s="5" t="s">
        <v>24</v>
      </c>
      <c r="AF127" s="5" t="s">
        <v>98</v>
      </c>
      <c r="AG127" s="5" t="s">
        <v>7</v>
      </c>
      <c r="AH127" s="5" t="s">
        <v>65</v>
      </c>
      <c r="AI127" s="5" t="s">
        <v>55</v>
      </c>
      <c r="AJ127" s="5" t="s">
        <v>58</v>
      </c>
      <c r="AK127" s="5" t="s">
        <v>219</v>
      </c>
      <c r="AL127" s="5" t="s">
        <v>0</v>
      </c>
      <c r="AM127" s="5" t="s">
        <v>44</v>
      </c>
      <c r="AO127" s="10" t="s">
        <v>902</v>
      </c>
      <c r="AP127" s="7" t="str">
        <f t="shared" si="49"/>
        <v>0000047F</v>
      </c>
      <c r="AQ127" s="7">
        <f t="shared" si="45"/>
        <v>58495</v>
      </c>
      <c r="AR127" s="7">
        <f t="shared" si="50"/>
        <v>58457</v>
      </c>
      <c r="AS127" s="7" t="str">
        <f t="shared" si="51"/>
        <v/>
      </c>
      <c r="AT127" s="10">
        <v>65259</v>
      </c>
      <c r="AU127" s="10">
        <v>65259</v>
      </c>
      <c r="AV127" s="15" t="str">
        <f t="shared" si="55"/>
        <v>3EEEB</v>
      </c>
      <c r="AW127" s="16" t="str">
        <f t="shared" si="56"/>
        <v>3EEEB</v>
      </c>
    </row>
    <row r="128" spans="1:49" x14ac:dyDescent="0.4">
      <c r="A128" s="6" t="s">
        <v>611</v>
      </c>
      <c r="B128" s="2" t="str">
        <f t="shared" si="48"/>
        <v>1319 E52A B500 EB2A B700 19EB 2ABB 00EB</v>
      </c>
      <c r="D128" s="2" t="str">
        <f t="shared" si="52"/>
        <v>1319E52AB500EB2AB70019EB2ABB00EB</v>
      </c>
      <c r="E128" s="2">
        <f t="shared" si="53"/>
        <v>190416</v>
      </c>
      <c r="F128" s="3" t="str">
        <f t="shared" si="54"/>
        <v>2E7D0</v>
      </c>
      <c r="G128" s="5" t="str">
        <f t="shared" si="29"/>
        <v>13</v>
      </c>
      <c r="H128" s="5" t="str">
        <f t="shared" si="30"/>
        <v>19</v>
      </c>
      <c r="I128" s="5" t="str">
        <f t="shared" si="31"/>
        <v>E5</v>
      </c>
      <c r="J128" s="5" t="str">
        <f t="shared" si="32"/>
        <v>2A</v>
      </c>
      <c r="K128" s="5" t="str">
        <f t="shared" si="33"/>
        <v>B5</v>
      </c>
      <c r="L128" s="5" t="str">
        <f t="shared" si="34"/>
        <v>00</v>
      </c>
      <c r="M128" s="5" t="str">
        <f t="shared" si="35"/>
        <v>EB</v>
      </c>
      <c r="N128" s="5" t="str">
        <f t="shared" si="36"/>
        <v>2A</v>
      </c>
      <c r="O128" s="5" t="str">
        <f t="shared" si="37"/>
        <v>B7</v>
      </c>
      <c r="P128" s="5" t="str">
        <f t="shared" si="38"/>
        <v>00</v>
      </c>
      <c r="Q128" s="5" t="str">
        <f t="shared" si="39"/>
        <v>19</v>
      </c>
      <c r="R128" s="5" t="str">
        <f t="shared" si="40"/>
        <v>EB</v>
      </c>
      <c r="S128" s="5" t="str">
        <f t="shared" si="41"/>
        <v>2A</v>
      </c>
      <c r="T128" s="5" t="str">
        <f t="shared" si="42"/>
        <v>BB</v>
      </c>
      <c r="U128" s="5" t="str">
        <f t="shared" si="43"/>
        <v>00</v>
      </c>
      <c r="V128" s="5" t="str">
        <f t="shared" si="44"/>
        <v>EB</v>
      </c>
      <c r="X128" s="5" t="s">
        <v>58</v>
      </c>
      <c r="Y128" s="5" t="s">
        <v>47</v>
      </c>
      <c r="Z128" s="5" t="s">
        <v>0</v>
      </c>
      <c r="AA128" s="5" t="s">
        <v>17</v>
      </c>
      <c r="AB128" s="5" t="s">
        <v>44</v>
      </c>
      <c r="AC128" s="5" t="s">
        <v>58</v>
      </c>
      <c r="AD128" s="5" t="s">
        <v>25</v>
      </c>
      <c r="AE128" s="5" t="s">
        <v>0</v>
      </c>
      <c r="AF128" s="5" t="s">
        <v>44</v>
      </c>
      <c r="AG128" s="5" t="s">
        <v>150</v>
      </c>
      <c r="AH128" s="5" t="s">
        <v>47</v>
      </c>
      <c r="AI128" s="5" t="s">
        <v>127</v>
      </c>
      <c r="AJ128" s="5" t="s">
        <v>98</v>
      </c>
      <c r="AK128" s="5" t="s">
        <v>67</v>
      </c>
      <c r="AL128" s="5" t="s">
        <v>176</v>
      </c>
      <c r="AM128" s="5" t="s">
        <v>26</v>
      </c>
      <c r="AO128" s="10" t="s">
        <v>903</v>
      </c>
      <c r="AP128" s="7" t="str">
        <f t="shared" si="49"/>
        <v>00000480</v>
      </c>
      <c r="AQ128" s="7">
        <f t="shared" si="45"/>
        <v>58496</v>
      </c>
      <c r="AR128" s="7">
        <f t="shared" si="50"/>
        <v>58457</v>
      </c>
      <c r="AS128" s="7" t="str">
        <f t="shared" si="51"/>
        <v/>
      </c>
      <c r="AT128" s="10">
        <v>65262</v>
      </c>
      <c r="AU128" s="10">
        <v>65262</v>
      </c>
      <c r="AV128" s="15" t="str">
        <f t="shared" si="55"/>
        <v>3EEEE</v>
      </c>
      <c r="AW128" s="16" t="str">
        <f t="shared" si="56"/>
        <v>3EEEE</v>
      </c>
    </row>
    <row r="129" spans="1:49" x14ac:dyDescent="0.4">
      <c r="A129" s="6" t="s">
        <v>612</v>
      </c>
      <c r="B129" s="2" t="str">
        <f t="shared" si="48"/>
        <v>7CB7 F2ED E713 D5EB 2AB9 0019 D122 B700</v>
      </c>
      <c r="D129" s="2" t="str">
        <f t="shared" si="52"/>
        <v>7CB7F2EDE713D5EB2AB90019D122B700</v>
      </c>
      <c r="E129" s="2">
        <f t="shared" si="53"/>
        <v>190432</v>
      </c>
      <c r="F129" s="3" t="str">
        <f t="shared" si="54"/>
        <v>2E7E0</v>
      </c>
      <c r="G129" s="5" t="str">
        <f t="shared" si="29"/>
        <v>7C</v>
      </c>
      <c r="H129" s="5" t="str">
        <f t="shared" si="30"/>
        <v>B7</v>
      </c>
      <c r="I129" s="5" t="str">
        <f t="shared" si="31"/>
        <v>F2</v>
      </c>
      <c r="J129" s="5" t="str">
        <f t="shared" si="32"/>
        <v>ED</v>
      </c>
      <c r="K129" s="5" t="str">
        <f t="shared" si="33"/>
        <v>E7</v>
      </c>
      <c r="L129" s="5" t="str">
        <f t="shared" si="34"/>
        <v>13</v>
      </c>
      <c r="M129" s="5" t="str">
        <f t="shared" si="35"/>
        <v>D5</v>
      </c>
      <c r="N129" s="5" t="str">
        <f t="shared" si="36"/>
        <v>EB</v>
      </c>
      <c r="O129" s="5" t="str">
        <f t="shared" si="37"/>
        <v>2A</v>
      </c>
      <c r="P129" s="5" t="str">
        <f t="shared" si="38"/>
        <v>B9</v>
      </c>
      <c r="Q129" s="5" t="str">
        <f t="shared" si="39"/>
        <v>00</v>
      </c>
      <c r="R129" s="5" t="str">
        <f t="shared" si="40"/>
        <v>19</v>
      </c>
      <c r="S129" s="5" t="str">
        <f t="shared" si="41"/>
        <v>D1</v>
      </c>
      <c r="T129" s="5" t="str">
        <f t="shared" si="42"/>
        <v>22</v>
      </c>
      <c r="U129" s="5" t="str">
        <f t="shared" si="43"/>
        <v>B7</v>
      </c>
      <c r="V129" s="5" t="str">
        <f t="shared" si="44"/>
        <v>00</v>
      </c>
      <c r="X129" s="5" t="s">
        <v>44</v>
      </c>
      <c r="Y129" s="5" t="s">
        <v>58</v>
      </c>
      <c r="Z129" s="5" t="s">
        <v>182</v>
      </c>
      <c r="AA129" s="5" t="s">
        <v>0</v>
      </c>
      <c r="AB129" s="5" t="s">
        <v>17</v>
      </c>
      <c r="AC129" s="5" t="s">
        <v>63</v>
      </c>
      <c r="AD129" s="5" t="s">
        <v>42</v>
      </c>
      <c r="AE129" s="5" t="s">
        <v>47</v>
      </c>
      <c r="AF129" s="5" t="s">
        <v>0</v>
      </c>
      <c r="AG129" s="5" t="s">
        <v>44</v>
      </c>
      <c r="AH129" s="5" t="s">
        <v>96</v>
      </c>
      <c r="AI129" s="5" t="s">
        <v>221</v>
      </c>
      <c r="AJ129" s="5" t="s">
        <v>0</v>
      </c>
      <c r="AK129" s="5" t="s">
        <v>132</v>
      </c>
      <c r="AL129" s="5" t="s">
        <v>103</v>
      </c>
      <c r="AM129" s="5" t="s">
        <v>1</v>
      </c>
      <c r="AO129" s="10" t="s">
        <v>904</v>
      </c>
      <c r="AP129" s="7" t="str">
        <f t="shared" si="49"/>
        <v>00000481</v>
      </c>
      <c r="AQ129" s="7">
        <f t="shared" si="45"/>
        <v>58497</v>
      </c>
      <c r="AR129" s="7">
        <f t="shared" si="50"/>
        <v>58457</v>
      </c>
      <c r="AS129" s="7" t="str">
        <f t="shared" si="51"/>
        <v/>
      </c>
      <c r="AT129" s="10">
        <v>65309</v>
      </c>
      <c r="AU129" s="10">
        <v>65309</v>
      </c>
      <c r="AV129" s="15" t="str">
        <f t="shared" si="55"/>
        <v>3EF1D</v>
      </c>
      <c r="AW129" s="16" t="str">
        <f t="shared" si="56"/>
        <v>3EF1D</v>
      </c>
    </row>
    <row r="130" spans="1:49" x14ac:dyDescent="0.4">
      <c r="A130" s="6" t="s">
        <v>613</v>
      </c>
      <c r="B130" s="2" t="str">
        <f t="shared" si="48"/>
        <v>EB3A BD00 3CC2 84E7 E1C3 38E1 F5D5 E53A</v>
      </c>
      <c r="D130" s="2" t="str">
        <f t="shared" si="52"/>
        <v>EB3ABD003CC284E7E1C338E1F5D5E53A</v>
      </c>
      <c r="E130" s="2">
        <f t="shared" si="53"/>
        <v>190448</v>
      </c>
      <c r="F130" s="3" t="str">
        <f t="shared" si="54"/>
        <v>2E7F0</v>
      </c>
      <c r="G130" s="5" t="str">
        <f t="shared" si="29"/>
        <v>EB</v>
      </c>
      <c r="H130" s="5" t="str">
        <f t="shared" si="30"/>
        <v>3A</v>
      </c>
      <c r="I130" s="5" t="str">
        <f t="shared" si="31"/>
        <v>BD</v>
      </c>
      <c r="J130" s="5" t="str">
        <f t="shared" si="32"/>
        <v>00</v>
      </c>
      <c r="K130" s="5" t="str">
        <f t="shared" si="33"/>
        <v>3C</v>
      </c>
      <c r="L130" s="5" t="str">
        <f t="shared" si="34"/>
        <v>C2</v>
      </c>
      <c r="M130" s="5" t="str">
        <f t="shared" si="35"/>
        <v>84</v>
      </c>
      <c r="N130" s="5" t="str">
        <f t="shared" si="36"/>
        <v>E7</v>
      </c>
      <c r="O130" s="5" t="str">
        <f t="shared" si="37"/>
        <v>E1</v>
      </c>
      <c r="P130" s="5" t="str">
        <f t="shared" si="38"/>
        <v>C3</v>
      </c>
      <c r="Q130" s="5" t="str">
        <f t="shared" si="39"/>
        <v>38</v>
      </c>
      <c r="R130" s="5" t="str">
        <f t="shared" si="40"/>
        <v>E1</v>
      </c>
      <c r="S130" s="5" t="str">
        <f t="shared" si="41"/>
        <v>F5</v>
      </c>
      <c r="T130" s="5" t="str">
        <f t="shared" si="42"/>
        <v>D5</v>
      </c>
      <c r="U130" s="5" t="str">
        <f t="shared" si="43"/>
        <v>E5</v>
      </c>
      <c r="V130" s="5" t="str">
        <f t="shared" si="44"/>
        <v>3A</v>
      </c>
      <c r="X130" s="5" t="s">
        <v>165</v>
      </c>
      <c r="Y130" s="5" t="s">
        <v>78</v>
      </c>
      <c r="Z130" s="5" t="s">
        <v>121</v>
      </c>
      <c r="AA130" s="5" t="s">
        <v>67</v>
      </c>
      <c r="AB130" s="5" t="s">
        <v>43</v>
      </c>
      <c r="AC130" s="5" t="s">
        <v>252</v>
      </c>
      <c r="AD130" s="5" t="s">
        <v>67</v>
      </c>
      <c r="AE130" s="5" t="s">
        <v>83</v>
      </c>
      <c r="AF130" s="5" t="s">
        <v>16</v>
      </c>
      <c r="AG130" s="5" t="s">
        <v>197</v>
      </c>
      <c r="AH130" s="5" t="s">
        <v>83</v>
      </c>
      <c r="AI130" s="5" t="s">
        <v>83</v>
      </c>
      <c r="AJ130" s="5" t="s">
        <v>57</v>
      </c>
      <c r="AK130" s="5" t="s">
        <v>26</v>
      </c>
      <c r="AL130" s="5" t="s">
        <v>55</v>
      </c>
      <c r="AM130" s="5" t="s">
        <v>46</v>
      </c>
      <c r="AO130" s="10" t="s">
        <v>905</v>
      </c>
      <c r="AP130" s="7" t="str">
        <f t="shared" si="49"/>
        <v>00000482</v>
      </c>
      <c r="AQ130" s="7">
        <f t="shared" si="45"/>
        <v>58498</v>
      </c>
      <c r="AR130" s="7">
        <f t="shared" si="50"/>
        <v>58457</v>
      </c>
      <c r="AS130" s="7" t="str">
        <f t="shared" si="51"/>
        <v/>
      </c>
      <c r="AT130" s="10">
        <v>65324</v>
      </c>
      <c r="AU130" s="10">
        <v>65351</v>
      </c>
      <c r="AV130" s="15" t="str">
        <f t="shared" si="55"/>
        <v>3EF2C</v>
      </c>
      <c r="AW130" s="16" t="str">
        <f t="shared" si="56"/>
        <v>3EF47</v>
      </c>
    </row>
    <row r="131" spans="1:49" x14ac:dyDescent="0.4">
      <c r="A131" s="6" t="s">
        <v>344</v>
      </c>
      <c r="B131" s="2" t="str">
        <f t="shared" si="48"/>
        <v>9800 6F26 0078 CD46 EB3A BF00 B7C4 06E7</v>
      </c>
      <c r="D131" s="2" t="str">
        <f t="shared" si="52"/>
        <v>98006F260078CD46EB3ABF00B7C406E7</v>
      </c>
      <c r="E131" s="2">
        <f t="shared" si="53"/>
        <v>190464</v>
      </c>
      <c r="F131" s="3" t="str">
        <f t="shared" si="54"/>
        <v>2E800</v>
      </c>
      <c r="G131" s="5" t="str">
        <f t="shared" ref="G131:G194" si="57">MID(D131,1,2)</f>
        <v>98</v>
      </c>
      <c r="H131" s="5" t="str">
        <f t="shared" ref="H131:H194" si="58">MID(D131,3,2)</f>
        <v>00</v>
      </c>
      <c r="I131" s="5" t="str">
        <f t="shared" ref="I131:I194" si="59">MID(D131,5,2)</f>
        <v>6F</v>
      </c>
      <c r="J131" s="5" t="str">
        <f t="shared" ref="J131:J194" si="60">MID(D131,7,2)</f>
        <v>26</v>
      </c>
      <c r="K131" s="5" t="str">
        <f t="shared" ref="K131:K194" si="61">MID(D131,9,2)</f>
        <v>00</v>
      </c>
      <c r="L131" s="5" t="str">
        <f t="shared" ref="L131:L194" si="62">MID(D131,11,2)</f>
        <v>78</v>
      </c>
      <c r="M131" s="5" t="str">
        <f t="shared" ref="M131:M194" si="63">MID(D131,13,2)</f>
        <v>CD</v>
      </c>
      <c r="N131" s="5" t="str">
        <f t="shared" ref="N131:N194" si="64">MID(D131,15,2)</f>
        <v>46</v>
      </c>
      <c r="O131" s="5" t="str">
        <f t="shared" ref="O131:O194" si="65">MID(D131,17,2)</f>
        <v>EB</v>
      </c>
      <c r="P131" s="5" t="str">
        <f t="shared" ref="P131:P194" si="66">MID(D131,19,2)</f>
        <v>3A</v>
      </c>
      <c r="Q131" s="5" t="str">
        <f t="shared" ref="Q131:Q194" si="67">MID(D131,21,2)</f>
        <v>BF</v>
      </c>
      <c r="R131" s="5" t="str">
        <f t="shared" ref="R131:R194" si="68">MID(D131,23,2)</f>
        <v>00</v>
      </c>
      <c r="S131" s="5" t="str">
        <f t="shared" ref="S131:S194" si="69">MID(D131,25,2)</f>
        <v>B7</v>
      </c>
      <c r="T131" s="5" t="str">
        <f t="shared" ref="T131:T194" si="70">MID(D131,27,2)</f>
        <v>C4</v>
      </c>
      <c r="U131" s="5" t="str">
        <f t="shared" ref="U131:U194" si="71">MID(D131,29,2)</f>
        <v>06</v>
      </c>
      <c r="V131" s="5" t="str">
        <f t="shared" ref="V131:V194" si="72">MID(D131,31,2)</f>
        <v>E7</v>
      </c>
      <c r="X131" s="5" t="s">
        <v>179</v>
      </c>
      <c r="Y131" s="5" t="s">
        <v>0</v>
      </c>
      <c r="Z131" s="5" t="s">
        <v>62</v>
      </c>
      <c r="AA131" s="5" t="s">
        <v>128</v>
      </c>
      <c r="AB131" s="5" t="s">
        <v>0</v>
      </c>
      <c r="AC131" s="5" t="s">
        <v>76</v>
      </c>
      <c r="AD131" s="5" t="s">
        <v>109</v>
      </c>
      <c r="AE131" s="5" t="s">
        <v>232</v>
      </c>
      <c r="AF131" s="5" t="s">
        <v>44</v>
      </c>
      <c r="AG131" s="5" t="s">
        <v>46</v>
      </c>
      <c r="AH131" s="5" t="s">
        <v>243</v>
      </c>
      <c r="AI131" s="5" t="s">
        <v>0</v>
      </c>
      <c r="AJ131" s="5" t="s">
        <v>47</v>
      </c>
      <c r="AK131" s="5" t="s">
        <v>40</v>
      </c>
      <c r="AL131" s="5" t="s">
        <v>6</v>
      </c>
      <c r="AM131" s="5" t="s">
        <v>67</v>
      </c>
      <c r="AO131" s="10" t="s">
        <v>906</v>
      </c>
      <c r="AP131" s="7" t="str">
        <f t="shared" si="49"/>
        <v>00000483</v>
      </c>
      <c r="AQ131" s="7">
        <f t="shared" ref="AQ131:AQ194" si="73">HEX2DEC(AP131)+HEX2DEC(Offset)</f>
        <v>58499</v>
      </c>
      <c r="AR131" s="7">
        <f t="shared" si="50"/>
        <v>58457</v>
      </c>
      <c r="AS131" s="7" t="str">
        <f t="shared" si="51"/>
        <v/>
      </c>
      <c r="AT131" s="10">
        <v>65362</v>
      </c>
      <c r="AU131" s="10">
        <v>65376</v>
      </c>
      <c r="AV131" s="15" t="str">
        <f t="shared" si="55"/>
        <v>3EF52</v>
      </c>
      <c r="AW131" s="16" t="str">
        <f t="shared" si="56"/>
        <v>3EF60</v>
      </c>
    </row>
    <row r="132" spans="1:49" x14ac:dyDescent="0.4">
      <c r="A132" s="6" t="s">
        <v>345</v>
      </c>
      <c r="B132" s="2" t="str">
        <f t="shared" ref="B132:B195" si="74">UPPER(A132)</f>
        <v>D119 CDC7 EAD1 F1C9 B7F5 C5D5 E5CD 3AE8</v>
      </c>
      <c r="D132" s="2" t="str">
        <f t="shared" si="52"/>
        <v>D119CDC7EAD1F1C9B7F5C5D5E5CD3AE8</v>
      </c>
      <c r="E132" s="2">
        <f t="shared" si="53"/>
        <v>190480</v>
      </c>
      <c r="F132" s="3" t="str">
        <f t="shared" si="54"/>
        <v>2E810</v>
      </c>
      <c r="G132" s="5" t="str">
        <f t="shared" si="57"/>
        <v>D1</v>
      </c>
      <c r="H132" s="5" t="str">
        <f t="shared" si="58"/>
        <v>19</v>
      </c>
      <c r="I132" s="5" t="str">
        <f t="shared" si="59"/>
        <v>CD</v>
      </c>
      <c r="J132" s="5" t="str">
        <f t="shared" si="60"/>
        <v>C7</v>
      </c>
      <c r="K132" s="5" t="str">
        <f t="shared" si="61"/>
        <v>EA</v>
      </c>
      <c r="L132" s="5" t="str">
        <f t="shared" si="62"/>
        <v>D1</v>
      </c>
      <c r="M132" s="5" t="str">
        <f t="shared" si="63"/>
        <v>F1</v>
      </c>
      <c r="N132" s="5" t="str">
        <f t="shared" si="64"/>
        <v>C9</v>
      </c>
      <c r="O132" s="5" t="str">
        <f t="shared" si="65"/>
        <v>B7</v>
      </c>
      <c r="P132" s="5" t="str">
        <f t="shared" si="66"/>
        <v>F5</v>
      </c>
      <c r="Q132" s="5" t="str">
        <f t="shared" si="67"/>
        <v>C5</v>
      </c>
      <c r="R132" s="5" t="str">
        <f t="shared" si="68"/>
        <v>D5</v>
      </c>
      <c r="S132" s="5" t="str">
        <f t="shared" si="69"/>
        <v>E5</v>
      </c>
      <c r="T132" s="5" t="str">
        <f t="shared" si="70"/>
        <v>CD</v>
      </c>
      <c r="U132" s="5" t="str">
        <f t="shared" si="71"/>
        <v>3A</v>
      </c>
      <c r="V132" s="5" t="str">
        <f t="shared" si="72"/>
        <v>E8</v>
      </c>
      <c r="X132" s="5" t="s">
        <v>63</v>
      </c>
      <c r="Y132" s="5" t="s">
        <v>17</v>
      </c>
      <c r="Z132" s="5" t="s">
        <v>109</v>
      </c>
      <c r="AA132" s="5" t="s">
        <v>18</v>
      </c>
      <c r="AB132" s="5" t="s">
        <v>218</v>
      </c>
      <c r="AC132" s="5" t="s">
        <v>63</v>
      </c>
      <c r="AD132" s="5" t="s">
        <v>64</v>
      </c>
      <c r="AE132" s="5" t="s">
        <v>54</v>
      </c>
      <c r="AF132" s="5" t="s">
        <v>47</v>
      </c>
      <c r="AG132" s="5" t="s">
        <v>57</v>
      </c>
      <c r="AH132" s="5" t="s">
        <v>34</v>
      </c>
      <c r="AI132" s="5" t="s">
        <v>26</v>
      </c>
      <c r="AJ132" s="5" t="s">
        <v>55</v>
      </c>
      <c r="AK132" s="5" t="s">
        <v>109</v>
      </c>
      <c r="AL132" s="5" t="s">
        <v>46</v>
      </c>
      <c r="AM132" s="5" t="s">
        <v>71</v>
      </c>
      <c r="AO132" s="10" t="s">
        <v>907</v>
      </c>
      <c r="AP132" s="7" t="str">
        <f t="shared" ref="AP132:AP195" si="75">LEFT(AO132,SEARCH(":",AO132,1)-1)</f>
        <v>00000484</v>
      </c>
      <c r="AQ132" s="7">
        <f t="shared" si="73"/>
        <v>58500</v>
      </c>
      <c r="AR132" s="7">
        <f t="shared" ref="AR132:AR195" si="76">IF(AQ132&lt;&gt;AQ131+1,AQ132,AR131)</f>
        <v>58457</v>
      </c>
      <c r="AS132" s="7" t="str">
        <f t="shared" ref="AS132:AS195" si="77">IF(AQ132&lt;&gt;AQ133-1,AQ132,"")</f>
        <v/>
      </c>
      <c r="AT132" s="10"/>
      <c r="AU132" s="10"/>
    </row>
    <row r="133" spans="1:49" x14ac:dyDescent="0.4">
      <c r="A133" s="6" t="s">
        <v>346</v>
      </c>
      <c r="B133" s="2" t="str">
        <f t="shared" si="74"/>
        <v>573A BF00 B77A CA2A E893 E5CD B9EB 79E6</v>
      </c>
      <c r="D133" s="2" t="str">
        <f t="shared" ref="D133:D196" si="78">MID(B133,1,4)&amp;MID(B133,6,4)&amp;MID(B133,11,4)&amp;MID(B133,16,4)&amp;MID(B133,21,4)&amp;MID(B133,26,4)&amp;MID(B133,31,4)&amp;MID(B133,36,4)</f>
        <v>573ABF00B77ACA2AE893E5CDB9EB79E6</v>
      </c>
      <c r="E133" s="2">
        <f t="shared" ref="E133:E196" si="79">E132+16</f>
        <v>190496</v>
      </c>
      <c r="F133" s="3" t="str">
        <f t="shared" ref="F133:F196" si="80">DEC2HEX(E133,5)</f>
        <v>2E820</v>
      </c>
      <c r="G133" s="5" t="str">
        <f t="shared" si="57"/>
        <v>57</v>
      </c>
      <c r="H133" s="5" t="str">
        <f t="shared" si="58"/>
        <v>3A</v>
      </c>
      <c r="I133" s="5" t="str">
        <f t="shared" si="59"/>
        <v>BF</v>
      </c>
      <c r="J133" s="5" t="str">
        <f t="shared" si="60"/>
        <v>00</v>
      </c>
      <c r="K133" s="5" t="str">
        <f t="shared" si="61"/>
        <v>B7</v>
      </c>
      <c r="L133" s="5" t="str">
        <f t="shared" si="62"/>
        <v>7A</v>
      </c>
      <c r="M133" s="5" t="str">
        <f t="shared" si="63"/>
        <v>CA</v>
      </c>
      <c r="N133" s="5" t="str">
        <f t="shared" si="64"/>
        <v>2A</v>
      </c>
      <c r="O133" s="5" t="str">
        <f t="shared" si="65"/>
        <v>E8</v>
      </c>
      <c r="P133" s="5" t="str">
        <f t="shared" si="66"/>
        <v>93</v>
      </c>
      <c r="Q133" s="5" t="str">
        <f t="shared" si="67"/>
        <v>E5</v>
      </c>
      <c r="R133" s="5" t="str">
        <f t="shared" si="68"/>
        <v>CD</v>
      </c>
      <c r="S133" s="5" t="str">
        <f t="shared" si="69"/>
        <v>B9</v>
      </c>
      <c r="T133" s="5" t="str">
        <f t="shared" si="70"/>
        <v>EB</v>
      </c>
      <c r="U133" s="5" t="str">
        <f t="shared" si="71"/>
        <v>79</v>
      </c>
      <c r="V133" s="5" t="str">
        <f t="shared" si="72"/>
        <v>E6</v>
      </c>
      <c r="X133" s="5" t="s">
        <v>120</v>
      </c>
      <c r="Y133" s="5" t="s">
        <v>46</v>
      </c>
      <c r="Z133" s="5" t="s">
        <v>243</v>
      </c>
      <c r="AA133" s="5" t="s">
        <v>0</v>
      </c>
      <c r="AB133" s="5" t="s">
        <v>47</v>
      </c>
      <c r="AC133" s="5" t="s">
        <v>77</v>
      </c>
      <c r="AD133" s="5" t="s">
        <v>78</v>
      </c>
      <c r="AE133" s="5" t="s">
        <v>58</v>
      </c>
      <c r="AF133" s="5" t="s">
        <v>71</v>
      </c>
      <c r="AG133" s="5" t="s">
        <v>184</v>
      </c>
      <c r="AH133" s="5" t="s">
        <v>55</v>
      </c>
      <c r="AI133" s="5" t="s">
        <v>109</v>
      </c>
      <c r="AJ133" s="5" t="s">
        <v>182</v>
      </c>
      <c r="AK133" s="5" t="s">
        <v>44</v>
      </c>
      <c r="AL133" s="5" t="s">
        <v>24</v>
      </c>
      <c r="AM133" s="5" t="s">
        <v>98</v>
      </c>
      <c r="AO133" s="10" t="s">
        <v>908</v>
      </c>
      <c r="AP133" s="7" t="str">
        <f t="shared" si="75"/>
        <v>00000485</v>
      </c>
      <c r="AQ133" s="7">
        <f t="shared" si="73"/>
        <v>58501</v>
      </c>
      <c r="AR133" s="7">
        <f t="shared" si="76"/>
        <v>58457</v>
      </c>
      <c r="AS133" s="7" t="str">
        <f t="shared" si="77"/>
        <v/>
      </c>
      <c r="AT133" s="10"/>
      <c r="AU133" s="10"/>
    </row>
    <row r="134" spans="1:49" x14ac:dyDescent="0.4">
      <c r="A134" s="6" t="s">
        <v>347</v>
      </c>
      <c r="B134" s="2" t="str">
        <f t="shared" si="74"/>
        <v>074F 43D1 CDF7 EAC3 38E1 CDC3 E9DA 75E8</v>
      </c>
      <c r="D134" s="2" t="str">
        <f t="shared" si="78"/>
        <v>074F43D1CDF7EAC338E1CDC3E9DA75E8</v>
      </c>
      <c r="E134" s="2">
        <f t="shared" si="79"/>
        <v>190512</v>
      </c>
      <c r="F134" s="3" t="str">
        <f t="shared" si="80"/>
        <v>2E830</v>
      </c>
      <c r="G134" s="5" t="str">
        <f t="shared" si="57"/>
        <v>07</v>
      </c>
      <c r="H134" s="5" t="str">
        <f t="shared" si="58"/>
        <v>4F</v>
      </c>
      <c r="I134" s="5" t="str">
        <f t="shared" si="59"/>
        <v>43</v>
      </c>
      <c r="J134" s="5" t="str">
        <f t="shared" si="60"/>
        <v>D1</v>
      </c>
      <c r="K134" s="5" t="str">
        <f t="shared" si="61"/>
        <v>CD</v>
      </c>
      <c r="L134" s="5" t="str">
        <f t="shared" si="62"/>
        <v>F7</v>
      </c>
      <c r="M134" s="5" t="str">
        <f t="shared" si="63"/>
        <v>EA</v>
      </c>
      <c r="N134" s="5" t="str">
        <f t="shared" si="64"/>
        <v>C3</v>
      </c>
      <c r="O134" s="5" t="str">
        <f t="shared" si="65"/>
        <v>38</v>
      </c>
      <c r="P134" s="5" t="str">
        <f t="shared" si="66"/>
        <v>E1</v>
      </c>
      <c r="Q134" s="5" t="str">
        <f t="shared" si="67"/>
        <v>CD</v>
      </c>
      <c r="R134" s="5" t="str">
        <f t="shared" si="68"/>
        <v>C3</v>
      </c>
      <c r="S134" s="5" t="str">
        <f t="shared" si="69"/>
        <v>E9</v>
      </c>
      <c r="T134" s="5" t="str">
        <f t="shared" si="70"/>
        <v>DA</v>
      </c>
      <c r="U134" s="5" t="str">
        <f t="shared" si="71"/>
        <v>75</v>
      </c>
      <c r="V134" s="5" t="str">
        <f t="shared" si="72"/>
        <v>E8</v>
      </c>
      <c r="X134" s="5" t="s">
        <v>7</v>
      </c>
      <c r="Y134" s="5" t="s">
        <v>65</v>
      </c>
      <c r="Z134" s="5" t="s">
        <v>198</v>
      </c>
      <c r="AA134" s="5" t="s">
        <v>63</v>
      </c>
      <c r="AB134" s="5" t="s">
        <v>109</v>
      </c>
      <c r="AC134" s="5" t="s">
        <v>152</v>
      </c>
      <c r="AD134" s="5" t="s">
        <v>218</v>
      </c>
      <c r="AE134" s="5" t="s">
        <v>16</v>
      </c>
      <c r="AF134" s="5" t="s">
        <v>197</v>
      </c>
      <c r="AG134" s="5" t="s">
        <v>83</v>
      </c>
      <c r="AH134" s="5" t="s">
        <v>109</v>
      </c>
      <c r="AI134" s="5" t="s">
        <v>16</v>
      </c>
      <c r="AJ134" s="5" t="s">
        <v>117</v>
      </c>
      <c r="AK134" s="5" t="s">
        <v>106</v>
      </c>
      <c r="AL134" s="5" t="s">
        <v>204</v>
      </c>
      <c r="AM134" s="5" t="s">
        <v>71</v>
      </c>
      <c r="AO134" s="10" t="s">
        <v>909</v>
      </c>
      <c r="AP134" s="7" t="str">
        <f t="shared" si="75"/>
        <v>00000486</v>
      </c>
      <c r="AQ134" s="7">
        <f t="shared" si="73"/>
        <v>58502</v>
      </c>
      <c r="AR134" s="7">
        <f t="shared" si="76"/>
        <v>58457</v>
      </c>
      <c r="AS134" s="7" t="str">
        <f t="shared" si="77"/>
        <v/>
      </c>
      <c r="AT134" s="10"/>
      <c r="AU134" s="10"/>
    </row>
    <row r="135" spans="1:49" x14ac:dyDescent="0.4">
      <c r="A135" s="6" t="s">
        <v>348</v>
      </c>
      <c r="B135" s="2" t="str">
        <f t="shared" si="74"/>
        <v>CD7A EBDA 7FE8 C548 EBCD 7AEB EBC1 DA7F</v>
      </c>
      <c r="D135" s="2" t="str">
        <f t="shared" si="78"/>
        <v>CD7AEBDA7FE8C548EBCD7AEBEBC1DA7F</v>
      </c>
      <c r="E135" s="2">
        <f t="shared" si="79"/>
        <v>190528</v>
      </c>
      <c r="F135" s="3" t="str">
        <f t="shared" si="80"/>
        <v>2E840</v>
      </c>
      <c r="G135" s="5" t="str">
        <f t="shared" si="57"/>
        <v>CD</v>
      </c>
      <c r="H135" s="5" t="str">
        <f t="shared" si="58"/>
        <v>7A</v>
      </c>
      <c r="I135" s="5" t="str">
        <f t="shared" si="59"/>
        <v>EB</v>
      </c>
      <c r="J135" s="5" t="str">
        <f t="shared" si="60"/>
        <v>DA</v>
      </c>
      <c r="K135" s="5" t="str">
        <f t="shared" si="61"/>
        <v>7F</v>
      </c>
      <c r="L135" s="5" t="str">
        <f t="shared" si="62"/>
        <v>E8</v>
      </c>
      <c r="M135" s="5" t="str">
        <f t="shared" si="63"/>
        <v>C5</v>
      </c>
      <c r="N135" s="5" t="str">
        <f t="shared" si="64"/>
        <v>48</v>
      </c>
      <c r="O135" s="5" t="str">
        <f t="shared" si="65"/>
        <v>EB</v>
      </c>
      <c r="P135" s="5" t="str">
        <f t="shared" si="66"/>
        <v>CD</v>
      </c>
      <c r="Q135" s="5" t="str">
        <f t="shared" si="67"/>
        <v>7A</v>
      </c>
      <c r="R135" s="5" t="str">
        <f t="shared" si="68"/>
        <v>EB</v>
      </c>
      <c r="S135" s="5" t="str">
        <f t="shared" si="69"/>
        <v>EB</v>
      </c>
      <c r="T135" s="5" t="str">
        <f t="shared" si="70"/>
        <v>C1</v>
      </c>
      <c r="U135" s="5" t="str">
        <f t="shared" si="71"/>
        <v>DA</v>
      </c>
      <c r="V135" s="5" t="str">
        <f t="shared" si="72"/>
        <v>7F</v>
      </c>
      <c r="X135" s="5" t="s">
        <v>109</v>
      </c>
      <c r="Y135" s="5" t="s">
        <v>77</v>
      </c>
      <c r="Z135" s="5" t="s">
        <v>44</v>
      </c>
      <c r="AA135" s="5" t="s">
        <v>106</v>
      </c>
      <c r="AB135" s="5" t="s">
        <v>95</v>
      </c>
      <c r="AC135" s="5" t="s">
        <v>71</v>
      </c>
      <c r="AD135" s="5" t="s">
        <v>34</v>
      </c>
      <c r="AE135" s="5" t="s">
        <v>228</v>
      </c>
      <c r="AF135" s="5" t="s">
        <v>44</v>
      </c>
      <c r="AG135" s="5" t="s">
        <v>109</v>
      </c>
      <c r="AH135" s="5" t="s">
        <v>77</v>
      </c>
      <c r="AI135" s="5" t="s">
        <v>44</v>
      </c>
      <c r="AJ135" s="5" t="s">
        <v>44</v>
      </c>
      <c r="AK135" s="5" t="s">
        <v>23</v>
      </c>
      <c r="AL135" s="5" t="s">
        <v>106</v>
      </c>
      <c r="AM135" s="5" t="s">
        <v>95</v>
      </c>
      <c r="AO135" s="10" t="s">
        <v>910</v>
      </c>
      <c r="AP135" s="7" t="str">
        <f t="shared" si="75"/>
        <v>00000487</v>
      </c>
      <c r="AQ135" s="7">
        <f t="shared" si="73"/>
        <v>58503</v>
      </c>
      <c r="AR135" s="7">
        <f t="shared" si="76"/>
        <v>58457</v>
      </c>
      <c r="AS135" s="7" t="str">
        <f t="shared" si="77"/>
        <v/>
      </c>
      <c r="AT135" s="10"/>
      <c r="AU135" s="10"/>
    </row>
    <row r="136" spans="1:49" x14ac:dyDescent="0.4">
      <c r="A136" s="6" t="s">
        <v>349</v>
      </c>
      <c r="B136" s="2" t="str">
        <f t="shared" si="74"/>
        <v>E8CD FBE6 D25D E8EB F578 414F F1CD F2E6</v>
      </c>
      <c r="D136" s="2" t="str">
        <f t="shared" si="78"/>
        <v>E8CDFBE6D25DE8EBF578414FF1CDF2E6</v>
      </c>
      <c r="E136" s="2">
        <f t="shared" si="79"/>
        <v>190544</v>
      </c>
      <c r="F136" s="3" t="str">
        <f t="shared" si="80"/>
        <v>2E850</v>
      </c>
      <c r="G136" s="5" t="str">
        <f t="shared" si="57"/>
        <v>E8</v>
      </c>
      <c r="H136" s="5" t="str">
        <f t="shared" si="58"/>
        <v>CD</v>
      </c>
      <c r="I136" s="5" t="str">
        <f t="shared" si="59"/>
        <v>FB</v>
      </c>
      <c r="J136" s="5" t="str">
        <f t="shared" si="60"/>
        <v>E6</v>
      </c>
      <c r="K136" s="5" t="str">
        <f t="shared" si="61"/>
        <v>D2</v>
      </c>
      <c r="L136" s="5" t="str">
        <f t="shared" si="62"/>
        <v>5D</v>
      </c>
      <c r="M136" s="5" t="str">
        <f t="shared" si="63"/>
        <v>E8</v>
      </c>
      <c r="N136" s="5" t="str">
        <f t="shared" si="64"/>
        <v>EB</v>
      </c>
      <c r="O136" s="5" t="str">
        <f t="shared" si="65"/>
        <v>F5</v>
      </c>
      <c r="P136" s="5" t="str">
        <f t="shared" si="66"/>
        <v>78</v>
      </c>
      <c r="Q136" s="5" t="str">
        <f t="shared" si="67"/>
        <v>41</v>
      </c>
      <c r="R136" s="5" t="str">
        <f t="shared" si="68"/>
        <v>4F</v>
      </c>
      <c r="S136" s="5" t="str">
        <f t="shared" si="69"/>
        <v>F1</v>
      </c>
      <c r="T136" s="5" t="str">
        <f t="shared" si="70"/>
        <v>CD</v>
      </c>
      <c r="U136" s="5" t="str">
        <f t="shared" si="71"/>
        <v>F2</v>
      </c>
      <c r="V136" s="5" t="str">
        <f t="shared" si="72"/>
        <v>E6</v>
      </c>
      <c r="X136" s="5" t="s">
        <v>71</v>
      </c>
      <c r="Y136" s="5" t="s">
        <v>109</v>
      </c>
      <c r="Z136" s="5" t="s">
        <v>22</v>
      </c>
      <c r="AA136" s="5" t="s">
        <v>98</v>
      </c>
      <c r="AB136" s="5" t="s">
        <v>43</v>
      </c>
      <c r="AC136" s="5" t="s">
        <v>130</v>
      </c>
      <c r="AD136" s="5" t="s">
        <v>71</v>
      </c>
      <c r="AE136" s="5" t="s">
        <v>44</v>
      </c>
      <c r="AF136" s="5" t="s">
        <v>57</v>
      </c>
      <c r="AG136" s="5" t="s">
        <v>76</v>
      </c>
      <c r="AH136" s="5" t="s">
        <v>189</v>
      </c>
      <c r="AI136" s="5" t="s">
        <v>65</v>
      </c>
      <c r="AJ136" s="5" t="s">
        <v>64</v>
      </c>
      <c r="AK136" s="5" t="s">
        <v>109</v>
      </c>
      <c r="AL136" s="5" t="s">
        <v>127</v>
      </c>
      <c r="AM136" s="5" t="s">
        <v>98</v>
      </c>
      <c r="AO136" s="10" t="s">
        <v>911</v>
      </c>
      <c r="AP136" s="7" t="str">
        <f t="shared" si="75"/>
        <v>00000488</v>
      </c>
      <c r="AQ136" s="7">
        <f t="shared" si="73"/>
        <v>58504</v>
      </c>
      <c r="AR136" s="7">
        <f t="shared" si="76"/>
        <v>58457</v>
      </c>
      <c r="AS136" s="7" t="str">
        <f t="shared" si="77"/>
        <v/>
      </c>
      <c r="AT136" s="10"/>
      <c r="AU136" s="10"/>
    </row>
    <row r="137" spans="1:49" x14ac:dyDescent="0.4">
      <c r="A137" s="6" t="s">
        <v>350</v>
      </c>
      <c r="B137" s="2" t="str">
        <f t="shared" si="74"/>
        <v>D579 9016 00D2 6BE8 2F3C 155F 7A32 BF00</v>
      </c>
      <c r="D137" s="2" t="str">
        <f t="shared" si="78"/>
        <v>D579901600D26BE82F3C155F7A32BF00</v>
      </c>
      <c r="E137" s="2">
        <f t="shared" si="79"/>
        <v>190560</v>
      </c>
      <c r="F137" s="3" t="str">
        <f t="shared" si="80"/>
        <v>2E860</v>
      </c>
      <c r="G137" s="5" t="str">
        <f t="shared" si="57"/>
        <v>D5</v>
      </c>
      <c r="H137" s="5" t="str">
        <f t="shared" si="58"/>
        <v>79</v>
      </c>
      <c r="I137" s="5" t="str">
        <f t="shared" si="59"/>
        <v>90</v>
      </c>
      <c r="J137" s="5" t="str">
        <f t="shared" si="60"/>
        <v>16</v>
      </c>
      <c r="K137" s="5" t="str">
        <f t="shared" si="61"/>
        <v>00</v>
      </c>
      <c r="L137" s="5" t="str">
        <f t="shared" si="62"/>
        <v>D2</v>
      </c>
      <c r="M137" s="5" t="str">
        <f t="shared" si="63"/>
        <v>6B</v>
      </c>
      <c r="N137" s="5" t="str">
        <f t="shared" si="64"/>
        <v>E8</v>
      </c>
      <c r="O137" s="5" t="str">
        <f t="shared" si="65"/>
        <v>2F</v>
      </c>
      <c r="P137" s="5" t="str">
        <f t="shared" si="66"/>
        <v>3C</v>
      </c>
      <c r="Q137" s="5" t="str">
        <f t="shared" si="67"/>
        <v>15</v>
      </c>
      <c r="R137" s="5" t="str">
        <f t="shared" si="68"/>
        <v>5F</v>
      </c>
      <c r="S137" s="5" t="str">
        <f t="shared" si="69"/>
        <v>7A</v>
      </c>
      <c r="T137" s="5" t="str">
        <f t="shared" si="70"/>
        <v>32</v>
      </c>
      <c r="U137" s="5" t="str">
        <f t="shared" si="71"/>
        <v>BF</v>
      </c>
      <c r="V137" s="5" t="str">
        <f t="shared" si="72"/>
        <v>00</v>
      </c>
      <c r="X137" s="5" t="s">
        <v>26</v>
      </c>
      <c r="Y137" s="5" t="s">
        <v>24</v>
      </c>
      <c r="Z137" s="5" t="s">
        <v>113</v>
      </c>
      <c r="AA137" s="5" t="s">
        <v>147</v>
      </c>
      <c r="AB137" s="5" t="s">
        <v>0</v>
      </c>
      <c r="AC137" s="5" t="s">
        <v>43</v>
      </c>
      <c r="AD137" s="5" t="s">
        <v>137</v>
      </c>
      <c r="AE137" s="5" t="s">
        <v>71</v>
      </c>
      <c r="AF137" s="5" t="s">
        <v>119</v>
      </c>
      <c r="AG137" s="5" t="s">
        <v>92</v>
      </c>
      <c r="AH137" s="5" t="s">
        <v>68</v>
      </c>
      <c r="AI137" s="5" t="s">
        <v>69</v>
      </c>
      <c r="AJ137" s="5" t="s">
        <v>77</v>
      </c>
      <c r="AK137" s="5" t="s">
        <v>52</v>
      </c>
      <c r="AL137" s="5" t="s">
        <v>243</v>
      </c>
      <c r="AM137" s="5" t="s">
        <v>0</v>
      </c>
      <c r="AO137" s="10" t="s">
        <v>912</v>
      </c>
      <c r="AP137" s="7" t="str">
        <f t="shared" si="75"/>
        <v>00000489</v>
      </c>
      <c r="AQ137" s="7">
        <f t="shared" si="73"/>
        <v>58505</v>
      </c>
      <c r="AR137" s="7">
        <f t="shared" si="76"/>
        <v>58457</v>
      </c>
      <c r="AS137" s="7" t="str">
        <f t="shared" si="77"/>
        <v/>
      </c>
      <c r="AT137" s="10"/>
      <c r="AU137" s="10"/>
    </row>
    <row r="138" spans="1:49" x14ac:dyDescent="0.4">
      <c r="A138" s="6" t="s">
        <v>351</v>
      </c>
      <c r="B138" s="2" t="str">
        <f t="shared" si="74"/>
        <v>1600 78C1 C93E 02E1 E1D1 C133 3337 C93E</v>
      </c>
      <c r="D138" s="2" t="str">
        <f t="shared" si="78"/>
        <v>160078C1C93E02E1E1D1C1333337C93E</v>
      </c>
      <c r="E138" s="2">
        <f t="shared" si="79"/>
        <v>190576</v>
      </c>
      <c r="F138" s="3" t="str">
        <f t="shared" si="80"/>
        <v>2E870</v>
      </c>
      <c r="G138" s="5" t="str">
        <f t="shared" si="57"/>
        <v>16</v>
      </c>
      <c r="H138" s="5" t="str">
        <f t="shared" si="58"/>
        <v>00</v>
      </c>
      <c r="I138" s="5" t="str">
        <f t="shared" si="59"/>
        <v>78</v>
      </c>
      <c r="J138" s="5" t="str">
        <f t="shared" si="60"/>
        <v>C1</v>
      </c>
      <c r="K138" s="5" t="str">
        <f t="shared" si="61"/>
        <v>C9</v>
      </c>
      <c r="L138" s="5" t="str">
        <f t="shared" si="62"/>
        <v>3E</v>
      </c>
      <c r="M138" s="5" t="str">
        <f t="shared" si="63"/>
        <v>02</v>
      </c>
      <c r="N138" s="5" t="str">
        <f t="shared" si="64"/>
        <v>E1</v>
      </c>
      <c r="O138" s="5" t="str">
        <f t="shared" si="65"/>
        <v>E1</v>
      </c>
      <c r="P138" s="5" t="str">
        <f t="shared" si="66"/>
        <v>D1</v>
      </c>
      <c r="Q138" s="5" t="str">
        <f t="shared" si="67"/>
        <v>C1</v>
      </c>
      <c r="R138" s="5" t="str">
        <f t="shared" si="68"/>
        <v>33</v>
      </c>
      <c r="S138" s="5" t="str">
        <f t="shared" si="69"/>
        <v>33</v>
      </c>
      <c r="T138" s="5" t="str">
        <f t="shared" si="70"/>
        <v>37</v>
      </c>
      <c r="U138" s="5" t="str">
        <f t="shared" si="71"/>
        <v>C9</v>
      </c>
      <c r="V138" s="5" t="str">
        <f t="shared" si="72"/>
        <v>3E</v>
      </c>
      <c r="X138" s="5" t="s">
        <v>147</v>
      </c>
      <c r="Y138" s="5" t="s">
        <v>0</v>
      </c>
      <c r="Z138" s="5" t="s">
        <v>76</v>
      </c>
      <c r="AA138" s="5" t="s">
        <v>23</v>
      </c>
      <c r="AB138" s="5" t="s">
        <v>54</v>
      </c>
      <c r="AC138" s="5" t="s">
        <v>48</v>
      </c>
      <c r="AD138" s="5" t="s">
        <v>2</v>
      </c>
      <c r="AE138" s="5" t="s">
        <v>83</v>
      </c>
      <c r="AF138" s="5" t="s">
        <v>83</v>
      </c>
      <c r="AG138" s="5" t="s">
        <v>63</v>
      </c>
      <c r="AH138" s="5" t="s">
        <v>23</v>
      </c>
      <c r="AI138" s="5" t="s">
        <v>230</v>
      </c>
      <c r="AJ138" s="5" t="s">
        <v>230</v>
      </c>
      <c r="AK138" s="5" t="s">
        <v>124</v>
      </c>
      <c r="AL138" s="5" t="s">
        <v>54</v>
      </c>
      <c r="AM138" s="5" t="s">
        <v>48</v>
      </c>
      <c r="AO138" s="10" t="s">
        <v>913</v>
      </c>
      <c r="AP138" s="7" t="str">
        <f t="shared" si="75"/>
        <v>0000048A</v>
      </c>
      <c r="AQ138" s="7">
        <f t="shared" si="73"/>
        <v>58506</v>
      </c>
      <c r="AR138" s="7">
        <f t="shared" si="76"/>
        <v>58457</v>
      </c>
      <c r="AS138" s="7" t="str">
        <f t="shared" si="77"/>
        <v/>
      </c>
      <c r="AT138" s="10"/>
      <c r="AU138" s="10"/>
    </row>
    <row r="139" spans="1:49" x14ac:dyDescent="0.4">
      <c r="A139" s="6" t="s">
        <v>352</v>
      </c>
      <c r="B139" s="2" t="str">
        <f t="shared" si="74"/>
        <v>01C3 77E8 E5C5 CD7A EBDA D8E8 7DE6 07F5</v>
      </c>
      <c r="D139" s="2" t="str">
        <f t="shared" si="78"/>
        <v>01C377E8E5C5CD7AEBDAD8E87DE607F5</v>
      </c>
      <c r="E139" s="2">
        <f t="shared" si="79"/>
        <v>190592</v>
      </c>
      <c r="F139" s="3" t="str">
        <f t="shared" si="80"/>
        <v>2E880</v>
      </c>
      <c r="G139" s="5" t="str">
        <f t="shared" si="57"/>
        <v>01</v>
      </c>
      <c r="H139" s="5" t="str">
        <f t="shared" si="58"/>
        <v>C3</v>
      </c>
      <c r="I139" s="5" t="str">
        <f t="shared" si="59"/>
        <v>77</v>
      </c>
      <c r="J139" s="5" t="str">
        <f t="shared" si="60"/>
        <v>E8</v>
      </c>
      <c r="K139" s="5" t="str">
        <f t="shared" si="61"/>
        <v>E5</v>
      </c>
      <c r="L139" s="5" t="str">
        <f t="shared" si="62"/>
        <v>C5</v>
      </c>
      <c r="M139" s="5" t="str">
        <f t="shared" si="63"/>
        <v>CD</v>
      </c>
      <c r="N139" s="5" t="str">
        <f t="shared" si="64"/>
        <v>7A</v>
      </c>
      <c r="O139" s="5" t="str">
        <f t="shared" si="65"/>
        <v>EB</v>
      </c>
      <c r="P139" s="5" t="str">
        <f t="shared" si="66"/>
        <v>DA</v>
      </c>
      <c r="Q139" s="5" t="str">
        <f t="shared" si="67"/>
        <v>D8</v>
      </c>
      <c r="R139" s="5" t="str">
        <f t="shared" si="68"/>
        <v>E8</v>
      </c>
      <c r="S139" s="5" t="str">
        <f t="shared" si="69"/>
        <v>7D</v>
      </c>
      <c r="T139" s="5" t="str">
        <f t="shared" si="70"/>
        <v>E6</v>
      </c>
      <c r="U139" s="5" t="str">
        <f t="shared" si="71"/>
        <v>07</v>
      </c>
      <c r="V139" s="5" t="str">
        <f t="shared" si="72"/>
        <v>F5</v>
      </c>
      <c r="X139" s="5" t="s">
        <v>1</v>
      </c>
      <c r="Y139" s="5" t="s">
        <v>16</v>
      </c>
      <c r="Z139" s="5" t="s">
        <v>110</v>
      </c>
      <c r="AA139" s="5" t="s">
        <v>71</v>
      </c>
      <c r="AB139" s="5" t="s">
        <v>55</v>
      </c>
      <c r="AC139" s="5" t="s">
        <v>34</v>
      </c>
      <c r="AD139" s="5" t="s">
        <v>109</v>
      </c>
      <c r="AE139" s="5" t="s">
        <v>77</v>
      </c>
      <c r="AF139" s="5" t="s">
        <v>44</v>
      </c>
      <c r="AG139" s="5" t="s">
        <v>106</v>
      </c>
      <c r="AH139" s="5" t="s">
        <v>181</v>
      </c>
      <c r="AI139" s="5" t="s">
        <v>71</v>
      </c>
      <c r="AJ139" s="5" t="s">
        <v>112</v>
      </c>
      <c r="AK139" s="5" t="s">
        <v>98</v>
      </c>
      <c r="AL139" s="5" t="s">
        <v>7</v>
      </c>
      <c r="AM139" s="5" t="s">
        <v>57</v>
      </c>
      <c r="AO139" s="10" t="s">
        <v>914</v>
      </c>
      <c r="AP139" s="7" t="str">
        <f t="shared" si="75"/>
        <v>0000048B</v>
      </c>
      <c r="AQ139" s="7">
        <f t="shared" si="73"/>
        <v>58507</v>
      </c>
      <c r="AR139" s="7">
        <f t="shared" si="76"/>
        <v>58457</v>
      </c>
      <c r="AS139" s="7" t="str">
        <f t="shared" si="77"/>
        <v/>
      </c>
      <c r="AT139" s="10"/>
      <c r="AU139" s="10"/>
    </row>
    <row r="140" spans="1:49" x14ac:dyDescent="0.4">
      <c r="A140" s="6" t="s">
        <v>353</v>
      </c>
      <c r="B140" s="2" t="str">
        <f t="shared" si="74"/>
        <v>7944 4DCD B9EB 3A9D 001F 1FDA B8E8 CDF6</v>
      </c>
      <c r="D140" s="2" t="str">
        <f t="shared" si="78"/>
        <v>79444DCDB9EB3A9D001F1FDAB8E8CDF6</v>
      </c>
      <c r="E140" s="2">
        <f t="shared" si="79"/>
        <v>190608</v>
      </c>
      <c r="F140" s="3" t="str">
        <f t="shared" si="80"/>
        <v>2E890</v>
      </c>
      <c r="G140" s="5" t="str">
        <f t="shared" si="57"/>
        <v>79</v>
      </c>
      <c r="H140" s="5" t="str">
        <f t="shared" si="58"/>
        <v>44</v>
      </c>
      <c r="I140" s="5" t="str">
        <f t="shared" si="59"/>
        <v>4D</v>
      </c>
      <c r="J140" s="5" t="str">
        <f t="shared" si="60"/>
        <v>CD</v>
      </c>
      <c r="K140" s="5" t="str">
        <f t="shared" si="61"/>
        <v>B9</v>
      </c>
      <c r="L140" s="5" t="str">
        <f t="shared" si="62"/>
        <v>EB</v>
      </c>
      <c r="M140" s="5" t="str">
        <f t="shared" si="63"/>
        <v>3A</v>
      </c>
      <c r="N140" s="5" t="str">
        <f t="shared" si="64"/>
        <v>9D</v>
      </c>
      <c r="O140" s="5" t="str">
        <f t="shared" si="65"/>
        <v>00</v>
      </c>
      <c r="P140" s="5" t="str">
        <f t="shared" si="66"/>
        <v>1F</v>
      </c>
      <c r="Q140" s="5" t="str">
        <f t="shared" si="67"/>
        <v>1F</v>
      </c>
      <c r="R140" s="5" t="str">
        <f t="shared" si="68"/>
        <v>DA</v>
      </c>
      <c r="S140" s="5" t="str">
        <f t="shared" si="69"/>
        <v>B8</v>
      </c>
      <c r="T140" s="5" t="str">
        <f t="shared" si="70"/>
        <v>E8</v>
      </c>
      <c r="U140" s="5" t="str">
        <f t="shared" si="71"/>
        <v>CD</v>
      </c>
      <c r="V140" s="5" t="str">
        <f t="shared" si="72"/>
        <v>F6</v>
      </c>
      <c r="X140" s="5" t="s">
        <v>24</v>
      </c>
      <c r="Y140" s="5" t="s">
        <v>166</v>
      </c>
      <c r="Z140" s="5" t="s">
        <v>100</v>
      </c>
      <c r="AA140" s="5" t="s">
        <v>109</v>
      </c>
      <c r="AB140" s="5" t="s">
        <v>182</v>
      </c>
      <c r="AC140" s="5" t="s">
        <v>44</v>
      </c>
      <c r="AD140" s="5" t="s">
        <v>46</v>
      </c>
      <c r="AE140" s="5" t="s">
        <v>167</v>
      </c>
      <c r="AF140" s="5" t="s">
        <v>0</v>
      </c>
      <c r="AG140" s="5" t="s">
        <v>80</v>
      </c>
      <c r="AH140" s="5" t="s">
        <v>80</v>
      </c>
      <c r="AI140" s="5" t="s">
        <v>106</v>
      </c>
      <c r="AJ140" s="5" t="s">
        <v>209</v>
      </c>
      <c r="AK140" s="5" t="s">
        <v>71</v>
      </c>
      <c r="AL140" s="5" t="s">
        <v>109</v>
      </c>
      <c r="AM140" s="5" t="s">
        <v>82</v>
      </c>
      <c r="AO140" s="10" t="s">
        <v>915</v>
      </c>
      <c r="AP140" s="7" t="str">
        <f t="shared" si="75"/>
        <v>0000048C</v>
      </c>
      <c r="AQ140" s="7">
        <f t="shared" si="73"/>
        <v>58508</v>
      </c>
      <c r="AR140" s="7">
        <f t="shared" si="76"/>
        <v>58457</v>
      </c>
      <c r="AS140" s="7" t="str">
        <f t="shared" si="77"/>
        <v/>
      </c>
      <c r="AT140" s="10"/>
      <c r="AU140" s="10"/>
    </row>
    <row r="141" spans="1:49" x14ac:dyDescent="0.4">
      <c r="A141" s="6" t="s">
        <v>354</v>
      </c>
      <c r="B141" s="2" t="str">
        <f t="shared" si="74"/>
        <v>E821 A300 F1CD 01E7 7E2A 9600 4505 2A94</v>
      </c>
      <c r="D141" s="2" t="str">
        <f t="shared" si="78"/>
        <v>E821A300F1CD01E77E2A960045052A94</v>
      </c>
      <c r="E141" s="2">
        <f t="shared" si="79"/>
        <v>190624</v>
      </c>
      <c r="F141" s="3" t="str">
        <f t="shared" si="80"/>
        <v>2E8A0</v>
      </c>
      <c r="G141" s="5" t="str">
        <f t="shared" si="57"/>
        <v>E8</v>
      </c>
      <c r="H141" s="5" t="str">
        <f t="shared" si="58"/>
        <v>21</v>
      </c>
      <c r="I141" s="5" t="str">
        <f t="shared" si="59"/>
        <v>A3</v>
      </c>
      <c r="J141" s="5" t="str">
        <f t="shared" si="60"/>
        <v>00</v>
      </c>
      <c r="K141" s="5" t="str">
        <f t="shared" si="61"/>
        <v>F1</v>
      </c>
      <c r="L141" s="5" t="str">
        <f t="shared" si="62"/>
        <v>CD</v>
      </c>
      <c r="M141" s="5" t="str">
        <f t="shared" si="63"/>
        <v>01</v>
      </c>
      <c r="N141" s="5" t="str">
        <f t="shared" si="64"/>
        <v>E7</v>
      </c>
      <c r="O141" s="5" t="str">
        <f t="shared" si="65"/>
        <v>7E</v>
      </c>
      <c r="P141" s="5" t="str">
        <f t="shared" si="66"/>
        <v>2A</v>
      </c>
      <c r="Q141" s="5" t="str">
        <f t="shared" si="67"/>
        <v>96</v>
      </c>
      <c r="R141" s="5" t="str">
        <f t="shared" si="68"/>
        <v>00</v>
      </c>
      <c r="S141" s="5" t="str">
        <f t="shared" si="69"/>
        <v>45</v>
      </c>
      <c r="T141" s="5" t="str">
        <f t="shared" si="70"/>
        <v>05</v>
      </c>
      <c r="U141" s="5" t="str">
        <f t="shared" si="71"/>
        <v>2A</v>
      </c>
      <c r="V141" s="5" t="str">
        <f t="shared" si="72"/>
        <v>94</v>
      </c>
      <c r="X141" s="5" t="s">
        <v>71</v>
      </c>
      <c r="Y141" s="5" t="s">
        <v>56</v>
      </c>
      <c r="Z141" s="5" t="s">
        <v>73</v>
      </c>
      <c r="AA141" s="5" t="s">
        <v>0</v>
      </c>
      <c r="AB141" s="5" t="s">
        <v>64</v>
      </c>
      <c r="AC141" s="5" t="s">
        <v>109</v>
      </c>
      <c r="AD141" s="5" t="s">
        <v>1</v>
      </c>
      <c r="AE141" s="5" t="s">
        <v>67</v>
      </c>
      <c r="AF141" s="5" t="s">
        <v>59</v>
      </c>
      <c r="AG141" s="5" t="s">
        <v>58</v>
      </c>
      <c r="AH141" s="5" t="s">
        <v>74</v>
      </c>
      <c r="AI141" s="5" t="s">
        <v>0</v>
      </c>
      <c r="AJ141" s="5" t="s">
        <v>140</v>
      </c>
      <c r="AK141" s="5" t="s">
        <v>5</v>
      </c>
      <c r="AL141" s="5" t="s">
        <v>58</v>
      </c>
      <c r="AM141" s="5" t="s">
        <v>148</v>
      </c>
      <c r="AO141" s="10" t="s">
        <v>916</v>
      </c>
      <c r="AP141" s="7" t="str">
        <f t="shared" si="75"/>
        <v>0000048D</v>
      </c>
      <c r="AQ141" s="7">
        <f t="shared" si="73"/>
        <v>58509</v>
      </c>
      <c r="AR141" s="7">
        <f t="shared" si="76"/>
        <v>58457</v>
      </c>
      <c r="AS141" s="7" t="str">
        <f t="shared" si="77"/>
        <v/>
      </c>
      <c r="AT141" s="10"/>
      <c r="AU141" s="10"/>
    </row>
    <row r="142" spans="1:49" x14ac:dyDescent="0.4">
      <c r="A142" s="6" t="s">
        <v>355</v>
      </c>
      <c r="B142" s="2" t="str">
        <f t="shared" si="74"/>
        <v>002B EBE1 4DE1 B7C9 562B 5EF1 4F06 01CD</v>
      </c>
      <c r="D142" s="2" t="str">
        <f t="shared" si="78"/>
        <v>002BEBE14DE1B7C9562B5EF14F0601CD</v>
      </c>
      <c r="E142" s="2">
        <f t="shared" si="79"/>
        <v>190640</v>
      </c>
      <c r="F142" s="3" t="str">
        <f t="shared" si="80"/>
        <v>2E8B0</v>
      </c>
      <c r="G142" s="5" t="str">
        <f t="shared" si="57"/>
        <v>00</v>
      </c>
      <c r="H142" s="5" t="str">
        <f t="shared" si="58"/>
        <v>2B</v>
      </c>
      <c r="I142" s="5" t="str">
        <f t="shared" si="59"/>
        <v>EB</v>
      </c>
      <c r="J142" s="5" t="str">
        <f t="shared" si="60"/>
        <v>E1</v>
      </c>
      <c r="K142" s="5" t="str">
        <f t="shared" si="61"/>
        <v>4D</v>
      </c>
      <c r="L142" s="5" t="str">
        <f t="shared" si="62"/>
        <v>E1</v>
      </c>
      <c r="M142" s="5" t="str">
        <f t="shared" si="63"/>
        <v>B7</v>
      </c>
      <c r="N142" s="5" t="str">
        <f t="shared" si="64"/>
        <v>C9</v>
      </c>
      <c r="O142" s="5" t="str">
        <f t="shared" si="65"/>
        <v>56</v>
      </c>
      <c r="P142" s="5" t="str">
        <f t="shared" si="66"/>
        <v>2B</v>
      </c>
      <c r="Q142" s="5" t="str">
        <f t="shared" si="67"/>
        <v>5E</v>
      </c>
      <c r="R142" s="5" t="str">
        <f t="shared" si="68"/>
        <v>F1</v>
      </c>
      <c r="S142" s="5" t="str">
        <f t="shared" si="69"/>
        <v>4F</v>
      </c>
      <c r="T142" s="5" t="str">
        <f t="shared" si="70"/>
        <v>06</v>
      </c>
      <c r="U142" s="5" t="str">
        <f t="shared" si="71"/>
        <v>01</v>
      </c>
      <c r="V142" s="5" t="str">
        <f t="shared" si="72"/>
        <v>CD</v>
      </c>
      <c r="X142" s="5" t="s">
        <v>0</v>
      </c>
      <c r="Y142" s="5" t="s">
        <v>86</v>
      </c>
      <c r="Z142" s="5" t="s">
        <v>44</v>
      </c>
      <c r="AA142" s="5" t="s">
        <v>83</v>
      </c>
      <c r="AB142" s="5" t="s">
        <v>100</v>
      </c>
      <c r="AC142" s="5" t="s">
        <v>83</v>
      </c>
      <c r="AD142" s="5" t="s">
        <v>47</v>
      </c>
      <c r="AE142" s="5" t="s">
        <v>54</v>
      </c>
      <c r="AF142" s="5" t="s">
        <v>208</v>
      </c>
      <c r="AG142" s="5" t="s">
        <v>86</v>
      </c>
      <c r="AH142" s="5" t="s">
        <v>66</v>
      </c>
      <c r="AI142" s="5" t="s">
        <v>64</v>
      </c>
      <c r="AJ142" s="5" t="s">
        <v>65</v>
      </c>
      <c r="AK142" s="5" t="s">
        <v>6</v>
      </c>
      <c r="AL142" s="5" t="s">
        <v>1</v>
      </c>
      <c r="AM142" s="5" t="s">
        <v>109</v>
      </c>
      <c r="AO142" s="10" t="s">
        <v>917</v>
      </c>
      <c r="AP142" s="7" t="str">
        <f t="shared" si="75"/>
        <v>0000048E</v>
      </c>
      <c r="AQ142" s="7">
        <f t="shared" si="73"/>
        <v>58510</v>
      </c>
      <c r="AR142" s="7">
        <f t="shared" si="76"/>
        <v>58457</v>
      </c>
      <c r="AS142" s="7" t="str">
        <f t="shared" si="77"/>
        <v/>
      </c>
      <c r="AT142" s="10"/>
      <c r="AU142" s="10"/>
    </row>
    <row r="143" spans="1:49" x14ac:dyDescent="0.4">
      <c r="A143" s="6" t="s">
        <v>356</v>
      </c>
      <c r="B143" s="2" t="str">
        <f t="shared" si="74"/>
        <v>E1EB 219E 0078 A2CA CCE8 2323 78A3 CAD2</v>
      </c>
      <c r="D143" s="2" t="str">
        <f t="shared" si="78"/>
        <v>E1EB219E0078A2CACCE8232378A3CAD2</v>
      </c>
      <c r="E143" s="2">
        <f t="shared" si="79"/>
        <v>190656</v>
      </c>
      <c r="F143" s="3" t="str">
        <f t="shared" si="80"/>
        <v>2E8C0</v>
      </c>
      <c r="G143" s="5" t="str">
        <f t="shared" si="57"/>
        <v>E1</v>
      </c>
      <c r="H143" s="5" t="str">
        <f t="shared" si="58"/>
        <v>EB</v>
      </c>
      <c r="I143" s="5" t="str">
        <f t="shared" si="59"/>
        <v>21</v>
      </c>
      <c r="J143" s="5" t="str">
        <f t="shared" si="60"/>
        <v>9E</v>
      </c>
      <c r="K143" s="5" t="str">
        <f t="shared" si="61"/>
        <v>00</v>
      </c>
      <c r="L143" s="5" t="str">
        <f t="shared" si="62"/>
        <v>78</v>
      </c>
      <c r="M143" s="5" t="str">
        <f t="shared" si="63"/>
        <v>A2</v>
      </c>
      <c r="N143" s="5" t="str">
        <f t="shared" si="64"/>
        <v>CA</v>
      </c>
      <c r="O143" s="5" t="str">
        <f t="shared" si="65"/>
        <v>CC</v>
      </c>
      <c r="P143" s="5" t="str">
        <f t="shared" si="66"/>
        <v>E8</v>
      </c>
      <c r="Q143" s="5" t="str">
        <f t="shared" si="67"/>
        <v>23</v>
      </c>
      <c r="R143" s="5" t="str">
        <f t="shared" si="68"/>
        <v>23</v>
      </c>
      <c r="S143" s="5" t="str">
        <f t="shared" si="69"/>
        <v>78</v>
      </c>
      <c r="T143" s="5" t="str">
        <f t="shared" si="70"/>
        <v>A3</v>
      </c>
      <c r="U143" s="5" t="str">
        <f t="shared" si="71"/>
        <v>CA</v>
      </c>
      <c r="V143" s="5" t="str">
        <f t="shared" si="72"/>
        <v>D2</v>
      </c>
      <c r="X143" s="5" t="s">
        <v>83</v>
      </c>
      <c r="Y143" s="5" t="s">
        <v>44</v>
      </c>
      <c r="Z143" s="5" t="s">
        <v>56</v>
      </c>
      <c r="AA143" s="5" t="s">
        <v>217</v>
      </c>
      <c r="AB143" s="5" t="s">
        <v>0</v>
      </c>
      <c r="AC143" s="5" t="s">
        <v>76</v>
      </c>
      <c r="AD143" s="5" t="s">
        <v>75</v>
      </c>
      <c r="AE143" s="5" t="s">
        <v>78</v>
      </c>
      <c r="AF143" s="5" t="s">
        <v>90</v>
      </c>
      <c r="AG143" s="5" t="s">
        <v>71</v>
      </c>
      <c r="AH143" s="5" t="s">
        <v>60</v>
      </c>
      <c r="AI143" s="5" t="s">
        <v>60</v>
      </c>
      <c r="AJ143" s="5" t="s">
        <v>76</v>
      </c>
      <c r="AK143" s="5" t="s">
        <v>73</v>
      </c>
      <c r="AL143" s="5" t="s">
        <v>78</v>
      </c>
      <c r="AM143" s="5" t="s">
        <v>43</v>
      </c>
      <c r="AO143" s="10" t="s">
        <v>918</v>
      </c>
      <c r="AP143" s="7" t="str">
        <f t="shared" si="75"/>
        <v>0000048F</v>
      </c>
      <c r="AQ143" s="7">
        <f t="shared" si="73"/>
        <v>58511</v>
      </c>
      <c r="AR143" s="7">
        <f t="shared" si="76"/>
        <v>58457</v>
      </c>
      <c r="AS143" s="7" t="str">
        <f t="shared" si="77"/>
        <v/>
      </c>
      <c r="AT143" s="10"/>
      <c r="AU143" s="10"/>
    </row>
    <row r="144" spans="1:49" x14ac:dyDescent="0.4">
      <c r="A144" s="6" t="s">
        <v>357</v>
      </c>
      <c r="B144" s="2" t="str">
        <f t="shared" si="74"/>
        <v>E823 7EE6 0FC3 A9E8 E1C1 3E01 37C9 F5C5</v>
      </c>
      <c r="D144" s="2" t="str">
        <f t="shared" si="78"/>
        <v>E8237EE60FC3A9E8E1C13E0137C9F5C5</v>
      </c>
      <c r="E144" s="2">
        <f t="shared" si="79"/>
        <v>190672</v>
      </c>
      <c r="F144" s="3" t="str">
        <f t="shared" si="80"/>
        <v>2E8D0</v>
      </c>
      <c r="G144" s="5" t="str">
        <f t="shared" si="57"/>
        <v>E8</v>
      </c>
      <c r="H144" s="5" t="str">
        <f t="shared" si="58"/>
        <v>23</v>
      </c>
      <c r="I144" s="5" t="str">
        <f t="shared" si="59"/>
        <v>7E</v>
      </c>
      <c r="J144" s="5" t="str">
        <f t="shared" si="60"/>
        <v>E6</v>
      </c>
      <c r="K144" s="5" t="str">
        <f t="shared" si="61"/>
        <v>0F</v>
      </c>
      <c r="L144" s="5" t="str">
        <f t="shared" si="62"/>
        <v>C3</v>
      </c>
      <c r="M144" s="5" t="str">
        <f t="shared" si="63"/>
        <v>A9</v>
      </c>
      <c r="N144" s="5" t="str">
        <f t="shared" si="64"/>
        <v>E8</v>
      </c>
      <c r="O144" s="5" t="str">
        <f t="shared" si="65"/>
        <v>E1</v>
      </c>
      <c r="P144" s="5" t="str">
        <f t="shared" si="66"/>
        <v>C1</v>
      </c>
      <c r="Q144" s="5" t="str">
        <f t="shared" si="67"/>
        <v>3E</v>
      </c>
      <c r="R144" s="5" t="str">
        <f t="shared" si="68"/>
        <v>01</v>
      </c>
      <c r="S144" s="5" t="str">
        <f t="shared" si="69"/>
        <v>37</v>
      </c>
      <c r="T144" s="5" t="str">
        <f t="shared" si="70"/>
        <v>C9</v>
      </c>
      <c r="U144" s="5" t="str">
        <f t="shared" si="71"/>
        <v>F5</v>
      </c>
      <c r="V144" s="5" t="str">
        <f t="shared" si="72"/>
        <v>C5</v>
      </c>
      <c r="X144" s="5" t="s">
        <v>71</v>
      </c>
      <c r="Y144" s="5" t="s">
        <v>60</v>
      </c>
      <c r="Z144" s="5" t="s">
        <v>59</v>
      </c>
      <c r="AA144" s="5" t="s">
        <v>98</v>
      </c>
      <c r="AB144" s="5" t="s">
        <v>15</v>
      </c>
      <c r="AC144" s="5" t="s">
        <v>16</v>
      </c>
      <c r="AD144" s="5" t="s">
        <v>118</v>
      </c>
      <c r="AE144" s="5" t="s">
        <v>71</v>
      </c>
      <c r="AF144" s="5" t="s">
        <v>83</v>
      </c>
      <c r="AG144" s="5" t="s">
        <v>23</v>
      </c>
      <c r="AH144" s="5" t="s">
        <v>48</v>
      </c>
      <c r="AI144" s="5" t="s">
        <v>1</v>
      </c>
      <c r="AJ144" s="5" t="s">
        <v>124</v>
      </c>
      <c r="AK144" s="5" t="s">
        <v>54</v>
      </c>
      <c r="AL144" s="5" t="s">
        <v>57</v>
      </c>
      <c r="AM144" s="5" t="s">
        <v>34</v>
      </c>
      <c r="AO144" s="10" t="s">
        <v>919</v>
      </c>
      <c r="AP144" s="7" t="str">
        <f t="shared" si="75"/>
        <v>00000490</v>
      </c>
      <c r="AQ144" s="7">
        <f t="shared" si="73"/>
        <v>58512</v>
      </c>
      <c r="AR144" s="7">
        <f t="shared" si="76"/>
        <v>58457</v>
      </c>
      <c r="AS144" s="7">
        <f t="shared" si="77"/>
        <v>58512</v>
      </c>
      <c r="AT144" s="10"/>
      <c r="AU144" s="10"/>
    </row>
    <row r="145" spans="1:47" x14ac:dyDescent="0.4">
      <c r="A145" s="6" t="s">
        <v>358</v>
      </c>
      <c r="B145" s="2" t="str">
        <f t="shared" si="74"/>
        <v>D5E5 790F 0F0F 0F4F C5CD F6E8 C1CD B2E9</v>
      </c>
      <c r="D145" s="2" t="str">
        <f t="shared" si="78"/>
        <v>D5E5790F0F0F0F4FC5CDF6E8C1CDB2E9</v>
      </c>
      <c r="E145" s="2">
        <f t="shared" si="79"/>
        <v>190688</v>
      </c>
      <c r="F145" s="3" t="str">
        <f t="shared" si="80"/>
        <v>2E8E0</v>
      </c>
      <c r="G145" s="5" t="str">
        <f t="shared" si="57"/>
        <v>D5</v>
      </c>
      <c r="H145" s="5" t="str">
        <f t="shared" si="58"/>
        <v>E5</v>
      </c>
      <c r="I145" s="5" t="str">
        <f t="shared" si="59"/>
        <v>79</v>
      </c>
      <c r="J145" s="5" t="str">
        <f t="shared" si="60"/>
        <v>0F</v>
      </c>
      <c r="K145" s="5" t="str">
        <f t="shared" si="61"/>
        <v>0F</v>
      </c>
      <c r="L145" s="5" t="str">
        <f t="shared" si="62"/>
        <v>0F</v>
      </c>
      <c r="M145" s="5" t="str">
        <f t="shared" si="63"/>
        <v>0F</v>
      </c>
      <c r="N145" s="5" t="str">
        <f t="shared" si="64"/>
        <v>4F</v>
      </c>
      <c r="O145" s="5" t="str">
        <f t="shared" si="65"/>
        <v>C5</v>
      </c>
      <c r="P145" s="5" t="str">
        <f t="shared" si="66"/>
        <v>CD</v>
      </c>
      <c r="Q145" s="5" t="str">
        <f t="shared" si="67"/>
        <v>F6</v>
      </c>
      <c r="R145" s="5" t="str">
        <f t="shared" si="68"/>
        <v>E8</v>
      </c>
      <c r="S145" s="5" t="str">
        <f t="shared" si="69"/>
        <v>C1</v>
      </c>
      <c r="T145" s="5" t="str">
        <f t="shared" si="70"/>
        <v>CD</v>
      </c>
      <c r="U145" s="5" t="str">
        <f t="shared" si="71"/>
        <v>B2</v>
      </c>
      <c r="V145" s="5" t="str">
        <f t="shared" si="72"/>
        <v>E9</v>
      </c>
      <c r="X145" s="5" t="s">
        <v>26</v>
      </c>
      <c r="Y145" s="5" t="s">
        <v>55</v>
      </c>
      <c r="Z145" s="5" t="s">
        <v>24</v>
      </c>
      <c r="AA145" s="5" t="s">
        <v>15</v>
      </c>
      <c r="AB145" s="5" t="s">
        <v>15</v>
      </c>
      <c r="AC145" s="5" t="s">
        <v>15</v>
      </c>
      <c r="AD145" s="5" t="s">
        <v>15</v>
      </c>
      <c r="AE145" s="5" t="s">
        <v>65</v>
      </c>
      <c r="AF145" s="5" t="s">
        <v>34</v>
      </c>
      <c r="AG145" s="5" t="s">
        <v>109</v>
      </c>
      <c r="AH145" s="5" t="s">
        <v>82</v>
      </c>
      <c r="AI145" s="5" t="s">
        <v>71</v>
      </c>
      <c r="AJ145" s="5" t="s">
        <v>23</v>
      </c>
      <c r="AK145" s="5" t="s">
        <v>109</v>
      </c>
      <c r="AL145" s="5" t="s">
        <v>35</v>
      </c>
      <c r="AM145" s="5" t="s">
        <v>117</v>
      </c>
      <c r="AO145" s="10" t="s">
        <v>920</v>
      </c>
      <c r="AP145" s="7" t="str">
        <f t="shared" si="75"/>
        <v>00000492</v>
      </c>
      <c r="AQ145" s="7">
        <f t="shared" si="73"/>
        <v>58514</v>
      </c>
      <c r="AR145" s="7">
        <f t="shared" si="76"/>
        <v>58514</v>
      </c>
      <c r="AS145" s="7">
        <f t="shared" si="77"/>
        <v>58514</v>
      </c>
      <c r="AT145" s="10"/>
      <c r="AU145" s="10"/>
    </row>
    <row r="146" spans="1:47" x14ac:dyDescent="0.4">
      <c r="A146" s="6" t="s">
        <v>359</v>
      </c>
      <c r="B146" s="2" t="str">
        <f t="shared" si="74"/>
        <v>E1E5 C3BA C6FF 237E E60F 4F2B 562B 5E2B</v>
      </c>
      <c r="D146" s="2" t="str">
        <f t="shared" si="78"/>
        <v>E1E5C3BAC6FF237EE60F4F2B562B5E2B</v>
      </c>
      <c r="E146" s="2">
        <f t="shared" si="79"/>
        <v>190704</v>
      </c>
      <c r="F146" s="3" t="str">
        <f t="shared" si="80"/>
        <v>2E8F0</v>
      </c>
      <c r="G146" s="5" t="str">
        <f t="shared" si="57"/>
        <v>E1</v>
      </c>
      <c r="H146" s="5" t="str">
        <f t="shared" si="58"/>
        <v>E5</v>
      </c>
      <c r="I146" s="5" t="str">
        <f t="shared" si="59"/>
        <v>C3</v>
      </c>
      <c r="J146" s="5" t="str">
        <f t="shared" si="60"/>
        <v>BA</v>
      </c>
      <c r="K146" s="5" t="str">
        <f t="shared" si="61"/>
        <v>C6</v>
      </c>
      <c r="L146" s="5" t="str">
        <f t="shared" si="62"/>
        <v>FF</v>
      </c>
      <c r="M146" s="5" t="str">
        <f t="shared" si="63"/>
        <v>23</v>
      </c>
      <c r="N146" s="5" t="str">
        <f t="shared" si="64"/>
        <v>7E</v>
      </c>
      <c r="O146" s="5" t="str">
        <f t="shared" si="65"/>
        <v>E6</v>
      </c>
      <c r="P146" s="5" t="str">
        <f t="shared" si="66"/>
        <v>0F</v>
      </c>
      <c r="Q146" s="5" t="str">
        <f t="shared" si="67"/>
        <v>4F</v>
      </c>
      <c r="R146" s="5" t="str">
        <f t="shared" si="68"/>
        <v>2B</v>
      </c>
      <c r="S146" s="5" t="str">
        <f t="shared" si="69"/>
        <v>56</v>
      </c>
      <c r="T146" s="5" t="str">
        <f t="shared" si="70"/>
        <v>2B</v>
      </c>
      <c r="U146" s="5" t="str">
        <f t="shared" si="71"/>
        <v>5E</v>
      </c>
      <c r="V146" s="5" t="str">
        <f t="shared" si="72"/>
        <v>2B</v>
      </c>
      <c r="X146" s="5" t="s">
        <v>83</v>
      </c>
      <c r="Y146" s="5" t="s">
        <v>55</v>
      </c>
      <c r="Z146" s="5" t="s">
        <v>16</v>
      </c>
      <c r="AA146" s="5" t="s">
        <v>111</v>
      </c>
      <c r="AB146" s="5" t="s">
        <v>37</v>
      </c>
      <c r="AC146" s="5" t="s">
        <v>183</v>
      </c>
      <c r="AD146" s="5" t="s">
        <v>60</v>
      </c>
      <c r="AE146" s="5" t="s">
        <v>59</v>
      </c>
      <c r="AF146" s="5" t="s">
        <v>98</v>
      </c>
      <c r="AG146" s="5" t="s">
        <v>15</v>
      </c>
      <c r="AH146" s="5" t="s">
        <v>65</v>
      </c>
      <c r="AI146" s="5" t="s">
        <v>86</v>
      </c>
      <c r="AJ146" s="5" t="s">
        <v>208</v>
      </c>
      <c r="AK146" s="5" t="s">
        <v>86</v>
      </c>
      <c r="AL146" s="5" t="s">
        <v>66</v>
      </c>
      <c r="AM146" s="5" t="s">
        <v>86</v>
      </c>
      <c r="AO146" s="10" t="s">
        <v>921</v>
      </c>
      <c r="AP146" s="7" t="str">
        <f t="shared" si="75"/>
        <v>00000494</v>
      </c>
      <c r="AQ146" s="7">
        <f t="shared" si="73"/>
        <v>58516</v>
      </c>
      <c r="AR146" s="7">
        <f t="shared" si="76"/>
        <v>58516</v>
      </c>
      <c r="AS146" s="7" t="str">
        <f t="shared" si="77"/>
        <v/>
      </c>
      <c r="AT146" s="10"/>
      <c r="AU146" s="10"/>
    </row>
    <row r="147" spans="1:47" x14ac:dyDescent="0.4">
      <c r="A147" s="6" t="s">
        <v>360</v>
      </c>
      <c r="B147" s="2" t="str">
        <f t="shared" si="74"/>
        <v>E57B E6F0 0F0F 0F0F 4721 A300 7A16 0807</v>
      </c>
      <c r="D147" s="2" t="str">
        <f t="shared" si="78"/>
        <v>E57BE6F00F0F0F0F4721A3007A160807</v>
      </c>
      <c r="E147" s="2">
        <f t="shared" si="79"/>
        <v>190720</v>
      </c>
      <c r="F147" s="3" t="str">
        <f t="shared" si="80"/>
        <v>2E900</v>
      </c>
      <c r="G147" s="5" t="str">
        <f t="shared" si="57"/>
        <v>E5</v>
      </c>
      <c r="H147" s="5" t="str">
        <f t="shared" si="58"/>
        <v>7B</v>
      </c>
      <c r="I147" s="5" t="str">
        <f t="shared" si="59"/>
        <v>E6</v>
      </c>
      <c r="J147" s="5" t="str">
        <f t="shared" si="60"/>
        <v>F0</v>
      </c>
      <c r="K147" s="5" t="str">
        <f t="shared" si="61"/>
        <v>0F</v>
      </c>
      <c r="L147" s="5" t="str">
        <f t="shared" si="62"/>
        <v>0F</v>
      </c>
      <c r="M147" s="5" t="str">
        <f t="shared" si="63"/>
        <v>0F</v>
      </c>
      <c r="N147" s="5" t="str">
        <f t="shared" si="64"/>
        <v>0F</v>
      </c>
      <c r="O147" s="5" t="str">
        <f t="shared" si="65"/>
        <v>47</v>
      </c>
      <c r="P147" s="5" t="str">
        <f t="shared" si="66"/>
        <v>21</v>
      </c>
      <c r="Q147" s="5" t="str">
        <f t="shared" si="67"/>
        <v>A3</v>
      </c>
      <c r="R147" s="5" t="str">
        <f t="shared" si="68"/>
        <v>00</v>
      </c>
      <c r="S147" s="5" t="str">
        <f t="shared" si="69"/>
        <v>7A</v>
      </c>
      <c r="T147" s="5" t="str">
        <f t="shared" si="70"/>
        <v>16</v>
      </c>
      <c r="U147" s="5" t="str">
        <f t="shared" si="71"/>
        <v>08</v>
      </c>
      <c r="V147" s="5" t="str">
        <f t="shared" si="72"/>
        <v>07</v>
      </c>
      <c r="X147" s="5" t="s">
        <v>55</v>
      </c>
      <c r="Y147" s="5" t="s">
        <v>51</v>
      </c>
      <c r="Z147" s="5" t="s">
        <v>98</v>
      </c>
      <c r="AA147" s="5" t="s">
        <v>185</v>
      </c>
      <c r="AB147" s="5" t="s">
        <v>15</v>
      </c>
      <c r="AC147" s="5" t="s">
        <v>15</v>
      </c>
      <c r="AD147" s="5" t="s">
        <v>15</v>
      </c>
      <c r="AE147" s="5" t="s">
        <v>15</v>
      </c>
      <c r="AF147" s="5" t="s">
        <v>50</v>
      </c>
      <c r="AG147" s="5" t="s">
        <v>56</v>
      </c>
      <c r="AH147" s="5" t="s">
        <v>73</v>
      </c>
      <c r="AI147" s="5" t="s">
        <v>0</v>
      </c>
      <c r="AJ147" s="5" t="s">
        <v>77</v>
      </c>
      <c r="AK147" s="5" t="s">
        <v>147</v>
      </c>
      <c r="AL147" s="5" t="s">
        <v>8</v>
      </c>
      <c r="AM147" s="5" t="s">
        <v>7</v>
      </c>
      <c r="AO147" s="10" t="s">
        <v>922</v>
      </c>
      <c r="AP147" s="7" t="str">
        <f t="shared" si="75"/>
        <v>00000495</v>
      </c>
      <c r="AQ147" s="7">
        <f t="shared" si="73"/>
        <v>58517</v>
      </c>
      <c r="AR147" s="7">
        <f t="shared" si="76"/>
        <v>58516</v>
      </c>
      <c r="AS147" s="7" t="str">
        <f t="shared" si="77"/>
        <v/>
      </c>
      <c r="AT147" s="10"/>
      <c r="AU147" s="10"/>
    </row>
    <row r="148" spans="1:47" x14ac:dyDescent="0.4">
      <c r="A148" s="6" t="s">
        <v>361</v>
      </c>
      <c r="B148" s="2" t="str">
        <f t="shared" si="74"/>
        <v>71D2 1EE9 70F5 7BE6 0F4F 32AC 00F1 2315</v>
      </c>
      <c r="D148" s="2" t="str">
        <f t="shared" si="78"/>
        <v>71D21EE970F57BE60F4F32AC00F12315</v>
      </c>
      <c r="E148" s="2">
        <f t="shared" si="79"/>
        <v>190736</v>
      </c>
      <c r="F148" s="3" t="str">
        <f t="shared" si="80"/>
        <v>2E910</v>
      </c>
      <c r="G148" s="5" t="str">
        <f t="shared" si="57"/>
        <v>71</v>
      </c>
      <c r="H148" s="5" t="str">
        <f t="shared" si="58"/>
        <v>D2</v>
      </c>
      <c r="I148" s="5" t="str">
        <f t="shared" si="59"/>
        <v>1E</v>
      </c>
      <c r="J148" s="5" t="str">
        <f t="shared" si="60"/>
        <v>E9</v>
      </c>
      <c r="K148" s="5" t="str">
        <f t="shared" si="61"/>
        <v>70</v>
      </c>
      <c r="L148" s="5" t="str">
        <f t="shared" si="62"/>
        <v>F5</v>
      </c>
      <c r="M148" s="5" t="str">
        <f t="shared" si="63"/>
        <v>7B</v>
      </c>
      <c r="N148" s="5" t="str">
        <f t="shared" si="64"/>
        <v>E6</v>
      </c>
      <c r="O148" s="5" t="str">
        <f t="shared" si="65"/>
        <v>0F</v>
      </c>
      <c r="P148" s="5" t="str">
        <f t="shared" si="66"/>
        <v>4F</v>
      </c>
      <c r="Q148" s="5" t="str">
        <f t="shared" si="67"/>
        <v>32</v>
      </c>
      <c r="R148" s="5" t="str">
        <f t="shared" si="68"/>
        <v>AC</v>
      </c>
      <c r="S148" s="5" t="str">
        <f t="shared" si="69"/>
        <v>00</v>
      </c>
      <c r="T148" s="5" t="str">
        <f t="shared" si="70"/>
        <v>F1</v>
      </c>
      <c r="U148" s="5" t="str">
        <f t="shared" si="71"/>
        <v>23</v>
      </c>
      <c r="V148" s="5" t="str">
        <f t="shared" si="72"/>
        <v>15</v>
      </c>
      <c r="X148" s="5" t="s">
        <v>240</v>
      </c>
      <c r="Y148" s="5" t="s">
        <v>43</v>
      </c>
      <c r="Z148" s="5" t="s">
        <v>28</v>
      </c>
      <c r="AA148" s="5" t="s">
        <v>117</v>
      </c>
      <c r="AB148" s="5" t="s">
        <v>175</v>
      </c>
      <c r="AC148" s="5" t="s">
        <v>57</v>
      </c>
      <c r="AD148" s="5" t="s">
        <v>51</v>
      </c>
      <c r="AE148" s="5" t="s">
        <v>98</v>
      </c>
      <c r="AF148" s="5" t="s">
        <v>15</v>
      </c>
      <c r="AG148" s="5" t="s">
        <v>65</v>
      </c>
      <c r="AH148" s="5" t="s">
        <v>52</v>
      </c>
      <c r="AI148" s="5" t="s">
        <v>27</v>
      </c>
      <c r="AJ148" s="5" t="s">
        <v>0</v>
      </c>
      <c r="AK148" s="5" t="s">
        <v>64</v>
      </c>
      <c r="AL148" s="5" t="s">
        <v>60</v>
      </c>
      <c r="AM148" s="5" t="s">
        <v>68</v>
      </c>
      <c r="AO148" s="10" t="s">
        <v>923</v>
      </c>
      <c r="AP148" s="7" t="str">
        <f t="shared" si="75"/>
        <v>00000496</v>
      </c>
      <c r="AQ148" s="7">
        <f t="shared" si="73"/>
        <v>58518</v>
      </c>
      <c r="AR148" s="7">
        <f t="shared" si="76"/>
        <v>58516</v>
      </c>
      <c r="AS148" s="7" t="str">
        <f t="shared" si="77"/>
        <v/>
      </c>
      <c r="AT148" s="10"/>
      <c r="AU148" s="10"/>
    </row>
    <row r="149" spans="1:47" x14ac:dyDescent="0.4">
      <c r="A149" s="6" t="s">
        <v>362</v>
      </c>
      <c r="B149" s="2" t="str">
        <f t="shared" si="74"/>
        <v>C20F E9C1 36FF 0A34 07D2 27E9 C923 7EF6</v>
      </c>
      <c r="D149" s="2" t="str">
        <f t="shared" si="78"/>
        <v>C20FE9C136FF0A3407D227E9C9237EF6</v>
      </c>
      <c r="E149" s="2">
        <f t="shared" si="79"/>
        <v>190752</v>
      </c>
      <c r="F149" s="3" t="str">
        <f t="shared" si="80"/>
        <v>2E920</v>
      </c>
      <c r="G149" s="5" t="str">
        <f t="shared" si="57"/>
        <v>C2</v>
      </c>
      <c r="H149" s="5" t="str">
        <f t="shared" si="58"/>
        <v>0F</v>
      </c>
      <c r="I149" s="5" t="str">
        <f t="shared" si="59"/>
        <v>E9</v>
      </c>
      <c r="J149" s="5" t="str">
        <f t="shared" si="60"/>
        <v>C1</v>
      </c>
      <c r="K149" s="5" t="str">
        <f t="shared" si="61"/>
        <v>36</v>
      </c>
      <c r="L149" s="5" t="str">
        <f t="shared" si="62"/>
        <v>FF</v>
      </c>
      <c r="M149" s="5" t="str">
        <f t="shared" si="63"/>
        <v>0A</v>
      </c>
      <c r="N149" s="5" t="str">
        <f t="shared" si="64"/>
        <v>34</v>
      </c>
      <c r="O149" s="5" t="str">
        <f t="shared" si="65"/>
        <v>07</v>
      </c>
      <c r="P149" s="5" t="str">
        <f t="shared" si="66"/>
        <v>D2</v>
      </c>
      <c r="Q149" s="5" t="str">
        <f t="shared" si="67"/>
        <v>27</v>
      </c>
      <c r="R149" s="5" t="str">
        <f t="shared" si="68"/>
        <v>E9</v>
      </c>
      <c r="S149" s="5" t="str">
        <f t="shared" si="69"/>
        <v>C9</v>
      </c>
      <c r="T149" s="5" t="str">
        <f t="shared" si="70"/>
        <v>23</v>
      </c>
      <c r="U149" s="5" t="str">
        <f t="shared" si="71"/>
        <v>7E</v>
      </c>
      <c r="V149" s="5" t="str">
        <f t="shared" si="72"/>
        <v>F6</v>
      </c>
      <c r="X149" s="5" t="s">
        <v>29</v>
      </c>
      <c r="Y149" s="5" t="s">
        <v>15</v>
      </c>
      <c r="Z149" s="5" t="s">
        <v>117</v>
      </c>
      <c r="AA149" s="5" t="s">
        <v>23</v>
      </c>
      <c r="AB149" s="5" t="s">
        <v>107</v>
      </c>
      <c r="AC149" s="5" t="s">
        <v>183</v>
      </c>
      <c r="AD149" s="5" t="s">
        <v>10</v>
      </c>
      <c r="AE149" s="5" t="s">
        <v>30</v>
      </c>
      <c r="AF149" s="5" t="s">
        <v>7</v>
      </c>
      <c r="AG149" s="5" t="s">
        <v>43</v>
      </c>
      <c r="AH149" s="5" t="s">
        <v>211</v>
      </c>
      <c r="AI149" s="5" t="s">
        <v>117</v>
      </c>
      <c r="AJ149" s="5" t="s">
        <v>54</v>
      </c>
      <c r="AK149" s="5" t="s">
        <v>60</v>
      </c>
      <c r="AL149" s="5" t="s">
        <v>59</v>
      </c>
      <c r="AM149" s="5" t="s">
        <v>82</v>
      </c>
      <c r="AO149" s="10" t="s">
        <v>924</v>
      </c>
      <c r="AP149" s="7" t="str">
        <f t="shared" si="75"/>
        <v>00000497</v>
      </c>
      <c r="AQ149" s="7">
        <f t="shared" si="73"/>
        <v>58519</v>
      </c>
      <c r="AR149" s="7">
        <f t="shared" si="76"/>
        <v>58516</v>
      </c>
      <c r="AS149" s="7" t="str">
        <f t="shared" si="77"/>
        <v/>
      </c>
      <c r="AT149" s="10"/>
      <c r="AU149" s="10"/>
    </row>
    <row r="150" spans="1:47" x14ac:dyDescent="0.4">
      <c r="A150" s="6" t="s">
        <v>363</v>
      </c>
      <c r="B150" s="2" t="str">
        <f t="shared" si="74"/>
        <v>805F 1600 21A3 0000 003A AB00 B7CA 45E9</v>
      </c>
      <c r="D150" s="2" t="str">
        <f t="shared" si="78"/>
        <v>805F160021A30000003AAB00B7CA45E9</v>
      </c>
      <c r="E150" s="2">
        <f t="shared" si="79"/>
        <v>190768</v>
      </c>
      <c r="F150" s="3" t="str">
        <f t="shared" si="80"/>
        <v>2E930</v>
      </c>
      <c r="G150" s="5" t="str">
        <f t="shared" si="57"/>
        <v>80</v>
      </c>
      <c r="H150" s="5" t="str">
        <f t="shared" si="58"/>
        <v>5F</v>
      </c>
      <c r="I150" s="5" t="str">
        <f t="shared" si="59"/>
        <v>16</v>
      </c>
      <c r="J150" s="5" t="str">
        <f t="shared" si="60"/>
        <v>00</v>
      </c>
      <c r="K150" s="5" t="str">
        <f t="shared" si="61"/>
        <v>21</v>
      </c>
      <c r="L150" s="5" t="str">
        <f t="shared" si="62"/>
        <v>A3</v>
      </c>
      <c r="M150" s="5" t="str">
        <f t="shared" si="63"/>
        <v>00</v>
      </c>
      <c r="N150" s="5" t="str">
        <f t="shared" si="64"/>
        <v>00</v>
      </c>
      <c r="O150" s="5" t="str">
        <f t="shared" si="65"/>
        <v>00</v>
      </c>
      <c r="P150" s="5" t="str">
        <f t="shared" si="66"/>
        <v>3A</v>
      </c>
      <c r="Q150" s="5" t="str">
        <f t="shared" si="67"/>
        <v>AB</v>
      </c>
      <c r="R150" s="5" t="str">
        <f t="shared" si="68"/>
        <v>00</v>
      </c>
      <c r="S150" s="5" t="str">
        <f t="shared" si="69"/>
        <v>B7</v>
      </c>
      <c r="T150" s="5" t="str">
        <f t="shared" si="70"/>
        <v>CA</v>
      </c>
      <c r="U150" s="5" t="str">
        <f t="shared" si="71"/>
        <v>45</v>
      </c>
      <c r="V150" s="5" t="str">
        <f t="shared" si="72"/>
        <v>E9</v>
      </c>
      <c r="X150" s="5" t="s">
        <v>89</v>
      </c>
      <c r="Y150" s="5" t="s">
        <v>69</v>
      </c>
      <c r="Z150" s="5" t="s">
        <v>147</v>
      </c>
      <c r="AA150" s="5" t="s">
        <v>0</v>
      </c>
      <c r="AB150" s="5" t="s">
        <v>56</v>
      </c>
      <c r="AC150" s="5" t="s">
        <v>73</v>
      </c>
      <c r="AD150" s="5" t="s">
        <v>0</v>
      </c>
      <c r="AE150" s="5" t="s">
        <v>0</v>
      </c>
      <c r="AF150" s="5" t="s">
        <v>0</v>
      </c>
      <c r="AG150" s="5" t="s">
        <v>46</v>
      </c>
      <c r="AH150" s="5" t="s">
        <v>81</v>
      </c>
      <c r="AI150" s="5" t="s">
        <v>0</v>
      </c>
      <c r="AJ150" s="5" t="s">
        <v>47</v>
      </c>
      <c r="AK150" s="5" t="s">
        <v>78</v>
      </c>
      <c r="AL150" s="5" t="s">
        <v>140</v>
      </c>
      <c r="AM150" s="5" t="s">
        <v>117</v>
      </c>
      <c r="AO150" s="10" t="s">
        <v>925</v>
      </c>
      <c r="AP150" s="7" t="str">
        <f t="shared" si="75"/>
        <v>00000498</v>
      </c>
      <c r="AQ150" s="7">
        <f t="shared" si="73"/>
        <v>58520</v>
      </c>
      <c r="AR150" s="7">
        <f t="shared" si="76"/>
        <v>58516</v>
      </c>
      <c r="AS150" s="7" t="str">
        <f t="shared" si="77"/>
        <v/>
      </c>
      <c r="AT150" s="10"/>
      <c r="AU150" s="10"/>
    </row>
    <row r="151" spans="1:47" x14ac:dyDescent="0.4">
      <c r="A151" s="6" t="s">
        <v>364</v>
      </c>
      <c r="B151" s="2" t="str">
        <f t="shared" si="74"/>
        <v>3AAC 00F6 804F 7E23 477A 3717 577E 23B8</v>
      </c>
      <c r="D151" s="2" t="str">
        <f t="shared" si="78"/>
        <v>3AAC00F6804F7E23477A3717577E23B8</v>
      </c>
      <c r="E151" s="2">
        <f t="shared" si="79"/>
        <v>190784</v>
      </c>
      <c r="F151" s="3" t="str">
        <f t="shared" si="80"/>
        <v>2E940</v>
      </c>
      <c r="G151" s="5" t="str">
        <f t="shared" si="57"/>
        <v>3A</v>
      </c>
      <c r="H151" s="5" t="str">
        <f t="shared" si="58"/>
        <v>AC</v>
      </c>
      <c r="I151" s="5" t="str">
        <f t="shared" si="59"/>
        <v>00</v>
      </c>
      <c r="J151" s="5" t="str">
        <f t="shared" si="60"/>
        <v>F6</v>
      </c>
      <c r="K151" s="5" t="str">
        <f t="shared" si="61"/>
        <v>80</v>
      </c>
      <c r="L151" s="5" t="str">
        <f t="shared" si="62"/>
        <v>4F</v>
      </c>
      <c r="M151" s="5" t="str">
        <f t="shared" si="63"/>
        <v>7E</v>
      </c>
      <c r="N151" s="5" t="str">
        <f t="shared" si="64"/>
        <v>23</v>
      </c>
      <c r="O151" s="5" t="str">
        <f t="shared" si="65"/>
        <v>47</v>
      </c>
      <c r="P151" s="5" t="str">
        <f t="shared" si="66"/>
        <v>7A</v>
      </c>
      <c r="Q151" s="5" t="str">
        <f t="shared" si="67"/>
        <v>37</v>
      </c>
      <c r="R151" s="5" t="str">
        <f t="shared" si="68"/>
        <v>17</v>
      </c>
      <c r="S151" s="5" t="str">
        <f t="shared" si="69"/>
        <v>57</v>
      </c>
      <c r="T151" s="5" t="str">
        <f t="shared" si="70"/>
        <v>7E</v>
      </c>
      <c r="U151" s="5" t="str">
        <f t="shared" si="71"/>
        <v>23</v>
      </c>
      <c r="V151" s="5" t="str">
        <f t="shared" si="72"/>
        <v>B8</v>
      </c>
      <c r="X151" s="5" t="s">
        <v>46</v>
      </c>
      <c r="Y151" s="5" t="s">
        <v>27</v>
      </c>
      <c r="Z151" s="5" t="s">
        <v>0</v>
      </c>
      <c r="AA151" s="5" t="s">
        <v>82</v>
      </c>
      <c r="AB151" s="5" t="s">
        <v>89</v>
      </c>
      <c r="AC151" s="5" t="s">
        <v>65</v>
      </c>
      <c r="AD151" s="5" t="s">
        <v>59</v>
      </c>
      <c r="AE151" s="5" t="s">
        <v>60</v>
      </c>
      <c r="AF151" s="5" t="s">
        <v>50</v>
      </c>
      <c r="AG151" s="5" t="s">
        <v>77</v>
      </c>
      <c r="AH151" s="5" t="s">
        <v>124</v>
      </c>
      <c r="AI151" s="5" t="s">
        <v>72</v>
      </c>
      <c r="AJ151" s="5" t="s">
        <v>120</v>
      </c>
      <c r="AK151" s="5" t="s">
        <v>59</v>
      </c>
      <c r="AL151" s="5" t="s">
        <v>60</v>
      </c>
      <c r="AM151" s="5" t="s">
        <v>209</v>
      </c>
      <c r="AO151" s="10" t="s">
        <v>926</v>
      </c>
      <c r="AP151" s="7" t="str">
        <f t="shared" si="75"/>
        <v>00000499</v>
      </c>
      <c r="AQ151" s="7">
        <f t="shared" si="73"/>
        <v>58521</v>
      </c>
      <c r="AR151" s="7">
        <f t="shared" si="76"/>
        <v>58516</v>
      </c>
      <c r="AS151" s="7" t="str">
        <f t="shared" si="77"/>
        <v/>
      </c>
      <c r="AT151" s="10"/>
      <c r="AU151" s="10"/>
    </row>
    <row r="152" spans="1:47" x14ac:dyDescent="0.4">
      <c r="A152" s="6" t="s">
        <v>365</v>
      </c>
      <c r="B152" s="2" t="str">
        <f t="shared" si="74"/>
        <v>37CA 61E9 F680 B9CA 60E9 0D0C FA86 E94F</v>
      </c>
      <c r="D152" s="2" t="str">
        <f t="shared" si="78"/>
        <v>37CA61E9F680B9CA60E90D0CFA86E94F</v>
      </c>
      <c r="E152" s="2">
        <f t="shared" si="79"/>
        <v>190800</v>
      </c>
      <c r="F152" s="3" t="str">
        <f t="shared" si="80"/>
        <v>2E950</v>
      </c>
      <c r="G152" s="5" t="str">
        <f t="shared" si="57"/>
        <v>37</v>
      </c>
      <c r="H152" s="5" t="str">
        <f t="shared" si="58"/>
        <v>CA</v>
      </c>
      <c r="I152" s="5" t="str">
        <f t="shared" si="59"/>
        <v>61</v>
      </c>
      <c r="J152" s="5" t="str">
        <f t="shared" si="60"/>
        <v>E9</v>
      </c>
      <c r="K152" s="5" t="str">
        <f t="shared" si="61"/>
        <v>F6</v>
      </c>
      <c r="L152" s="5" t="str">
        <f t="shared" si="62"/>
        <v>80</v>
      </c>
      <c r="M152" s="5" t="str">
        <f t="shared" si="63"/>
        <v>B9</v>
      </c>
      <c r="N152" s="5" t="str">
        <f t="shared" si="64"/>
        <v>CA</v>
      </c>
      <c r="O152" s="5" t="str">
        <f t="shared" si="65"/>
        <v>60</v>
      </c>
      <c r="P152" s="5" t="str">
        <f t="shared" si="66"/>
        <v>E9</v>
      </c>
      <c r="Q152" s="5" t="str">
        <f t="shared" si="67"/>
        <v>0D</v>
      </c>
      <c r="R152" s="5" t="str">
        <f t="shared" si="68"/>
        <v>0C</v>
      </c>
      <c r="S152" s="5" t="str">
        <f t="shared" si="69"/>
        <v>FA</v>
      </c>
      <c r="T152" s="5" t="str">
        <f t="shared" si="70"/>
        <v>86</v>
      </c>
      <c r="U152" s="5" t="str">
        <f t="shared" si="71"/>
        <v>E9</v>
      </c>
      <c r="V152" s="5" t="str">
        <f t="shared" si="72"/>
        <v>4F</v>
      </c>
      <c r="X152" s="5" t="s">
        <v>124</v>
      </c>
      <c r="Y152" s="5" t="s">
        <v>78</v>
      </c>
      <c r="Z152" s="5" t="s">
        <v>32</v>
      </c>
      <c r="AA152" s="5" t="s">
        <v>117</v>
      </c>
      <c r="AB152" s="5" t="s">
        <v>82</v>
      </c>
      <c r="AC152" s="5" t="s">
        <v>89</v>
      </c>
      <c r="AD152" s="5" t="s">
        <v>182</v>
      </c>
      <c r="AE152" s="5" t="s">
        <v>78</v>
      </c>
      <c r="AF152" s="5" t="s">
        <v>188</v>
      </c>
      <c r="AG152" s="5" t="s">
        <v>117</v>
      </c>
      <c r="AH152" s="5" t="s">
        <v>13</v>
      </c>
      <c r="AI152" s="5" t="s">
        <v>12</v>
      </c>
      <c r="AJ152" s="5" t="s">
        <v>49</v>
      </c>
      <c r="AK152" s="5" t="s">
        <v>39</v>
      </c>
      <c r="AL152" s="5" t="s">
        <v>117</v>
      </c>
      <c r="AM152" s="5" t="s">
        <v>65</v>
      </c>
      <c r="AO152" s="10" t="s">
        <v>927</v>
      </c>
      <c r="AP152" s="7" t="str">
        <f t="shared" si="75"/>
        <v>0000049A</v>
      </c>
      <c r="AQ152" s="7">
        <f t="shared" si="73"/>
        <v>58522</v>
      </c>
      <c r="AR152" s="7">
        <f t="shared" si="76"/>
        <v>58516</v>
      </c>
      <c r="AS152" s="7" t="str">
        <f t="shared" si="77"/>
        <v/>
      </c>
      <c r="AT152" s="10"/>
      <c r="AU152" s="10"/>
    </row>
    <row r="153" spans="1:47" x14ac:dyDescent="0.4">
      <c r="A153" s="6" t="s">
        <v>366</v>
      </c>
      <c r="B153" s="2" t="str">
        <f t="shared" si="74"/>
        <v>B77A 1757 7DFE ABC2 4DE9 E1E5 237B E60F</v>
      </c>
      <c r="D153" s="2" t="str">
        <f t="shared" si="78"/>
        <v>B77A17577DFEABC24DE9E1E5237BE60F</v>
      </c>
      <c r="E153" s="2">
        <f t="shared" si="79"/>
        <v>190816</v>
      </c>
      <c r="F153" s="3" t="str">
        <f t="shared" si="80"/>
        <v>2E960</v>
      </c>
      <c r="G153" s="5" t="str">
        <f t="shared" si="57"/>
        <v>B7</v>
      </c>
      <c r="H153" s="5" t="str">
        <f t="shared" si="58"/>
        <v>7A</v>
      </c>
      <c r="I153" s="5" t="str">
        <f t="shared" si="59"/>
        <v>17</v>
      </c>
      <c r="J153" s="5" t="str">
        <f t="shared" si="60"/>
        <v>57</v>
      </c>
      <c r="K153" s="5" t="str">
        <f t="shared" si="61"/>
        <v>7D</v>
      </c>
      <c r="L153" s="5" t="str">
        <f t="shared" si="62"/>
        <v>FE</v>
      </c>
      <c r="M153" s="5" t="str">
        <f t="shared" si="63"/>
        <v>AB</v>
      </c>
      <c r="N153" s="5" t="str">
        <f t="shared" si="64"/>
        <v>C2</v>
      </c>
      <c r="O153" s="5" t="str">
        <f t="shared" si="65"/>
        <v>4D</v>
      </c>
      <c r="P153" s="5" t="str">
        <f t="shared" si="66"/>
        <v>E9</v>
      </c>
      <c r="Q153" s="5" t="str">
        <f t="shared" si="67"/>
        <v>E1</v>
      </c>
      <c r="R153" s="5" t="str">
        <f t="shared" si="68"/>
        <v>E5</v>
      </c>
      <c r="S153" s="5" t="str">
        <f t="shared" si="69"/>
        <v>23</v>
      </c>
      <c r="T153" s="5" t="str">
        <f t="shared" si="70"/>
        <v>7B</v>
      </c>
      <c r="U153" s="5" t="str">
        <f t="shared" si="71"/>
        <v>E6</v>
      </c>
      <c r="V153" s="5" t="str">
        <f t="shared" si="72"/>
        <v>0F</v>
      </c>
      <c r="X153" s="5" t="s">
        <v>47</v>
      </c>
      <c r="Y153" s="5" t="s">
        <v>77</v>
      </c>
      <c r="Z153" s="5" t="s">
        <v>72</v>
      </c>
      <c r="AA153" s="5" t="s">
        <v>120</v>
      </c>
      <c r="AB153" s="5" t="s">
        <v>112</v>
      </c>
      <c r="AC153" s="5" t="s">
        <v>88</v>
      </c>
      <c r="AD153" s="5" t="s">
        <v>81</v>
      </c>
      <c r="AE153" s="5" t="s">
        <v>29</v>
      </c>
      <c r="AF153" s="5" t="s">
        <v>100</v>
      </c>
      <c r="AG153" s="5" t="s">
        <v>117</v>
      </c>
      <c r="AH153" s="5" t="s">
        <v>83</v>
      </c>
      <c r="AI153" s="5" t="s">
        <v>55</v>
      </c>
      <c r="AJ153" s="5" t="s">
        <v>60</v>
      </c>
      <c r="AK153" s="5" t="s">
        <v>51</v>
      </c>
      <c r="AL153" s="5" t="s">
        <v>98</v>
      </c>
      <c r="AM153" s="5" t="s">
        <v>15</v>
      </c>
      <c r="AO153" s="10" t="s">
        <v>928</v>
      </c>
      <c r="AP153" s="7" t="str">
        <f t="shared" si="75"/>
        <v>0000049B</v>
      </c>
      <c r="AQ153" s="7">
        <f t="shared" si="73"/>
        <v>58523</v>
      </c>
      <c r="AR153" s="7">
        <f t="shared" si="76"/>
        <v>58516</v>
      </c>
      <c r="AS153" s="7" t="str">
        <f t="shared" si="77"/>
        <v/>
      </c>
      <c r="AT153" s="10"/>
      <c r="AU153" s="10"/>
    </row>
    <row r="154" spans="1:47" x14ac:dyDescent="0.4">
      <c r="A154" s="6" t="s">
        <v>367</v>
      </c>
      <c r="B154" s="2" t="str">
        <f t="shared" si="74"/>
        <v>5F7E E6F0 B377 2B78 8787 8787 4779 E60F</v>
      </c>
      <c r="D154" s="2" t="str">
        <f t="shared" si="78"/>
        <v>5F7EE6F0B3772B78878787874779E60F</v>
      </c>
      <c r="E154" s="2">
        <f t="shared" si="79"/>
        <v>190832</v>
      </c>
      <c r="F154" s="3" t="str">
        <f t="shared" si="80"/>
        <v>2E970</v>
      </c>
      <c r="G154" s="5" t="str">
        <f t="shared" si="57"/>
        <v>5F</v>
      </c>
      <c r="H154" s="5" t="str">
        <f t="shared" si="58"/>
        <v>7E</v>
      </c>
      <c r="I154" s="5" t="str">
        <f t="shared" si="59"/>
        <v>E6</v>
      </c>
      <c r="J154" s="5" t="str">
        <f t="shared" si="60"/>
        <v>F0</v>
      </c>
      <c r="K154" s="5" t="str">
        <f t="shared" si="61"/>
        <v>B3</v>
      </c>
      <c r="L154" s="5" t="str">
        <f t="shared" si="62"/>
        <v>77</v>
      </c>
      <c r="M154" s="5" t="str">
        <f t="shared" si="63"/>
        <v>2B</v>
      </c>
      <c r="N154" s="5" t="str">
        <f t="shared" si="64"/>
        <v>78</v>
      </c>
      <c r="O154" s="5" t="str">
        <f t="shared" si="65"/>
        <v>87</v>
      </c>
      <c r="P154" s="5" t="str">
        <f t="shared" si="66"/>
        <v>87</v>
      </c>
      <c r="Q154" s="5" t="str">
        <f t="shared" si="67"/>
        <v>87</v>
      </c>
      <c r="R154" s="5" t="str">
        <f t="shared" si="68"/>
        <v>87</v>
      </c>
      <c r="S154" s="5" t="str">
        <f t="shared" si="69"/>
        <v>47</v>
      </c>
      <c r="T154" s="5" t="str">
        <f t="shared" si="70"/>
        <v>79</v>
      </c>
      <c r="U154" s="5" t="str">
        <f t="shared" si="71"/>
        <v>E6</v>
      </c>
      <c r="V154" s="5" t="str">
        <f t="shared" si="72"/>
        <v>0F</v>
      </c>
      <c r="X154" s="5" t="s">
        <v>69</v>
      </c>
      <c r="Y154" s="5" t="s">
        <v>59</v>
      </c>
      <c r="Z154" s="5" t="s">
        <v>98</v>
      </c>
      <c r="AA154" s="5" t="s">
        <v>185</v>
      </c>
      <c r="AB154" s="5" t="s">
        <v>170</v>
      </c>
      <c r="AC154" s="5" t="s">
        <v>110</v>
      </c>
      <c r="AD154" s="5" t="s">
        <v>86</v>
      </c>
      <c r="AE154" s="5" t="s">
        <v>76</v>
      </c>
      <c r="AF154" s="5" t="s">
        <v>146</v>
      </c>
      <c r="AG154" s="5" t="s">
        <v>146</v>
      </c>
      <c r="AH154" s="5" t="s">
        <v>146</v>
      </c>
      <c r="AI154" s="5" t="s">
        <v>146</v>
      </c>
      <c r="AJ154" s="5" t="s">
        <v>50</v>
      </c>
      <c r="AK154" s="5" t="s">
        <v>24</v>
      </c>
      <c r="AL154" s="5" t="s">
        <v>98</v>
      </c>
      <c r="AM154" s="5" t="s">
        <v>15</v>
      </c>
      <c r="AO154" s="10" t="s">
        <v>929</v>
      </c>
      <c r="AP154" s="7" t="str">
        <f t="shared" si="75"/>
        <v>0000049C</v>
      </c>
      <c r="AQ154" s="7">
        <f t="shared" si="73"/>
        <v>58524</v>
      </c>
      <c r="AR154" s="7">
        <f t="shared" si="76"/>
        <v>58516</v>
      </c>
      <c r="AS154" s="7" t="str">
        <f t="shared" si="77"/>
        <v/>
      </c>
      <c r="AT154" s="10"/>
      <c r="AU154" s="10"/>
    </row>
    <row r="155" spans="1:47" x14ac:dyDescent="0.4">
      <c r="A155" s="6" t="s">
        <v>368</v>
      </c>
      <c r="B155" s="2" t="str">
        <f t="shared" si="74"/>
        <v>B072 2B77 E1C9 7BB7 F284 E9E6 0FB8 E1E5</v>
      </c>
      <c r="D155" s="2" t="str">
        <f t="shared" si="78"/>
        <v>B0722B77E1C97BB7F284E9E60FB8E1E5</v>
      </c>
      <c r="E155" s="2">
        <f t="shared" si="79"/>
        <v>190848</v>
      </c>
      <c r="F155" s="3" t="str">
        <f t="shared" si="80"/>
        <v>2E980</v>
      </c>
      <c r="G155" s="5" t="str">
        <f t="shared" si="57"/>
        <v>B0</v>
      </c>
      <c r="H155" s="5" t="str">
        <f t="shared" si="58"/>
        <v>72</v>
      </c>
      <c r="I155" s="5" t="str">
        <f t="shared" si="59"/>
        <v>2B</v>
      </c>
      <c r="J155" s="5" t="str">
        <f t="shared" si="60"/>
        <v>77</v>
      </c>
      <c r="K155" s="5" t="str">
        <f t="shared" si="61"/>
        <v>E1</v>
      </c>
      <c r="L155" s="5" t="str">
        <f t="shared" si="62"/>
        <v>C9</v>
      </c>
      <c r="M155" s="5" t="str">
        <f t="shared" si="63"/>
        <v>7B</v>
      </c>
      <c r="N155" s="5" t="str">
        <f t="shared" si="64"/>
        <v>B7</v>
      </c>
      <c r="O155" s="5" t="str">
        <f t="shared" si="65"/>
        <v>F2</v>
      </c>
      <c r="P155" s="5" t="str">
        <f t="shared" si="66"/>
        <v>84</v>
      </c>
      <c r="Q155" s="5" t="str">
        <f t="shared" si="67"/>
        <v>E9</v>
      </c>
      <c r="R155" s="5" t="str">
        <f t="shared" si="68"/>
        <v>E6</v>
      </c>
      <c r="S155" s="5" t="str">
        <f t="shared" si="69"/>
        <v>0F</v>
      </c>
      <c r="T155" s="5" t="str">
        <f t="shared" si="70"/>
        <v>B8</v>
      </c>
      <c r="U155" s="5" t="str">
        <f t="shared" si="71"/>
        <v>E1</v>
      </c>
      <c r="V155" s="5" t="str">
        <f t="shared" si="72"/>
        <v>E5</v>
      </c>
      <c r="X155" s="5" t="s">
        <v>123</v>
      </c>
      <c r="Y155" s="5" t="s">
        <v>173</v>
      </c>
      <c r="Z155" s="5" t="s">
        <v>86</v>
      </c>
      <c r="AA155" s="5" t="s">
        <v>110</v>
      </c>
      <c r="AB155" s="5" t="s">
        <v>83</v>
      </c>
      <c r="AC155" s="5" t="s">
        <v>54</v>
      </c>
      <c r="AD155" s="5" t="s">
        <v>51</v>
      </c>
      <c r="AE155" s="5" t="s">
        <v>47</v>
      </c>
      <c r="AF155" s="5" t="s">
        <v>127</v>
      </c>
      <c r="AG155" s="5" t="s">
        <v>141</v>
      </c>
      <c r="AH155" s="5" t="s">
        <v>117</v>
      </c>
      <c r="AI155" s="5" t="s">
        <v>98</v>
      </c>
      <c r="AJ155" s="5" t="s">
        <v>15</v>
      </c>
      <c r="AK155" s="5" t="s">
        <v>209</v>
      </c>
      <c r="AL155" s="5" t="s">
        <v>83</v>
      </c>
      <c r="AM155" s="5" t="s">
        <v>55</v>
      </c>
      <c r="AO155" s="10" t="s">
        <v>930</v>
      </c>
      <c r="AP155" s="7" t="str">
        <f t="shared" si="75"/>
        <v>0000049D</v>
      </c>
      <c r="AQ155" s="7">
        <f t="shared" si="73"/>
        <v>58525</v>
      </c>
      <c r="AR155" s="7">
        <f t="shared" si="76"/>
        <v>58516</v>
      </c>
      <c r="AS155" s="7" t="str">
        <f t="shared" si="77"/>
        <v/>
      </c>
      <c r="AT155" s="10"/>
      <c r="AU155" s="10"/>
    </row>
    <row r="156" spans="1:47" x14ac:dyDescent="0.4">
      <c r="A156" s="6" t="s">
        <v>369</v>
      </c>
      <c r="B156" s="2" t="str">
        <f t="shared" si="74"/>
        <v>2323 7E37 17D2 93E9 CAA1 E93C C284 E958</v>
      </c>
      <c r="D156" s="2" t="str">
        <f t="shared" si="78"/>
        <v>23237E3717D293E9CAA1E93CC284E958</v>
      </c>
      <c r="E156" s="2">
        <f t="shared" si="79"/>
        <v>190864</v>
      </c>
      <c r="F156" s="3" t="str">
        <f t="shared" si="80"/>
        <v>2E990</v>
      </c>
      <c r="G156" s="5" t="str">
        <f t="shared" si="57"/>
        <v>23</v>
      </c>
      <c r="H156" s="5" t="str">
        <f t="shared" si="58"/>
        <v>23</v>
      </c>
      <c r="I156" s="5" t="str">
        <f t="shared" si="59"/>
        <v>7E</v>
      </c>
      <c r="J156" s="5" t="str">
        <f t="shared" si="60"/>
        <v>37</v>
      </c>
      <c r="K156" s="5" t="str">
        <f t="shared" si="61"/>
        <v>17</v>
      </c>
      <c r="L156" s="5" t="str">
        <f t="shared" si="62"/>
        <v>D2</v>
      </c>
      <c r="M156" s="5" t="str">
        <f t="shared" si="63"/>
        <v>93</v>
      </c>
      <c r="N156" s="5" t="str">
        <f t="shared" si="64"/>
        <v>E9</v>
      </c>
      <c r="O156" s="5" t="str">
        <f t="shared" si="65"/>
        <v>CA</v>
      </c>
      <c r="P156" s="5" t="str">
        <f t="shared" si="66"/>
        <v>A1</v>
      </c>
      <c r="Q156" s="5" t="str">
        <f t="shared" si="67"/>
        <v>E9</v>
      </c>
      <c r="R156" s="5" t="str">
        <f t="shared" si="68"/>
        <v>3C</v>
      </c>
      <c r="S156" s="5" t="str">
        <f t="shared" si="69"/>
        <v>C2</v>
      </c>
      <c r="T156" s="5" t="str">
        <f t="shared" si="70"/>
        <v>84</v>
      </c>
      <c r="U156" s="5" t="str">
        <f t="shared" si="71"/>
        <v>E9</v>
      </c>
      <c r="V156" s="5" t="str">
        <f t="shared" si="72"/>
        <v>58</v>
      </c>
      <c r="X156" s="5" t="s">
        <v>60</v>
      </c>
      <c r="Y156" s="5" t="s">
        <v>60</v>
      </c>
      <c r="Z156" s="5" t="s">
        <v>59</v>
      </c>
      <c r="AA156" s="5" t="s">
        <v>124</v>
      </c>
      <c r="AB156" s="5" t="s">
        <v>72</v>
      </c>
      <c r="AC156" s="5" t="s">
        <v>43</v>
      </c>
      <c r="AD156" s="5" t="s">
        <v>184</v>
      </c>
      <c r="AE156" s="5" t="s">
        <v>117</v>
      </c>
      <c r="AF156" s="5" t="s">
        <v>78</v>
      </c>
      <c r="AG156" s="5" t="s">
        <v>224</v>
      </c>
      <c r="AH156" s="5" t="s">
        <v>117</v>
      </c>
      <c r="AI156" s="5" t="s">
        <v>92</v>
      </c>
      <c r="AJ156" s="5" t="s">
        <v>29</v>
      </c>
      <c r="AK156" s="5" t="s">
        <v>141</v>
      </c>
      <c r="AL156" s="5" t="s">
        <v>117</v>
      </c>
      <c r="AM156" s="5" t="s">
        <v>237</v>
      </c>
      <c r="AO156" s="10" t="s">
        <v>931</v>
      </c>
      <c r="AP156" s="7" t="str">
        <f t="shared" si="75"/>
        <v>0000049E</v>
      </c>
      <c r="AQ156" s="7">
        <f t="shared" si="73"/>
        <v>58526</v>
      </c>
      <c r="AR156" s="7">
        <f t="shared" si="76"/>
        <v>58516</v>
      </c>
      <c r="AS156" s="7" t="str">
        <f t="shared" si="77"/>
        <v/>
      </c>
      <c r="AT156" s="10"/>
      <c r="AU156" s="10"/>
    </row>
    <row r="157" spans="1:47" x14ac:dyDescent="0.4">
      <c r="A157" s="6" t="s">
        <v>370</v>
      </c>
      <c r="B157" s="2" t="str">
        <f t="shared" si="74"/>
        <v>0021 A300 1600 004A 7EB8 C239 E900 23C3</v>
      </c>
      <c r="D157" s="2" t="str">
        <f t="shared" si="78"/>
        <v>0021A3001600004A7EB8C239E90023C3</v>
      </c>
      <c r="E157" s="2">
        <f t="shared" si="79"/>
        <v>190880</v>
      </c>
      <c r="F157" s="3" t="str">
        <f t="shared" si="80"/>
        <v>2E9A0</v>
      </c>
      <c r="G157" s="5" t="str">
        <f t="shared" si="57"/>
        <v>00</v>
      </c>
      <c r="H157" s="5" t="str">
        <f t="shared" si="58"/>
        <v>21</v>
      </c>
      <c r="I157" s="5" t="str">
        <f t="shared" si="59"/>
        <v>A3</v>
      </c>
      <c r="J157" s="5" t="str">
        <f t="shared" si="60"/>
        <v>00</v>
      </c>
      <c r="K157" s="5" t="str">
        <f t="shared" si="61"/>
        <v>16</v>
      </c>
      <c r="L157" s="5" t="str">
        <f t="shared" si="62"/>
        <v>00</v>
      </c>
      <c r="M157" s="5" t="str">
        <f t="shared" si="63"/>
        <v>00</v>
      </c>
      <c r="N157" s="5" t="str">
        <f t="shared" si="64"/>
        <v>4A</v>
      </c>
      <c r="O157" s="5" t="str">
        <f t="shared" si="65"/>
        <v>7E</v>
      </c>
      <c r="P157" s="5" t="str">
        <f t="shared" si="66"/>
        <v>B8</v>
      </c>
      <c r="Q157" s="5" t="str">
        <f t="shared" si="67"/>
        <v>C2</v>
      </c>
      <c r="R157" s="5" t="str">
        <f t="shared" si="68"/>
        <v>39</v>
      </c>
      <c r="S157" s="5" t="str">
        <f t="shared" si="69"/>
        <v>E9</v>
      </c>
      <c r="T157" s="5" t="str">
        <f t="shared" si="70"/>
        <v>00</v>
      </c>
      <c r="U157" s="5" t="str">
        <f t="shared" si="71"/>
        <v>23</v>
      </c>
      <c r="V157" s="5" t="str">
        <f t="shared" si="72"/>
        <v>C3</v>
      </c>
      <c r="X157" s="5" t="s">
        <v>0</v>
      </c>
      <c r="Y157" s="5" t="s">
        <v>56</v>
      </c>
      <c r="Z157" s="5" t="s">
        <v>73</v>
      </c>
      <c r="AA157" s="5" t="s">
        <v>0</v>
      </c>
      <c r="AB157" s="5" t="s">
        <v>147</v>
      </c>
      <c r="AC157" s="5" t="s">
        <v>0</v>
      </c>
      <c r="AD157" s="5" t="s">
        <v>0</v>
      </c>
      <c r="AE157" s="5" t="s">
        <v>116</v>
      </c>
      <c r="AF157" s="5" t="s">
        <v>59</v>
      </c>
      <c r="AG157" s="5" t="s">
        <v>209</v>
      </c>
      <c r="AH157" s="5" t="s">
        <v>29</v>
      </c>
      <c r="AI157" s="5" t="s">
        <v>134</v>
      </c>
      <c r="AJ157" s="5" t="s">
        <v>117</v>
      </c>
      <c r="AK157" s="5" t="s">
        <v>0</v>
      </c>
      <c r="AL157" s="5" t="s">
        <v>60</v>
      </c>
      <c r="AM157" s="5" t="s">
        <v>16</v>
      </c>
      <c r="AO157" s="10" t="s">
        <v>932</v>
      </c>
      <c r="AP157" s="7" t="str">
        <f t="shared" si="75"/>
        <v>0000049F</v>
      </c>
      <c r="AQ157" s="7">
        <f t="shared" si="73"/>
        <v>58527</v>
      </c>
      <c r="AR157" s="7">
        <f t="shared" si="76"/>
        <v>58516</v>
      </c>
      <c r="AS157" s="7" t="str">
        <f t="shared" si="77"/>
        <v/>
      </c>
      <c r="AT157" s="10"/>
      <c r="AU157" s="10"/>
    </row>
    <row r="158" spans="1:47" x14ac:dyDescent="0.4">
      <c r="A158" s="6" t="s">
        <v>371</v>
      </c>
      <c r="B158" s="2" t="str">
        <f t="shared" si="74"/>
        <v>A8E9 21A3 0078 0608 07D2 BDE9 7123 05C2</v>
      </c>
      <c r="D158" s="2" t="str">
        <f t="shared" si="78"/>
        <v>A8E921A30078060807D2BDE9712305C2</v>
      </c>
      <c r="E158" s="2">
        <f t="shared" si="79"/>
        <v>190896</v>
      </c>
      <c r="F158" s="3" t="str">
        <f t="shared" si="80"/>
        <v>2E9B0</v>
      </c>
      <c r="G158" s="5" t="str">
        <f t="shared" si="57"/>
        <v>A8</v>
      </c>
      <c r="H158" s="5" t="str">
        <f t="shared" si="58"/>
        <v>E9</v>
      </c>
      <c r="I158" s="5" t="str">
        <f t="shared" si="59"/>
        <v>21</v>
      </c>
      <c r="J158" s="5" t="str">
        <f t="shared" si="60"/>
        <v>A3</v>
      </c>
      <c r="K158" s="5" t="str">
        <f t="shared" si="61"/>
        <v>00</v>
      </c>
      <c r="L158" s="5" t="str">
        <f t="shared" si="62"/>
        <v>78</v>
      </c>
      <c r="M158" s="5" t="str">
        <f t="shared" si="63"/>
        <v>06</v>
      </c>
      <c r="N158" s="5" t="str">
        <f t="shared" si="64"/>
        <v>08</v>
      </c>
      <c r="O158" s="5" t="str">
        <f t="shared" si="65"/>
        <v>07</v>
      </c>
      <c r="P158" s="5" t="str">
        <f t="shared" si="66"/>
        <v>D2</v>
      </c>
      <c r="Q158" s="5" t="str">
        <f t="shared" si="67"/>
        <v>BD</v>
      </c>
      <c r="R158" s="5" t="str">
        <f t="shared" si="68"/>
        <v>E9</v>
      </c>
      <c r="S158" s="5" t="str">
        <f t="shared" si="69"/>
        <v>71</v>
      </c>
      <c r="T158" s="5" t="str">
        <f t="shared" si="70"/>
        <v>23</v>
      </c>
      <c r="U158" s="5" t="str">
        <f t="shared" si="71"/>
        <v>05</v>
      </c>
      <c r="V158" s="5" t="str">
        <f t="shared" si="72"/>
        <v>C2</v>
      </c>
      <c r="X158" s="5" t="s">
        <v>203</v>
      </c>
      <c r="Y158" s="5" t="s">
        <v>117</v>
      </c>
      <c r="Z158" s="5" t="s">
        <v>56</v>
      </c>
      <c r="AA158" s="5" t="s">
        <v>73</v>
      </c>
      <c r="AB158" s="5" t="s">
        <v>0</v>
      </c>
      <c r="AC158" s="5" t="s">
        <v>76</v>
      </c>
      <c r="AD158" s="5" t="s">
        <v>6</v>
      </c>
      <c r="AE158" s="5" t="s">
        <v>8</v>
      </c>
      <c r="AF158" s="5" t="s">
        <v>7</v>
      </c>
      <c r="AG158" s="5" t="s">
        <v>43</v>
      </c>
      <c r="AH158" s="5" t="s">
        <v>221</v>
      </c>
      <c r="AI158" s="5" t="s">
        <v>117</v>
      </c>
      <c r="AJ158" s="5" t="s">
        <v>240</v>
      </c>
      <c r="AK158" s="5" t="s">
        <v>60</v>
      </c>
      <c r="AL158" s="5" t="s">
        <v>5</v>
      </c>
      <c r="AM158" s="5" t="s">
        <v>29</v>
      </c>
      <c r="AO158" s="10" t="s">
        <v>933</v>
      </c>
      <c r="AP158" s="7" t="str">
        <f t="shared" si="75"/>
        <v>000004A0</v>
      </c>
      <c r="AQ158" s="7">
        <f t="shared" si="73"/>
        <v>58528</v>
      </c>
      <c r="AR158" s="7">
        <f t="shared" si="76"/>
        <v>58516</v>
      </c>
      <c r="AS158" s="7" t="str">
        <f t="shared" si="77"/>
        <v/>
      </c>
      <c r="AT158" s="10"/>
      <c r="AU158" s="10"/>
    </row>
    <row r="159" spans="1:47" x14ac:dyDescent="0.4">
      <c r="A159" s="6" t="s">
        <v>372</v>
      </c>
      <c r="B159" s="2" t="str">
        <f t="shared" si="74"/>
        <v>B8E9 C9B7 F5C5 4FAF 32C1 003A 9D00 1F1F</v>
      </c>
      <c r="D159" s="2" t="str">
        <f t="shared" si="78"/>
        <v>B8E9C9B7F5C54FAF32C1003A9D001F1F</v>
      </c>
      <c r="E159" s="2">
        <f t="shared" si="79"/>
        <v>190912</v>
      </c>
      <c r="F159" s="3" t="str">
        <f t="shared" si="80"/>
        <v>2E9C0</v>
      </c>
      <c r="G159" s="5" t="str">
        <f t="shared" si="57"/>
        <v>B8</v>
      </c>
      <c r="H159" s="5" t="str">
        <f t="shared" si="58"/>
        <v>E9</v>
      </c>
      <c r="I159" s="5" t="str">
        <f t="shared" si="59"/>
        <v>C9</v>
      </c>
      <c r="J159" s="5" t="str">
        <f t="shared" si="60"/>
        <v>B7</v>
      </c>
      <c r="K159" s="5" t="str">
        <f t="shared" si="61"/>
        <v>F5</v>
      </c>
      <c r="L159" s="5" t="str">
        <f t="shared" si="62"/>
        <v>C5</v>
      </c>
      <c r="M159" s="5" t="str">
        <f t="shared" si="63"/>
        <v>4F</v>
      </c>
      <c r="N159" s="5" t="str">
        <f t="shared" si="64"/>
        <v>AF</v>
      </c>
      <c r="O159" s="5" t="str">
        <f t="shared" si="65"/>
        <v>32</v>
      </c>
      <c r="P159" s="5" t="str">
        <f t="shared" si="66"/>
        <v>C1</v>
      </c>
      <c r="Q159" s="5" t="str">
        <f t="shared" si="67"/>
        <v>00</v>
      </c>
      <c r="R159" s="5" t="str">
        <f t="shared" si="68"/>
        <v>3A</v>
      </c>
      <c r="S159" s="5" t="str">
        <f t="shared" si="69"/>
        <v>9D</v>
      </c>
      <c r="T159" s="5" t="str">
        <f t="shared" si="70"/>
        <v>00</v>
      </c>
      <c r="U159" s="5" t="str">
        <f t="shared" si="71"/>
        <v>1F</v>
      </c>
      <c r="V159" s="5" t="str">
        <f t="shared" si="72"/>
        <v>1F</v>
      </c>
      <c r="X159" s="5" t="s">
        <v>209</v>
      </c>
      <c r="Y159" s="5" t="s">
        <v>117</v>
      </c>
      <c r="Z159" s="5" t="s">
        <v>54</v>
      </c>
      <c r="AA159" s="5" t="s">
        <v>47</v>
      </c>
      <c r="AB159" s="5" t="s">
        <v>57</v>
      </c>
      <c r="AC159" s="5" t="s">
        <v>34</v>
      </c>
      <c r="AD159" s="5" t="s">
        <v>65</v>
      </c>
      <c r="AE159" s="5" t="s">
        <v>126</v>
      </c>
      <c r="AF159" s="5" t="s">
        <v>52</v>
      </c>
      <c r="AG159" s="5" t="s">
        <v>23</v>
      </c>
      <c r="AH159" s="5" t="s">
        <v>0</v>
      </c>
      <c r="AI159" s="5" t="s">
        <v>46</v>
      </c>
      <c r="AJ159" s="5" t="s">
        <v>167</v>
      </c>
      <c r="AK159" s="5" t="s">
        <v>0</v>
      </c>
      <c r="AL159" s="5" t="s">
        <v>80</v>
      </c>
      <c r="AM159" s="5" t="s">
        <v>80</v>
      </c>
      <c r="AO159" s="10" t="s">
        <v>934</v>
      </c>
      <c r="AP159" s="7" t="str">
        <f t="shared" si="75"/>
        <v>000004A1</v>
      </c>
      <c r="AQ159" s="7">
        <f t="shared" si="73"/>
        <v>58529</v>
      </c>
      <c r="AR159" s="7">
        <f t="shared" si="76"/>
        <v>58516</v>
      </c>
      <c r="AS159" s="7" t="str">
        <f t="shared" si="77"/>
        <v/>
      </c>
      <c r="AT159" s="10"/>
      <c r="AU159" s="10"/>
    </row>
    <row r="160" spans="1:47" x14ac:dyDescent="0.4">
      <c r="A160" s="6" t="s">
        <v>373</v>
      </c>
      <c r="B160" s="2" t="str">
        <f t="shared" si="74"/>
        <v>D2FD E979 FE10 DAE1 E9CD 86D8 E603 C3E7</v>
      </c>
      <c r="D160" s="2" t="str">
        <f t="shared" si="78"/>
        <v>D2FDE979FE10DAE1E9CD86D8E603C3E7</v>
      </c>
      <c r="E160" s="2">
        <f t="shared" si="79"/>
        <v>190928</v>
      </c>
      <c r="F160" s="3" t="str">
        <f t="shared" si="80"/>
        <v>2E9D0</v>
      </c>
      <c r="G160" s="5" t="str">
        <f t="shared" si="57"/>
        <v>D2</v>
      </c>
      <c r="H160" s="5" t="str">
        <f t="shared" si="58"/>
        <v>FD</v>
      </c>
      <c r="I160" s="5" t="str">
        <f t="shared" si="59"/>
        <v>E9</v>
      </c>
      <c r="J160" s="5" t="str">
        <f t="shared" si="60"/>
        <v>79</v>
      </c>
      <c r="K160" s="5" t="str">
        <f t="shared" si="61"/>
        <v>FE</v>
      </c>
      <c r="L160" s="5" t="str">
        <f t="shared" si="62"/>
        <v>10</v>
      </c>
      <c r="M160" s="5" t="str">
        <f t="shared" si="63"/>
        <v>DA</v>
      </c>
      <c r="N160" s="5" t="str">
        <f t="shared" si="64"/>
        <v>E1</v>
      </c>
      <c r="O160" s="5" t="str">
        <f t="shared" si="65"/>
        <v>E9</v>
      </c>
      <c r="P160" s="5" t="str">
        <f t="shared" si="66"/>
        <v>CD</v>
      </c>
      <c r="Q160" s="5" t="str">
        <f t="shared" si="67"/>
        <v>86</v>
      </c>
      <c r="R160" s="5" t="str">
        <f t="shared" si="68"/>
        <v>D8</v>
      </c>
      <c r="S160" s="5" t="str">
        <f t="shared" si="69"/>
        <v>E6</v>
      </c>
      <c r="T160" s="5" t="str">
        <f t="shared" si="70"/>
        <v>03</v>
      </c>
      <c r="U160" s="5" t="str">
        <f t="shared" si="71"/>
        <v>C3</v>
      </c>
      <c r="V160" s="5" t="str">
        <f t="shared" si="72"/>
        <v>E7</v>
      </c>
      <c r="X160" s="5" t="s">
        <v>43</v>
      </c>
      <c r="Y160" s="5" t="s">
        <v>200</v>
      </c>
      <c r="Z160" s="5" t="s">
        <v>117</v>
      </c>
      <c r="AA160" s="5" t="s">
        <v>24</v>
      </c>
      <c r="AB160" s="5" t="s">
        <v>88</v>
      </c>
      <c r="AC160" s="5" t="s">
        <v>172</v>
      </c>
      <c r="AD160" s="5" t="s">
        <v>106</v>
      </c>
      <c r="AE160" s="5" t="s">
        <v>83</v>
      </c>
      <c r="AF160" s="5" t="s">
        <v>117</v>
      </c>
      <c r="AG160" s="5" t="s">
        <v>109</v>
      </c>
      <c r="AH160" s="5" t="s">
        <v>39</v>
      </c>
      <c r="AI160" s="5" t="s">
        <v>181</v>
      </c>
      <c r="AJ160" s="5" t="s">
        <v>98</v>
      </c>
      <c r="AK160" s="5" t="s">
        <v>3</v>
      </c>
      <c r="AL160" s="5" t="s">
        <v>16</v>
      </c>
      <c r="AM160" s="5" t="s">
        <v>67</v>
      </c>
      <c r="AO160" s="10" t="s">
        <v>935</v>
      </c>
      <c r="AP160" s="7" t="str">
        <f t="shared" si="75"/>
        <v>000004A2</v>
      </c>
      <c r="AQ160" s="7">
        <f t="shared" si="73"/>
        <v>58530</v>
      </c>
      <c r="AR160" s="7">
        <f t="shared" si="76"/>
        <v>58516</v>
      </c>
      <c r="AS160" s="7" t="str">
        <f t="shared" si="77"/>
        <v/>
      </c>
      <c r="AT160" s="10"/>
      <c r="AU160" s="10"/>
    </row>
    <row r="161" spans="1:47" x14ac:dyDescent="0.4">
      <c r="A161" s="6" t="s">
        <v>374</v>
      </c>
      <c r="B161" s="2" t="str">
        <f t="shared" si="74"/>
        <v>E9CD 9BEB D207 EA06 00FE 02DA EFE9 05E6</v>
      </c>
      <c r="D161" s="2" t="str">
        <f t="shared" si="78"/>
        <v>E9CD9BEBD207EA0600FE02DAEFE905E6</v>
      </c>
      <c r="E161" s="2">
        <f t="shared" si="79"/>
        <v>190944</v>
      </c>
      <c r="F161" s="3" t="str">
        <f t="shared" si="80"/>
        <v>2E9E0</v>
      </c>
      <c r="G161" s="5" t="str">
        <f t="shared" si="57"/>
        <v>E9</v>
      </c>
      <c r="H161" s="5" t="str">
        <f t="shared" si="58"/>
        <v>CD</v>
      </c>
      <c r="I161" s="5" t="str">
        <f t="shared" si="59"/>
        <v>9B</v>
      </c>
      <c r="J161" s="5" t="str">
        <f t="shared" si="60"/>
        <v>EB</v>
      </c>
      <c r="K161" s="5" t="str">
        <f t="shared" si="61"/>
        <v>D2</v>
      </c>
      <c r="L161" s="5" t="str">
        <f t="shared" si="62"/>
        <v>07</v>
      </c>
      <c r="M161" s="5" t="str">
        <f t="shared" si="63"/>
        <v>EA</v>
      </c>
      <c r="N161" s="5" t="str">
        <f t="shared" si="64"/>
        <v>06</v>
      </c>
      <c r="O161" s="5" t="str">
        <f t="shared" si="65"/>
        <v>00</v>
      </c>
      <c r="P161" s="5" t="str">
        <f t="shared" si="66"/>
        <v>FE</v>
      </c>
      <c r="Q161" s="5" t="str">
        <f t="shared" si="67"/>
        <v>02</v>
      </c>
      <c r="R161" s="5" t="str">
        <f t="shared" si="68"/>
        <v>DA</v>
      </c>
      <c r="S161" s="5" t="str">
        <f t="shared" si="69"/>
        <v>EF</v>
      </c>
      <c r="T161" s="5" t="str">
        <f t="shared" si="70"/>
        <v>E9</v>
      </c>
      <c r="U161" s="5" t="str">
        <f t="shared" si="71"/>
        <v>05</v>
      </c>
      <c r="V161" s="5" t="str">
        <f t="shared" si="72"/>
        <v>E6</v>
      </c>
      <c r="X161" s="5" t="s">
        <v>117</v>
      </c>
      <c r="Y161" s="5" t="s">
        <v>109</v>
      </c>
      <c r="Z161" s="5" t="s">
        <v>231</v>
      </c>
      <c r="AA161" s="5" t="s">
        <v>44</v>
      </c>
      <c r="AB161" s="5" t="s">
        <v>43</v>
      </c>
      <c r="AC161" s="5" t="s">
        <v>7</v>
      </c>
      <c r="AD161" s="5" t="s">
        <v>218</v>
      </c>
      <c r="AE161" s="5" t="s">
        <v>6</v>
      </c>
      <c r="AF161" s="5" t="s">
        <v>0</v>
      </c>
      <c r="AG161" s="5" t="s">
        <v>88</v>
      </c>
      <c r="AH161" s="5" t="s">
        <v>2</v>
      </c>
      <c r="AI161" s="5" t="s">
        <v>106</v>
      </c>
      <c r="AJ161" s="5" t="s">
        <v>93</v>
      </c>
      <c r="AK161" s="5" t="s">
        <v>117</v>
      </c>
      <c r="AL161" s="5" t="s">
        <v>5</v>
      </c>
      <c r="AM161" s="5" t="s">
        <v>98</v>
      </c>
      <c r="AO161" s="10" t="s">
        <v>936</v>
      </c>
      <c r="AP161" s="7" t="str">
        <f t="shared" si="75"/>
        <v>000004A3</v>
      </c>
      <c r="AQ161" s="7">
        <f t="shared" si="73"/>
        <v>58531</v>
      </c>
      <c r="AR161" s="7">
        <f t="shared" si="76"/>
        <v>58516</v>
      </c>
      <c r="AS161" s="7" t="str">
        <f t="shared" si="77"/>
        <v/>
      </c>
      <c r="AT161" s="10"/>
      <c r="AU161" s="10"/>
    </row>
    <row r="162" spans="1:47" x14ac:dyDescent="0.4">
      <c r="A162" s="6" t="s">
        <v>375</v>
      </c>
      <c r="B162" s="2" t="str">
        <f t="shared" si="74"/>
        <v>012F 3C32 C200 7832 C300 C1F1 C979 8787</v>
      </c>
      <c r="D162" s="2" t="str">
        <f t="shared" si="78"/>
        <v>012F3C32C2007832C300C1F1C9798787</v>
      </c>
      <c r="E162" s="2">
        <f t="shared" si="79"/>
        <v>190960</v>
      </c>
      <c r="F162" s="3" t="str">
        <f t="shared" si="80"/>
        <v>2E9F0</v>
      </c>
      <c r="G162" s="5" t="str">
        <f t="shared" si="57"/>
        <v>01</v>
      </c>
      <c r="H162" s="5" t="str">
        <f t="shared" si="58"/>
        <v>2F</v>
      </c>
      <c r="I162" s="5" t="str">
        <f t="shared" si="59"/>
        <v>3C</v>
      </c>
      <c r="J162" s="5" t="str">
        <f t="shared" si="60"/>
        <v>32</v>
      </c>
      <c r="K162" s="5" t="str">
        <f t="shared" si="61"/>
        <v>C2</v>
      </c>
      <c r="L162" s="5" t="str">
        <f t="shared" si="62"/>
        <v>00</v>
      </c>
      <c r="M162" s="5" t="str">
        <f t="shared" si="63"/>
        <v>78</v>
      </c>
      <c r="N162" s="5" t="str">
        <f t="shared" si="64"/>
        <v>32</v>
      </c>
      <c r="O162" s="5" t="str">
        <f t="shared" si="65"/>
        <v>C3</v>
      </c>
      <c r="P162" s="5" t="str">
        <f t="shared" si="66"/>
        <v>00</v>
      </c>
      <c r="Q162" s="5" t="str">
        <f t="shared" si="67"/>
        <v>C1</v>
      </c>
      <c r="R162" s="5" t="str">
        <f t="shared" si="68"/>
        <v>F1</v>
      </c>
      <c r="S162" s="5" t="str">
        <f t="shared" si="69"/>
        <v>C9</v>
      </c>
      <c r="T162" s="5" t="str">
        <f t="shared" si="70"/>
        <v>79</v>
      </c>
      <c r="U162" s="5" t="str">
        <f t="shared" si="71"/>
        <v>87</v>
      </c>
      <c r="V162" s="5" t="str">
        <f t="shared" si="72"/>
        <v>87</v>
      </c>
      <c r="X162" s="5" t="s">
        <v>1</v>
      </c>
      <c r="Y162" s="5" t="s">
        <v>119</v>
      </c>
      <c r="Z162" s="5" t="s">
        <v>92</v>
      </c>
      <c r="AA162" s="5" t="s">
        <v>52</v>
      </c>
      <c r="AB162" s="5" t="s">
        <v>29</v>
      </c>
      <c r="AC162" s="5" t="s">
        <v>0</v>
      </c>
      <c r="AD162" s="5" t="s">
        <v>76</v>
      </c>
      <c r="AE162" s="5" t="s">
        <v>52</v>
      </c>
      <c r="AF162" s="5" t="s">
        <v>16</v>
      </c>
      <c r="AG162" s="5" t="s">
        <v>0</v>
      </c>
      <c r="AH162" s="5" t="s">
        <v>23</v>
      </c>
      <c r="AI162" s="5" t="s">
        <v>64</v>
      </c>
      <c r="AJ162" s="5" t="s">
        <v>54</v>
      </c>
      <c r="AK162" s="5" t="s">
        <v>24</v>
      </c>
      <c r="AL162" s="5" t="s">
        <v>146</v>
      </c>
      <c r="AM162" s="5" t="s">
        <v>146</v>
      </c>
      <c r="AO162" s="10" t="s">
        <v>937</v>
      </c>
      <c r="AP162" s="7" t="str">
        <f t="shared" si="75"/>
        <v>000004A4</v>
      </c>
      <c r="AQ162" s="7">
        <f t="shared" si="73"/>
        <v>58532</v>
      </c>
      <c r="AR162" s="7">
        <f t="shared" si="76"/>
        <v>58516</v>
      </c>
      <c r="AS162" s="7" t="str">
        <f t="shared" si="77"/>
        <v/>
      </c>
      <c r="AT162" s="10"/>
      <c r="AU162" s="10"/>
    </row>
    <row r="163" spans="1:47" x14ac:dyDescent="0.4">
      <c r="A163" s="6" t="s">
        <v>376</v>
      </c>
      <c r="B163" s="2" t="str">
        <f t="shared" si="74"/>
        <v>8787 06FF C3F3 E9C1 F13F C9C5 D5E5 3AC2</v>
      </c>
      <c r="D163" s="2" t="str">
        <f t="shared" si="78"/>
        <v>878706FFC3F3E9C1F13FC9C5D5E53AC2</v>
      </c>
      <c r="E163" s="2">
        <f t="shared" si="79"/>
        <v>190976</v>
      </c>
      <c r="F163" s="3" t="str">
        <f t="shared" si="80"/>
        <v>2EA00</v>
      </c>
      <c r="G163" s="5" t="str">
        <f t="shared" si="57"/>
        <v>87</v>
      </c>
      <c r="H163" s="5" t="str">
        <f t="shared" si="58"/>
        <v>87</v>
      </c>
      <c r="I163" s="5" t="str">
        <f t="shared" si="59"/>
        <v>06</v>
      </c>
      <c r="J163" s="5" t="str">
        <f t="shared" si="60"/>
        <v>FF</v>
      </c>
      <c r="K163" s="5" t="str">
        <f t="shared" si="61"/>
        <v>C3</v>
      </c>
      <c r="L163" s="5" t="str">
        <f t="shared" si="62"/>
        <v>F3</v>
      </c>
      <c r="M163" s="5" t="str">
        <f t="shared" si="63"/>
        <v>E9</v>
      </c>
      <c r="N163" s="5" t="str">
        <f t="shared" si="64"/>
        <v>C1</v>
      </c>
      <c r="O163" s="5" t="str">
        <f t="shared" si="65"/>
        <v>F1</v>
      </c>
      <c r="P163" s="5" t="str">
        <f t="shared" si="66"/>
        <v>3F</v>
      </c>
      <c r="Q163" s="5" t="str">
        <f t="shared" si="67"/>
        <v>C9</v>
      </c>
      <c r="R163" s="5" t="str">
        <f t="shared" si="68"/>
        <v>C5</v>
      </c>
      <c r="S163" s="5" t="str">
        <f t="shared" si="69"/>
        <v>D5</v>
      </c>
      <c r="T163" s="5" t="str">
        <f t="shared" si="70"/>
        <v>E5</v>
      </c>
      <c r="U163" s="5" t="str">
        <f t="shared" si="71"/>
        <v>3A</v>
      </c>
      <c r="V163" s="5" t="str">
        <f t="shared" si="72"/>
        <v>C2</v>
      </c>
      <c r="X163" s="5" t="s">
        <v>146</v>
      </c>
      <c r="Y163" s="5" t="s">
        <v>146</v>
      </c>
      <c r="Z163" s="5" t="s">
        <v>6</v>
      </c>
      <c r="AA163" s="5" t="s">
        <v>183</v>
      </c>
      <c r="AB163" s="5" t="s">
        <v>16</v>
      </c>
      <c r="AC163" s="5" t="s">
        <v>21</v>
      </c>
      <c r="AD163" s="5" t="s">
        <v>117</v>
      </c>
      <c r="AE163" s="5" t="s">
        <v>23</v>
      </c>
      <c r="AF163" s="5" t="s">
        <v>64</v>
      </c>
      <c r="AG163" s="5" t="s">
        <v>145</v>
      </c>
      <c r="AH163" s="5" t="s">
        <v>54</v>
      </c>
      <c r="AI163" s="5" t="s">
        <v>34</v>
      </c>
      <c r="AJ163" s="5" t="s">
        <v>26</v>
      </c>
      <c r="AK163" s="5" t="s">
        <v>55</v>
      </c>
      <c r="AL163" s="5" t="s">
        <v>46</v>
      </c>
      <c r="AM163" s="5" t="s">
        <v>29</v>
      </c>
      <c r="AO163" s="10" t="s">
        <v>938</v>
      </c>
      <c r="AP163" s="7" t="str">
        <f t="shared" si="75"/>
        <v>000004A5</v>
      </c>
      <c r="AQ163" s="7">
        <f t="shared" si="73"/>
        <v>58533</v>
      </c>
      <c r="AR163" s="7">
        <f t="shared" si="76"/>
        <v>58516</v>
      </c>
      <c r="AS163" s="7" t="str">
        <f t="shared" si="77"/>
        <v/>
      </c>
      <c r="AT163" s="10"/>
      <c r="AU163" s="10"/>
    </row>
    <row r="164" spans="1:47" x14ac:dyDescent="0.4">
      <c r="A164" s="6" t="s">
        <v>377</v>
      </c>
      <c r="B164" s="2" t="str">
        <f t="shared" si="74"/>
        <v>004F 3AC3 0047 1CD5 E53A C100 B7C2 46EA</v>
      </c>
      <c r="D164" s="2" t="str">
        <f t="shared" si="78"/>
        <v>004F3AC300471CD5E53AC100B7C246EA</v>
      </c>
      <c r="E164" s="2">
        <f t="shared" si="79"/>
        <v>190992</v>
      </c>
      <c r="F164" s="3" t="str">
        <f t="shared" si="80"/>
        <v>2EA10</v>
      </c>
      <c r="G164" s="5" t="str">
        <f t="shared" si="57"/>
        <v>00</v>
      </c>
      <c r="H164" s="5" t="str">
        <f t="shared" si="58"/>
        <v>4F</v>
      </c>
      <c r="I164" s="5" t="str">
        <f t="shared" si="59"/>
        <v>3A</v>
      </c>
      <c r="J164" s="5" t="str">
        <f t="shared" si="60"/>
        <v>C3</v>
      </c>
      <c r="K164" s="5" t="str">
        <f t="shared" si="61"/>
        <v>00</v>
      </c>
      <c r="L164" s="5" t="str">
        <f t="shared" si="62"/>
        <v>47</v>
      </c>
      <c r="M164" s="5" t="str">
        <f t="shared" si="63"/>
        <v>1C</v>
      </c>
      <c r="N164" s="5" t="str">
        <f t="shared" si="64"/>
        <v>D5</v>
      </c>
      <c r="O164" s="5" t="str">
        <f t="shared" si="65"/>
        <v>E5</v>
      </c>
      <c r="P164" s="5" t="str">
        <f t="shared" si="66"/>
        <v>3A</v>
      </c>
      <c r="Q164" s="5" t="str">
        <f t="shared" si="67"/>
        <v>C1</v>
      </c>
      <c r="R164" s="5" t="str">
        <f t="shared" si="68"/>
        <v>00</v>
      </c>
      <c r="S164" s="5" t="str">
        <f t="shared" si="69"/>
        <v>B7</v>
      </c>
      <c r="T164" s="5" t="str">
        <f t="shared" si="70"/>
        <v>C2</v>
      </c>
      <c r="U164" s="5" t="str">
        <f t="shared" si="71"/>
        <v>46</v>
      </c>
      <c r="V164" s="5" t="str">
        <f t="shared" si="72"/>
        <v>EA</v>
      </c>
      <c r="X164" s="5" t="s">
        <v>0</v>
      </c>
      <c r="Y164" s="5" t="s">
        <v>65</v>
      </c>
      <c r="Z164" s="5" t="s">
        <v>46</v>
      </c>
      <c r="AA164" s="5" t="s">
        <v>16</v>
      </c>
      <c r="AB164" s="5" t="s">
        <v>0</v>
      </c>
      <c r="AC164" s="5" t="s">
        <v>50</v>
      </c>
      <c r="AD164" s="5" t="s">
        <v>139</v>
      </c>
      <c r="AE164" s="5" t="s">
        <v>26</v>
      </c>
      <c r="AF164" s="5" t="s">
        <v>55</v>
      </c>
      <c r="AG164" s="5" t="s">
        <v>46</v>
      </c>
      <c r="AH164" s="5" t="s">
        <v>23</v>
      </c>
      <c r="AI164" s="5" t="s">
        <v>0</v>
      </c>
      <c r="AJ164" s="5" t="s">
        <v>47</v>
      </c>
      <c r="AK164" s="5" t="s">
        <v>29</v>
      </c>
      <c r="AL164" s="5" t="s">
        <v>232</v>
      </c>
      <c r="AM164" s="5" t="s">
        <v>218</v>
      </c>
      <c r="AO164" s="10" t="s">
        <v>939</v>
      </c>
      <c r="AP164" s="7" t="str">
        <f t="shared" si="75"/>
        <v>000004A6</v>
      </c>
      <c r="AQ164" s="7">
        <f t="shared" si="73"/>
        <v>58534</v>
      </c>
      <c r="AR164" s="7">
        <f t="shared" si="76"/>
        <v>58516</v>
      </c>
      <c r="AS164" s="7" t="str">
        <f t="shared" si="77"/>
        <v/>
      </c>
      <c r="AT164" s="10"/>
      <c r="AU164" s="10"/>
    </row>
    <row r="165" spans="1:47" x14ac:dyDescent="0.4">
      <c r="A165" s="6" t="s">
        <v>378</v>
      </c>
      <c r="B165" s="2" t="str">
        <f t="shared" si="74"/>
        <v>3A9D 001F 1F70 2BD2 3EEA 712B 1DC2 19EA</v>
      </c>
      <c r="D165" s="2" t="str">
        <f t="shared" si="78"/>
        <v>3A9D001F1F702BD23EEA712B1DC219EA</v>
      </c>
      <c r="E165" s="2">
        <f t="shared" si="79"/>
        <v>191008</v>
      </c>
      <c r="F165" s="3" t="str">
        <f t="shared" si="80"/>
        <v>2EA20</v>
      </c>
      <c r="G165" s="5" t="str">
        <f t="shared" si="57"/>
        <v>3A</v>
      </c>
      <c r="H165" s="5" t="str">
        <f t="shared" si="58"/>
        <v>9D</v>
      </c>
      <c r="I165" s="5" t="str">
        <f t="shared" si="59"/>
        <v>00</v>
      </c>
      <c r="J165" s="5" t="str">
        <f t="shared" si="60"/>
        <v>1F</v>
      </c>
      <c r="K165" s="5" t="str">
        <f t="shared" si="61"/>
        <v>1F</v>
      </c>
      <c r="L165" s="5" t="str">
        <f t="shared" si="62"/>
        <v>70</v>
      </c>
      <c r="M165" s="5" t="str">
        <f t="shared" si="63"/>
        <v>2B</v>
      </c>
      <c r="N165" s="5" t="str">
        <f t="shared" si="64"/>
        <v>D2</v>
      </c>
      <c r="O165" s="5" t="str">
        <f t="shared" si="65"/>
        <v>3E</v>
      </c>
      <c r="P165" s="5" t="str">
        <f t="shared" si="66"/>
        <v>EA</v>
      </c>
      <c r="Q165" s="5" t="str">
        <f t="shared" si="67"/>
        <v>71</v>
      </c>
      <c r="R165" s="5" t="str">
        <f t="shared" si="68"/>
        <v>2B</v>
      </c>
      <c r="S165" s="5" t="str">
        <f t="shared" si="69"/>
        <v>1D</v>
      </c>
      <c r="T165" s="5" t="str">
        <f t="shared" si="70"/>
        <v>C2</v>
      </c>
      <c r="U165" s="5" t="str">
        <f t="shared" si="71"/>
        <v>19</v>
      </c>
      <c r="V165" s="5" t="str">
        <f t="shared" si="72"/>
        <v>EA</v>
      </c>
      <c r="X165" s="5" t="s">
        <v>46</v>
      </c>
      <c r="Y165" s="5" t="s">
        <v>167</v>
      </c>
      <c r="Z165" s="5" t="s">
        <v>0</v>
      </c>
      <c r="AA165" s="5" t="s">
        <v>80</v>
      </c>
      <c r="AB165" s="5" t="s">
        <v>80</v>
      </c>
      <c r="AC165" s="5" t="s">
        <v>175</v>
      </c>
      <c r="AD165" s="5" t="s">
        <v>86</v>
      </c>
      <c r="AE165" s="5" t="s">
        <v>43</v>
      </c>
      <c r="AF165" s="5" t="s">
        <v>48</v>
      </c>
      <c r="AG165" s="5" t="s">
        <v>218</v>
      </c>
      <c r="AH165" s="5" t="s">
        <v>240</v>
      </c>
      <c r="AI165" s="5" t="s">
        <v>86</v>
      </c>
      <c r="AJ165" s="5" t="s">
        <v>138</v>
      </c>
      <c r="AK165" s="5" t="s">
        <v>29</v>
      </c>
      <c r="AL165" s="5" t="s">
        <v>17</v>
      </c>
      <c r="AM165" s="5" t="s">
        <v>218</v>
      </c>
      <c r="AO165" s="10" t="s">
        <v>940</v>
      </c>
      <c r="AP165" s="7" t="str">
        <f t="shared" si="75"/>
        <v>000004A7</v>
      </c>
      <c r="AQ165" s="7">
        <f t="shared" si="73"/>
        <v>58535</v>
      </c>
      <c r="AR165" s="7">
        <f t="shared" si="76"/>
        <v>58516</v>
      </c>
      <c r="AS165" s="7" t="str">
        <f t="shared" si="77"/>
        <v/>
      </c>
      <c r="AT165" s="10"/>
      <c r="AU165" s="10"/>
    </row>
    <row r="166" spans="1:47" x14ac:dyDescent="0.4">
      <c r="A166" s="6" t="s">
        <v>379</v>
      </c>
      <c r="B166" s="2" t="str">
        <f t="shared" si="74"/>
        <v>E1D1 1514 CA53 EA15 CDC1 EAC3 17EA 7EE6</v>
      </c>
      <c r="D166" s="2" t="str">
        <f t="shared" si="78"/>
        <v>E1D11514CA53EA15CDC1EAC317EA7EE6</v>
      </c>
      <c r="E166" s="2">
        <f t="shared" si="79"/>
        <v>191024</v>
      </c>
      <c r="F166" s="3" t="str">
        <f t="shared" si="80"/>
        <v>2EA30</v>
      </c>
      <c r="G166" s="5" t="str">
        <f t="shared" si="57"/>
        <v>E1</v>
      </c>
      <c r="H166" s="5" t="str">
        <f t="shared" si="58"/>
        <v>D1</v>
      </c>
      <c r="I166" s="5" t="str">
        <f t="shared" si="59"/>
        <v>15</v>
      </c>
      <c r="J166" s="5" t="str">
        <f t="shared" si="60"/>
        <v>14</v>
      </c>
      <c r="K166" s="5" t="str">
        <f t="shared" si="61"/>
        <v>CA</v>
      </c>
      <c r="L166" s="5" t="str">
        <f t="shared" si="62"/>
        <v>53</v>
      </c>
      <c r="M166" s="5" t="str">
        <f t="shared" si="63"/>
        <v>EA</v>
      </c>
      <c r="N166" s="5" t="str">
        <f t="shared" si="64"/>
        <v>15</v>
      </c>
      <c r="O166" s="5" t="str">
        <f t="shared" si="65"/>
        <v>CD</v>
      </c>
      <c r="P166" s="5" t="str">
        <f t="shared" si="66"/>
        <v>C1</v>
      </c>
      <c r="Q166" s="5" t="str">
        <f t="shared" si="67"/>
        <v>EA</v>
      </c>
      <c r="R166" s="5" t="str">
        <f t="shared" si="68"/>
        <v>C3</v>
      </c>
      <c r="S166" s="5" t="str">
        <f t="shared" si="69"/>
        <v>17</v>
      </c>
      <c r="T166" s="5" t="str">
        <f t="shared" si="70"/>
        <v>EA</v>
      </c>
      <c r="U166" s="5" t="str">
        <f t="shared" si="71"/>
        <v>7E</v>
      </c>
      <c r="V166" s="5" t="str">
        <f t="shared" si="72"/>
        <v>E6</v>
      </c>
      <c r="X166" s="5" t="s">
        <v>83</v>
      </c>
      <c r="Y166" s="5" t="s">
        <v>63</v>
      </c>
      <c r="Z166" s="5" t="s">
        <v>68</v>
      </c>
      <c r="AA166" s="5" t="s">
        <v>36</v>
      </c>
      <c r="AB166" s="5" t="s">
        <v>78</v>
      </c>
      <c r="AC166" s="5" t="s">
        <v>38</v>
      </c>
      <c r="AD166" s="5" t="s">
        <v>218</v>
      </c>
      <c r="AE166" s="5" t="s">
        <v>68</v>
      </c>
      <c r="AF166" s="5" t="s">
        <v>109</v>
      </c>
      <c r="AG166" s="5" t="s">
        <v>23</v>
      </c>
      <c r="AH166" s="5" t="s">
        <v>218</v>
      </c>
      <c r="AI166" s="5" t="s">
        <v>16</v>
      </c>
      <c r="AJ166" s="5" t="s">
        <v>72</v>
      </c>
      <c r="AK166" s="5" t="s">
        <v>218</v>
      </c>
      <c r="AL166" s="5" t="s">
        <v>59</v>
      </c>
      <c r="AM166" s="5" t="s">
        <v>98</v>
      </c>
      <c r="AO166" s="10" t="s">
        <v>941</v>
      </c>
      <c r="AP166" s="7" t="str">
        <f t="shared" si="75"/>
        <v>000004A8</v>
      </c>
      <c r="AQ166" s="7">
        <f t="shared" si="73"/>
        <v>58536</v>
      </c>
      <c r="AR166" s="7">
        <f t="shared" si="76"/>
        <v>58516</v>
      </c>
      <c r="AS166" s="7" t="str">
        <f t="shared" si="77"/>
        <v/>
      </c>
      <c r="AT166" s="10"/>
      <c r="AU166" s="10"/>
    </row>
    <row r="167" spans="1:47" x14ac:dyDescent="0.4">
      <c r="A167" s="6" t="s">
        <v>380</v>
      </c>
      <c r="B167" s="2" t="str">
        <f t="shared" si="74"/>
        <v>0FB1 77C3 2BEA E505 04C2 4DEA 2B71 E12B</v>
      </c>
      <c r="D167" s="2" t="str">
        <f t="shared" si="78"/>
        <v>0FB177C32BEAE50504C24DEA2B71E12B</v>
      </c>
      <c r="E167" s="2">
        <f t="shared" si="79"/>
        <v>191040</v>
      </c>
      <c r="F167" s="3" t="str">
        <f t="shared" si="80"/>
        <v>2EA40</v>
      </c>
      <c r="G167" s="5" t="str">
        <f t="shared" si="57"/>
        <v>0F</v>
      </c>
      <c r="H167" s="5" t="str">
        <f t="shared" si="58"/>
        <v>B1</v>
      </c>
      <c r="I167" s="5" t="str">
        <f t="shared" si="59"/>
        <v>77</v>
      </c>
      <c r="J167" s="5" t="str">
        <f t="shared" si="60"/>
        <v>C3</v>
      </c>
      <c r="K167" s="5" t="str">
        <f t="shared" si="61"/>
        <v>2B</v>
      </c>
      <c r="L167" s="5" t="str">
        <f t="shared" si="62"/>
        <v>EA</v>
      </c>
      <c r="M167" s="5" t="str">
        <f t="shared" si="63"/>
        <v>E5</v>
      </c>
      <c r="N167" s="5" t="str">
        <f t="shared" si="64"/>
        <v>05</v>
      </c>
      <c r="O167" s="5" t="str">
        <f t="shared" si="65"/>
        <v>04</v>
      </c>
      <c r="P167" s="5" t="str">
        <f t="shared" si="66"/>
        <v>C2</v>
      </c>
      <c r="Q167" s="5" t="str">
        <f t="shared" si="67"/>
        <v>4D</v>
      </c>
      <c r="R167" s="5" t="str">
        <f t="shared" si="68"/>
        <v>EA</v>
      </c>
      <c r="S167" s="5" t="str">
        <f t="shared" si="69"/>
        <v>2B</v>
      </c>
      <c r="T167" s="5" t="str">
        <f t="shared" si="70"/>
        <v>71</v>
      </c>
      <c r="U167" s="5" t="str">
        <f t="shared" si="71"/>
        <v>E1</v>
      </c>
      <c r="V167" s="5" t="str">
        <f t="shared" si="72"/>
        <v>2B</v>
      </c>
      <c r="X167" s="5" t="s">
        <v>15</v>
      </c>
      <c r="Y167" s="5" t="s">
        <v>163</v>
      </c>
      <c r="Z167" s="5" t="s">
        <v>110</v>
      </c>
      <c r="AA167" s="5" t="s">
        <v>16</v>
      </c>
      <c r="AB167" s="5" t="s">
        <v>86</v>
      </c>
      <c r="AC167" s="5" t="s">
        <v>218</v>
      </c>
      <c r="AD167" s="5" t="s">
        <v>55</v>
      </c>
      <c r="AE167" s="5" t="s">
        <v>5</v>
      </c>
      <c r="AF167" s="5" t="s">
        <v>4</v>
      </c>
      <c r="AG167" s="5" t="s">
        <v>29</v>
      </c>
      <c r="AH167" s="5" t="s">
        <v>100</v>
      </c>
      <c r="AI167" s="5" t="s">
        <v>218</v>
      </c>
      <c r="AJ167" s="5" t="s">
        <v>86</v>
      </c>
      <c r="AK167" s="5" t="s">
        <v>240</v>
      </c>
      <c r="AL167" s="5" t="s">
        <v>83</v>
      </c>
      <c r="AM167" s="5" t="s">
        <v>86</v>
      </c>
      <c r="AO167" s="10" t="s">
        <v>942</v>
      </c>
      <c r="AP167" s="7" t="str">
        <f t="shared" si="75"/>
        <v>000004A9</v>
      </c>
      <c r="AQ167" s="7">
        <f t="shared" si="73"/>
        <v>58537</v>
      </c>
      <c r="AR167" s="7">
        <f t="shared" si="76"/>
        <v>58516</v>
      </c>
      <c r="AS167" s="7" t="str">
        <f t="shared" si="77"/>
        <v/>
      </c>
      <c r="AT167" s="10"/>
      <c r="AU167" s="10"/>
    </row>
    <row r="168" spans="1:47" x14ac:dyDescent="0.4">
      <c r="A168" s="6" t="s">
        <v>381</v>
      </c>
      <c r="B168" s="2" t="str">
        <f t="shared" si="74"/>
        <v>C32B EAE1 D1C1 C9C5 D5E5 3A9D 001F 1FD2</v>
      </c>
      <c r="D168" s="2" t="str">
        <f t="shared" si="78"/>
        <v>C32BEAE1D1C1C9C5D5E53A9D001F1FD2</v>
      </c>
      <c r="E168" s="2">
        <f t="shared" si="79"/>
        <v>191056</v>
      </c>
      <c r="F168" s="3" t="str">
        <f t="shared" si="80"/>
        <v>2EA50</v>
      </c>
      <c r="G168" s="5" t="str">
        <f t="shared" si="57"/>
        <v>C3</v>
      </c>
      <c r="H168" s="5" t="str">
        <f t="shared" si="58"/>
        <v>2B</v>
      </c>
      <c r="I168" s="5" t="str">
        <f t="shared" si="59"/>
        <v>EA</v>
      </c>
      <c r="J168" s="5" t="str">
        <f t="shared" si="60"/>
        <v>E1</v>
      </c>
      <c r="K168" s="5" t="str">
        <f t="shared" si="61"/>
        <v>D1</v>
      </c>
      <c r="L168" s="5" t="str">
        <f t="shared" si="62"/>
        <v>C1</v>
      </c>
      <c r="M168" s="5" t="str">
        <f t="shared" si="63"/>
        <v>C9</v>
      </c>
      <c r="N168" s="5" t="str">
        <f t="shared" si="64"/>
        <v>C5</v>
      </c>
      <c r="O168" s="5" t="str">
        <f t="shared" si="65"/>
        <v>D5</v>
      </c>
      <c r="P168" s="5" t="str">
        <f t="shared" si="66"/>
        <v>E5</v>
      </c>
      <c r="Q168" s="5" t="str">
        <f t="shared" si="67"/>
        <v>3A</v>
      </c>
      <c r="R168" s="5" t="str">
        <f t="shared" si="68"/>
        <v>9D</v>
      </c>
      <c r="S168" s="5" t="str">
        <f t="shared" si="69"/>
        <v>00</v>
      </c>
      <c r="T168" s="5" t="str">
        <f t="shared" si="70"/>
        <v>1F</v>
      </c>
      <c r="U168" s="5" t="str">
        <f t="shared" si="71"/>
        <v>1F</v>
      </c>
      <c r="V168" s="5" t="str">
        <f t="shared" si="72"/>
        <v>D2</v>
      </c>
      <c r="X168" s="5" t="s">
        <v>16</v>
      </c>
      <c r="Y168" s="5" t="s">
        <v>86</v>
      </c>
      <c r="Z168" s="5" t="s">
        <v>218</v>
      </c>
      <c r="AA168" s="5" t="s">
        <v>83</v>
      </c>
      <c r="AB168" s="5" t="s">
        <v>63</v>
      </c>
      <c r="AC168" s="5" t="s">
        <v>23</v>
      </c>
      <c r="AD168" s="5" t="s">
        <v>54</v>
      </c>
      <c r="AE168" s="5" t="s">
        <v>34</v>
      </c>
      <c r="AF168" s="5" t="s">
        <v>26</v>
      </c>
      <c r="AG168" s="5" t="s">
        <v>55</v>
      </c>
      <c r="AH168" s="5" t="s">
        <v>46</v>
      </c>
      <c r="AI168" s="5" t="s">
        <v>167</v>
      </c>
      <c r="AJ168" s="5" t="s">
        <v>0</v>
      </c>
      <c r="AK168" s="5" t="s">
        <v>80</v>
      </c>
      <c r="AL168" s="5" t="s">
        <v>80</v>
      </c>
      <c r="AM168" s="5" t="s">
        <v>43</v>
      </c>
      <c r="AO168" s="10" t="s">
        <v>943</v>
      </c>
      <c r="AP168" s="7" t="str">
        <f t="shared" si="75"/>
        <v>000004AA</v>
      </c>
      <c r="AQ168" s="7">
        <f t="shared" si="73"/>
        <v>58538</v>
      </c>
      <c r="AR168" s="7">
        <f t="shared" si="76"/>
        <v>58516</v>
      </c>
      <c r="AS168" s="7" t="str">
        <f t="shared" si="77"/>
        <v/>
      </c>
      <c r="AT168" s="10"/>
      <c r="AU168" s="10"/>
    </row>
    <row r="169" spans="1:47" x14ac:dyDescent="0.4">
      <c r="A169" s="6" t="s">
        <v>382</v>
      </c>
      <c r="B169" s="2" t="str">
        <f t="shared" si="74"/>
        <v>A9EA D5EB 2AC2 003A C100 B7C2 91EA 78A4</v>
      </c>
      <c r="D169" s="2" t="str">
        <f t="shared" si="78"/>
        <v>A9EAD5EB2AC2003AC100B7C291EA78A4</v>
      </c>
      <c r="E169" s="2">
        <f t="shared" si="79"/>
        <v>191072</v>
      </c>
      <c r="F169" s="3" t="str">
        <f t="shared" si="80"/>
        <v>2EA60</v>
      </c>
      <c r="G169" s="5" t="str">
        <f t="shared" si="57"/>
        <v>A9</v>
      </c>
      <c r="H169" s="5" t="str">
        <f t="shared" si="58"/>
        <v>EA</v>
      </c>
      <c r="I169" s="5" t="str">
        <f t="shared" si="59"/>
        <v>D5</v>
      </c>
      <c r="J169" s="5" t="str">
        <f t="shared" si="60"/>
        <v>EB</v>
      </c>
      <c r="K169" s="5" t="str">
        <f t="shared" si="61"/>
        <v>2A</v>
      </c>
      <c r="L169" s="5" t="str">
        <f t="shared" si="62"/>
        <v>C2</v>
      </c>
      <c r="M169" s="5" t="str">
        <f t="shared" si="63"/>
        <v>00</v>
      </c>
      <c r="N169" s="5" t="str">
        <f t="shared" si="64"/>
        <v>3A</v>
      </c>
      <c r="O169" s="5" t="str">
        <f t="shared" si="65"/>
        <v>C1</v>
      </c>
      <c r="P169" s="5" t="str">
        <f t="shared" si="66"/>
        <v>00</v>
      </c>
      <c r="Q169" s="5" t="str">
        <f t="shared" si="67"/>
        <v>B7</v>
      </c>
      <c r="R169" s="5" t="str">
        <f t="shared" si="68"/>
        <v>C2</v>
      </c>
      <c r="S169" s="5" t="str">
        <f t="shared" si="69"/>
        <v>91</v>
      </c>
      <c r="T169" s="5" t="str">
        <f t="shared" si="70"/>
        <v>EA</v>
      </c>
      <c r="U169" s="5" t="str">
        <f t="shared" si="71"/>
        <v>78</v>
      </c>
      <c r="V169" s="5" t="str">
        <f t="shared" si="72"/>
        <v>A4</v>
      </c>
      <c r="X169" s="5" t="s">
        <v>118</v>
      </c>
      <c r="Y169" s="5" t="s">
        <v>218</v>
      </c>
      <c r="Z169" s="5" t="s">
        <v>26</v>
      </c>
      <c r="AA169" s="5" t="s">
        <v>44</v>
      </c>
      <c r="AB169" s="5" t="s">
        <v>58</v>
      </c>
      <c r="AC169" s="5" t="s">
        <v>29</v>
      </c>
      <c r="AD169" s="5" t="s">
        <v>0</v>
      </c>
      <c r="AE169" s="5" t="s">
        <v>46</v>
      </c>
      <c r="AF169" s="5" t="s">
        <v>23</v>
      </c>
      <c r="AG169" s="5" t="s">
        <v>0</v>
      </c>
      <c r="AH169" s="5" t="s">
        <v>47</v>
      </c>
      <c r="AI169" s="5" t="s">
        <v>29</v>
      </c>
      <c r="AJ169" s="5" t="s">
        <v>193</v>
      </c>
      <c r="AK169" s="5" t="s">
        <v>218</v>
      </c>
      <c r="AL169" s="5" t="s">
        <v>76</v>
      </c>
      <c r="AM169" s="5" t="s">
        <v>85</v>
      </c>
      <c r="AO169" s="10" t="s">
        <v>944</v>
      </c>
      <c r="AP169" s="7" t="str">
        <f t="shared" si="75"/>
        <v>000004AB</v>
      </c>
      <c r="AQ169" s="7">
        <f t="shared" si="73"/>
        <v>58539</v>
      </c>
      <c r="AR169" s="7">
        <f t="shared" si="76"/>
        <v>58516</v>
      </c>
      <c r="AS169" s="7" t="str">
        <f t="shared" si="77"/>
        <v/>
      </c>
      <c r="AT169" s="10"/>
      <c r="AU169" s="10"/>
    </row>
    <row r="170" spans="1:47" x14ac:dyDescent="0.4">
      <c r="A170" s="6" t="s">
        <v>383</v>
      </c>
      <c r="B170" s="2" t="str">
        <f t="shared" si="74"/>
        <v>4F78 A56F 782F 4767 EB78 A6B1 772B 7AA6</v>
      </c>
      <c r="D170" s="2" t="str">
        <f t="shared" si="78"/>
        <v>4F78A56F782F4767EB78A6B1772B7AA6</v>
      </c>
      <c r="E170" s="2">
        <f t="shared" si="79"/>
        <v>191088</v>
      </c>
      <c r="F170" s="3" t="str">
        <f t="shared" si="80"/>
        <v>2EA70</v>
      </c>
      <c r="G170" s="5" t="str">
        <f t="shared" si="57"/>
        <v>4F</v>
      </c>
      <c r="H170" s="5" t="str">
        <f t="shared" si="58"/>
        <v>78</v>
      </c>
      <c r="I170" s="5" t="str">
        <f t="shared" si="59"/>
        <v>A5</v>
      </c>
      <c r="J170" s="5" t="str">
        <f t="shared" si="60"/>
        <v>6F</v>
      </c>
      <c r="K170" s="5" t="str">
        <f t="shared" si="61"/>
        <v>78</v>
      </c>
      <c r="L170" s="5" t="str">
        <f t="shared" si="62"/>
        <v>2F</v>
      </c>
      <c r="M170" s="5" t="str">
        <f t="shared" si="63"/>
        <v>47</v>
      </c>
      <c r="N170" s="5" t="str">
        <f t="shared" si="64"/>
        <v>67</v>
      </c>
      <c r="O170" s="5" t="str">
        <f t="shared" si="65"/>
        <v>EB</v>
      </c>
      <c r="P170" s="5" t="str">
        <f t="shared" si="66"/>
        <v>78</v>
      </c>
      <c r="Q170" s="5" t="str">
        <f t="shared" si="67"/>
        <v>A6</v>
      </c>
      <c r="R170" s="5" t="str">
        <f t="shared" si="68"/>
        <v>B1</v>
      </c>
      <c r="S170" s="5" t="str">
        <f t="shared" si="69"/>
        <v>77</v>
      </c>
      <c r="T170" s="5" t="str">
        <f t="shared" si="70"/>
        <v>2B</v>
      </c>
      <c r="U170" s="5" t="str">
        <f t="shared" si="71"/>
        <v>7A</v>
      </c>
      <c r="V170" s="5" t="str">
        <f t="shared" si="72"/>
        <v>A6</v>
      </c>
      <c r="X170" s="5" t="s">
        <v>65</v>
      </c>
      <c r="Y170" s="5" t="s">
        <v>76</v>
      </c>
      <c r="Z170" s="5" t="s">
        <v>186</v>
      </c>
      <c r="AA170" s="5" t="s">
        <v>62</v>
      </c>
      <c r="AB170" s="5" t="s">
        <v>76</v>
      </c>
      <c r="AC170" s="5" t="s">
        <v>119</v>
      </c>
      <c r="AD170" s="5" t="s">
        <v>50</v>
      </c>
      <c r="AE170" s="5" t="s">
        <v>151</v>
      </c>
      <c r="AF170" s="5" t="s">
        <v>44</v>
      </c>
      <c r="AG170" s="5" t="s">
        <v>76</v>
      </c>
      <c r="AH170" s="5" t="s">
        <v>79</v>
      </c>
      <c r="AI170" s="5" t="s">
        <v>163</v>
      </c>
      <c r="AJ170" s="5" t="s">
        <v>110</v>
      </c>
      <c r="AK170" s="5" t="s">
        <v>86</v>
      </c>
      <c r="AL170" s="5" t="s">
        <v>77</v>
      </c>
      <c r="AM170" s="5" t="s">
        <v>79</v>
      </c>
      <c r="AO170" s="10" t="s">
        <v>945</v>
      </c>
      <c r="AP170" s="7" t="str">
        <f t="shared" si="75"/>
        <v>000004AC</v>
      </c>
      <c r="AQ170" s="7">
        <f t="shared" si="73"/>
        <v>58540</v>
      </c>
      <c r="AR170" s="7">
        <f t="shared" si="76"/>
        <v>58516</v>
      </c>
      <c r="AS170" s="7" t="str">
        <f t="shared" si="77"/>
        <v/>
      </c>
      <c r="AT170" s="10"/>
      <c r="AU170" s="10"/>
    </row>
    <row r="171" spans="1:47" x14ac:dyDescent="0.4">
      <c r="A171" s="6" t="s">
        <v>384</v>
      </c>
      <c r="B171" s="2" t="str">
        <f t="shared" si="74"/>
        <v>B377 23E3 7C25 B7CA BCEA E3CD C1EA C379</v>
      </c>
      <c r="D171" s="2" t="str">
        <f t="shared" si="78"/>
        <v>B37723E37C25B7CABCEAE3CDC1EAC379</v>
      </c>
      <c r="E171" s="2">
        <f t="shared" si="79"/>
        <v>191104</v>
      </c>
      <c r="F171" s="3" t="str">
        <f t="shared" si="80"/>
        <v>2EA80</v>
      </c>
      <c r="G171" s="5" t="str">
        <f t="shared" si="57"/>
        <v>B3</v>
      </c>
      <c r="H171" s="5" t="str">
        <f t="shared" si="58"/>
        <v>77</v>
      </c>
      <c r="I171" s="5" t="str">
        <f t="shared" si="59"/>
        <v>23</v>
      </c>
      <c r="J171" s="5" t="str">
        <f t="shared" si="60"/>
        <v>E3</v>
      </c>
      <c r="K171" s="5" t="str">
        <f t="shared" si="61"/>
        <v>7C</v>
      </c>
      <c r="L171" s="5" t="str">
        <f t="shared" si="62"/>
        <v>25</v>
      </c>
      <c r="M171" s="5" t="str">
        <f t="shared" si="63"/>
        <v>B7</v>
      </c>
      <c r="N171" s="5" t="str">
        <f t="shared" si="64"/>
        <v>CA</v>
      </c>
      <c r="O171" s="5" t="str">
        <f t="shared" si="65"/>
        <v>BC</v>
      </c>
      <c r="P171" s="5" t="str">
        <f t="shared" si="66"/>
        <v>EA</v>
      </c>
      <c r="Q171" s="5" t="str">
        <f t="shared" si="67"/>
        <v>E3</v>
      </c>
      <c r="R171" s="5" t="str">
        <f t="shared" si="68"/>
        <v>CD</v>
      </c>
      <c r="S171" s="5" t="str">
        <f t="shared" si="69"/>
        <v>C1</v>
      </c>
      <c r="T171" s="5" t="str">
        <f t="shared" si="70"/>
        <v>EA</v>
      </c>
      <c r="U171" s="5" t="str">
        <f t="shared" si="71"/>
        <v>C3</v>
      </c>
      <c r="V171" s="5" t="str">
        <f t="shared" si="72"/>
        <v>79</v>
      </c>
      <c r="X171" s="5" t="s">
        <v>170</v>
      </c>
      <c r="Y171" s="5" t="s">
        <v>110</v>
      </c>
      <c r="Z171" s="5" t="s">
        <v>60</v>
      </c>
      <c r="AA171" s="5" t="s">
        <v>41</v>
      </c>
      <c r="AB171" s="5" t="s">
        <v>150</v>
      </c>
      <c r="AC171" s="5" t="s">
        <v>164</v>
      </c>
      <c r="AD171" s="5" t="s">
        <v>47</v>
      </c>
      <c r="AE171" s="5" t="s">
        <v>78</v>
      </c>
      <c r="AF171" s="5" t="s">
        <v>160</v>
      </c>
      <c r="AG171" s="5" t="s">
        <v>218</v>
      </c>
      <c r="AH171" s="5" t="s">
        <v>41</v>
      </c>
      <c r="AI171" s="5" t="s">
        <v>109</v>
      </c>
      <c r="AJ171" s="5" t="s">
        <v>23</v>
      </c>
      <c r="AK171" s="5" t="s">
        <v>218</v>
      </c>
      <c r="AL171" s="5" t="s">
        <v>16</v>
      </c>
      <c r="AM171" s="5" t="s">
        <v>24</v>
      </c>
      <c r="AO171" s="10" t="s">
        <v>946</v>
      </c>
      <c r="AP171" s="7" t="str">
        <f t="shared" si="75"/>
        <v>000004AD</v>
      </c>
      <c r="AQ171" s="7">
        <f t="shared" si="73"/>
        <v>58541</v>
      </c>
      <c r="AR171" s="7">
        <f t="shared" si="76"/>
        <v>58516</v>
      </c>
      <c r="AS171" s="7" t="str">
        <f t="shared" si="77"/>
        <v/>
      </c>
      <c r="AT171" s="10"/>
      <c r="AU171" s="10"/>
    </row>
    <row r="172" spans="1:47" x14ac:dyDescent="0.4">
      <c r="A172" s="6" t="s">
        <v>385</v>
      </c>
      <c r="B172" s="2" t="str">
        <f t="shared" si="74"/>
        <v>EAE5 78A5 4F78 2FB5 472E 0026 FFF1 B7C2</v>
      </c>
      <c r="D172" s="2" t="str">
        <f t="shared" si="78"/>
        <v>EAE578A54F782FB5472E0026FFF1B7C2</v>
      </c>
      <c r="E172" s="2">
        <f t="shared" si="79"/>
        <v>191120</v>
      </c>
      <c r="F172" s="3" t="str">
        <f t="shared" si="80"/>
        <v>2EA90</v>
      </c>
      <c r="G172" s="5" t="str">
        <f t="shared" si="57"/>
        <v>EA</v>
      </c>
      <c r="H172" s="5" t="str">
        <f t="shared" si="58"/>
        <v>E5</v>
      </c>
      <c r="I172" s="5" t="str">
        <f t="shared" si="59"/>
        <v>78</v>
      </c>
      <c r="J172" s="5" t="str">
        <f t="shared" si="60"/>
        <v>A5</v>
      </c>
      <c r="K172" s="5" t="str">
        <f t="shared" si="61"/>
        <v>4F</v>
      </c>
      <c r="L172" s="5" t="str">
        <f t="shared" si="62"/>
        <v>78</v>
      </c>
      <c r="M172" s="5" t="str">
        <f t="shared" si="63"/>
        <v>2F</v>
      </c>
      <c r="N172" s="5" t="str">
        <f t="shared" si="64"/>
        <v>B5</v>
      </c>
      <c r="O172" s="5" t="str">
        <f t="shared" si="65"/>
        <v>47</v>
      </c>
      <c r="P172" s="5" t="str">
        <f t="shared" si="66"/>
        <v>2E</v>
      </c>
      <c r="Q172" s="5" t="str">
        <f t="shared" si="67"/>
        <v>00</v>
      </c>
      <c r="R172" s="5" t="str">
        <f t="shared" si="68"/>
        <v>26</v>
      </c>
      <c r="S172" s="5" t="str">
        <f t="shared" si="69"/>
        <v>FF</v>
      </c>
      <c r="T172" s="5" t="str">
        <f t="shared" si="70"/>
        <v>F1</v>
      </c>
      <c r="U172" s="5" t="str">
        <f t="shared" si="71"/>
        <v>B7</v>
      </c>
      <c r="V172" s="5" t="str">
        <f t="shared" si="72"/>
        <v>C2</v>
      </c>
      <c r="X172" s="5" t="s">
        <v>218</v>
      </c>
      <c r="Y172" s="5" t="s">
        <v>55</v>
      </c>
      <c r="Z172" s="5" t="s">
        <v>76</v>
      </c>
      <c r="AA172" s="5" t="s">
        <v>186</v>
      </c>
      <c r="AB172" s="5" t="s">
        <v>65</v>
      </c>
      <c r="AC172" s="5" t="s">
        <v>76</v>
      </c>
      <c r="AD172" s="5" t="s">
        <v>119</v>
      </c>
      <c r="AE172" s="5" t="s">
        <v>219</v>
      </c>
      <c r="AF172" s="5" t="s">
        <v>50</v>
      </c>
      <c r="AG172" s="5" t="s">
        <v>108</v>
      </c>
      <c r="AH172" s="5" t="s">
        <v>0</v>
      </c>
      <c r="AI172" s="5" t="s">
        <v>128</v>
      </c>
      <c r="AJ172" s="5" t="s">
        <v>183</v>
      </c>
      <c r="AK172" s="5" t="s">
        <v>64</v>
      </c>
      <c r="AL172" s="5" t="s">
        <v>47</v>
      </c>
      <c r="AM172" s="5" t="s">
        <v>29</v>
      </c>
      <c r="AO172" s="10" t="s">
        <v>947</v>
      </c>
      <c r="AP172" s="7" t="str">
        <f t="shared" si="75"/>
        <v>000004AE</v>
      </c>
      <c r="AQ172" s="7">
        <f t="shared" si="73"/>
        <v>58542</v>
      </c>
      <c r="AR172" s="7">
        <f t="shared" si="76"/>
        <v>58516</v>
      </c>
      <c r="AS172" s="7" t="str">
        <f t="shared" si="77"/>
        <v/>
      </c>
      <c r="AT172" s="10"/>
      <c r="AU172" s="10"/>
    </row>
    <row r="173" spans="1:47" x14ac:dyDescent="0.4">
      <c r="A173" s="6" t="s">
        <v>386</v>
      </c>
      <c r="B173" s="2" t="str">
        <f t="shared" si="74"/>
        <v>A6EA C5E5 C1E1 C378 EA3A C200 4FCD DEE8</v>
      </c>
      <c r="D173" s="2" t="str">
        <f t="shared" si="78"/>
        <v>A6EAC5E5C1E1C378EA3AC2004FCDDEE8</v>
      </c>
      <c r="E173" s="2">
        <f t="shared" si="79"/>
        <v>191136</v>
      </c>
      <c r="F173" s="3" t="str">
        <f t="shared" si="80"/>
        <v>2EAA0</v>
      </c>
      <c r="G173" s="5" t="str">
        <f t="shared" si="57"/>
        <v>A6</v>
      </c>
      <c r="H173" s="5" t="str">
        <f t="shared" si="58"/>
        <v>EA</v>
      </c>
      <c r="I173" s="5" t="str">
        <f t="shared" si="59"/>
        <v>C5</v>
      </c>
      <c r="J173" s="5" t="str">
        <f t="shared" si="60"/>
        <v>E5</v>
      </c>
      <c r="K173" s="5" t="str">
        <f t="shared" si="61"/>
        <v>C1</v>
      </c>
      <c r="L173" s="5" t="str">
        <f t="shared" si="62"/>
        <v>E1</v>
      </c>
      <c r="M173" s="5" t="str">
        <f t="shared" si="63"/>
        <v>C3</v>
      </c>
      <c r="N173" s="5" t="str">
        <f t="shared" si="64"/>
        <v>78</v>
      </c>
      <c r="O173" s="5" t="str">
        <f t="shared" si="65"/>
        <v>EA</v>
      </c>
      <c r="P173" s="5" t="str">
        <f t="shared" si="66"/>
        <v>3A</v>
      </c>
      <c r="Q173" s="5" t="str">
        <f t="shared" si="67"/>
        <v>C2</v>
      </c>
      <c r="R173" s="5" t="str">
        <f t="shared" si="68"/>
        <v>00</v>
      </c>
      <c r="S173" s="5" t="str">
        <f t="shared" si="69"/>
        <v>4F</v>
      </c>
      <c r="T173" s="5" t="str">
        <f t="shared" si="70"/>
        <v>CD</v>
      </c>
      <c r="U173" s="5" t="str">
        <f t="shared" si="71"/>
        <v>DE</v>
      </c>
      <c r="V173" s="5" t="str">
        <f t="shared" si="72"/>
        <v>E8</v>
      </c>
      <c r="X173" s="5" t="s">
        <v>79</v>
      </c>
      <c r="Y173" s="5" t="s">
        <v>218</v>
      </c>
      <c r="Z173" s="5" t="s">
        <v>34</v>
      </c>
      <c r="AA173" s="5" t="s">
        <v>55</v>
      </c>
      <c r="AB173" s="5" t="s">
        <v>23</v>
      </c>
      <c r="AC173" s="5" t="s">
        <v>83</v>
      </c>
      <c r="AD173" s="5" t="s">
        <v>16</v>
      </c>
      <c r="AE173" s="5" t="s">
        <v>76</v>
      </c>
      <c r="AF173" s="5" t="s">
        <v>218</v>
      </c>
      <c r="AG173" s="5" t="s">
        <v>46</v>
      </c>
      <c r="AH173" s="5" t="s">
        <v>29</v>
      </c>
      <c r="AI173" s="5" t="s">
        <v>0</v>
      </c>
      <c r="AJ173" s="5" t="s">
        <v>65</v>
      </c>
      <c r="AK173" s="5" t="s">
        <v>109</v>
      </c>
      <c r="AL173" s="5" t="s">
        <v>125</v>
      </c>
      <c r="AM173" s="5" t="s">
        <v>71</v>
      </c>
      <c r="AO173" s="10" t="s">
        <v>948</v>
      </c>
      <c r="AP173" s="7" t="str">
        <f t="shared" si="75"/>
        <v>000004AF</v>
      </c>
      <c r="AQ173" s="7">
        <f t="shared" si="73"/>
        <v>58543</v>
      </c>
      <c r="AR173" s="7">
        <f t="shared" si="76"/>
        <v>58516</v>
      </c>
      <c r="AS173" s="7" t="str">
        <f t="shared" si="77"/>
        <v/>
      </c>
      <c r="AT173" s="10"/>
      <c r="AU173" s="10"/>
    </row>
    <row r="174" spans="1:47" x14ac:dyDescent="0.4">
      <c r="A174" s="6" t="s">
        <v>387</v>
      </c>
      <c r="B174" s="2" t="str">
        <f t="shared" si="74"/>
        <v>7A15 B7CA BDEA CDC1 EAC3 ADEA E1E1 D1C1</v>
      </c>
      <c r="D174" s="2" t="str">
        <f t="shared" si="78"/>
        <v>7A15B7CABDEACDC1EAC3ADEAE1E1D1C1</v>
      </c>
      <c r="E174" s="2">
        <f t="shared" si="79"/>
        <v>191152</v>
      </c>
      <c r="F174" s="3" t="str">
        <f t="shared" si="80"/>
        <v>2EAB0</v>
      </c>
      <c r="G174" s="5" t="str">
        <f t="shared" si="57"/>
        <v>7A</v>
      </c>
      <c r="H174" s="5" t="str">
        <f t="shared" si="58"/>
        <v>15</v>
      </c>
      <c r="I174" s="5" t="str">
        <f t="shared" si="59"/>
        <v>B7</v>
      </c>
      <c r="J174" s="5" t="str">
        <f t="shared" si="60"/>
        <v>CA</v>
      </c>
      <c r="K174" s="5" t="str">
        <f t="shared" si="61"/>
        <v>BD</v>
      </c>
      <c r="L174" s="5" t="str">
        <f t="shared" si="62"/>
        <v>EA</v>
      </c>
      <c r="M174" s="5" t="str">
        <f t="shared" si="63"/>
        <v>CD</v>
      </c>
      <c r="N174" s="5" t="str">
        <f t="shared" si="64"/>
        <v>C1</v>
      </c>
      <c r="O174" s="5" t="str">
        <f t="shared" si="65"/>
        <v>EA</v>
      </c>
      <c r="P174" s="5" t="str">
        <f t="shared" si="66"/>
        <v>C3</v>
      </c>
      <c r="Q174" s="5" t="str">
        <f t="shared" si="67"/>
        <v>AD</v>
      </c>
      <c r="R174" s="5" t="str">
        <f t="shared" si="68"/>
        <v>EA</v>
      </c>
      <c r="S174" s="5" t="str">
        <f t="shared" si="69"/>
        <v>E1</v>
      </c>
      <c r="T174" s="5" t="str">
        <f t="shared" si="70"/>
        <v>E1</v>
      </c>
      <c r="U174" s="5" t="str">
        <f t="shared" si="71"/>
        <v>D1</v>
      </c>
      <c r="V174" s="5" t="str">
        <f t="shared" si="72"/>
        <v>C1</v>
      </c>
      <c r="X174" s="5" t="s">
        <v>77</v>
      </c>
      <c r="Y174" s="5" t="s">
        <v>68</v>
      </c>
      <c r="Z174" s="5" t="s">
        <v>47</v>
      </c>
      <c r="AA174" s="5" t="s">
        <v>78</v>
      </c>
      <c r="AB174" s="5" t="s">
        <v>221</v>
      </c>
      <c r="AC174" s="5" t="s">
        <v>218</v>
      </c>
      <c r="AD174" s="5" t="s">
        <v>109</v>
      </c>
      <c r="AE174" s="5" t="s">
        <v>23</v>
      </c>
      <c r="AF174" s="5" t="s">
        <v>218</v>
      </c>
      <c r="AG174" s="5" t="s">
        <v>16</v>
      </c>
      <c r="AH174" s="5" t="s">
        <v>225</v>
      </c>
      <c r="AI174" s="5" t="s">
        <v>218</v>
      </c>
      <c r="AJ174" s="5" t="s">
        <v>83</v>
      </c>
      <c r="AK174" s="5" t="s">
        <v>83</v>
      </c>
      <c r="AL174" s="5" t="s">
        <v>63</v>
      </c>
      <c r="AM174" s="5" t="s">
        <v>23</v>
      </c>
      <c r="AO174" s="10" t="s">
        <v>949</v>
      </c>
      <c r="AP174" s="7" t="str">
        <f t="shared" si="75"/>
        <v>000004B0</v>
      </c>
      <c r="AQ174" s="7">
        <f t="shared" si="73"/>
        <v>58544</v>
      </c>
      <c r="AR174" s="7">
        <f t="shared" si="76"/>
        <v>58516</v>
      </c>
      <c r="AS174" s="7" t="str">
        <f t="shared" si="77"/>
        <v/>
      </c>
      <c r="AT174" s="10"/>
      <c r="AU174" s="10"/>
    </row>
    <row r="175" spans="1:47" x14ac:dyDescent="0.4">
      <c r="A175" s="6" t="s">
        <v>388</v>
      </c>
      <c r="B175" s="2" t="str">
        <f t="shared" si="74"/>
        <v>C93A 9800 CD01 E7C5 D5EB 2A88 00CD FBE6</v>
      </c>
      <c r="D175" s="2" t="str">
        <f t="shared" si="78"/>
        <v>C93A9800CD01E7C5D5EB2A8800CDFBE6</v>
      </c>
      <c r="E175" s="2">
        <f t="shared" si="79"/>
        <v>191168</v>
      </c>
      <c r="F175" s="3" t="str">
        <f t="shared" si="80"/>
        <v>2EAC0</v>
      </c>
      <c r="G175" s="5" t="str">
        <f t="shared" si="57"/>
        <v>C9</v>
      </c>
      <c r="H175" s="5" t="str">
        <f t="shared" si="58"/>
        <v>3A</v>
      </c>
      <c r="I175" s="5" t="str">
        <f t="shared" si="59"/>
        <v>98</v>
      </c>
      <c r="J175" s="5" t="str">
        <f t="shared" si="60"/>
        <v>00</v>
      </c>
      <c r="K175" s="5" t="str">
        <f t="shared" si="61"/>
        <v>CD</v>
      </c>
      <c r="L175" s="5" t="str">
        <f t="shared" si="62"/>
        <v>01</v>
      </c>
      <c r="M175" s="5" t="str">
        <f t="shared" si="63"/>
        <v>E7</v>
      </c>
      <c r="N175" s="5" t="str">
        <f t="shared" si="64"/>
        <v>C5</v>
      </c>
      <c r="O175" s="5" t="str">
        <f t="shared" si="65"/>
        <v>D5</v>
      </c>
      <c r="P175" s="5" t="str">
        <f t="shared" si="66"/>
        <v>EB</v>
      </c>
      <c r="Q175" s="5" t="str">
        <f t="shared" si="67"/>
        <v>2A</v>
      </c>
      <c r="R175" s="5" t="str">
        <f t="shared" si="68"/>
        <v>88</v>
      </c>
      <c r="S175" s="5" t="str">
        <f t="shared" si="69"/>
        <v>00</v>
      </c>
      <c r="T175" s="5" t="str">
        <f t="shared" si="70"/>
        <v>CD</v>
      </c>
      <c r="U175" s="5" t="str">
        <f t="shared" si="71"/>
        <v>FB</v>
      </c>
      <c r="V175" s="5" t="str">
        <f t="shared" si="72"/>
        <v>E6</v>
      </c>
      <c r="X175" s="5" t="s">
        <v>54</v>
      </c>
      <c r="Y175" s="5" t="s">
        <v>46</v>
      </c>
      <c r="Z175" s="5" t="s">
        <v>179</v>
      </c>
      <c r="AA175" s="5" t="s">
        <v>0</v>
      </c>
      <c r="AB175" s="5" t="s">
        <v>109</v>
      </c>
      <c r="AC175" s="5" t="s">
        <v>1</v>
      </c>
      <c r="AD175" s="5" t="s">
        <v>67</v>
      </c>
      <c r="AE175" s="5" t="s">
        <v>34</v>
      </c>
      <c r="AF175" s="5" t="s">
        <v>26</v>
      </c>
      <c r="AG175" s="5" t="s">
        <v>44</v>
      </c>
      <c r="AH175" s="5" t="s">
        <v>58</v>
      </c>
      <c r="AI175" s="5" t="s">
        <v>213</v>
      </c>
      <c r="AJ175" s="5" t="s">
        <v>0</v>
      </c>
      <c r="AK175" s="5" t="s">
        <v>109</v>
      </c>
      <c r="AL175" s="5" t="s">
        <v>22</v>
      </c>
      <c r="AM175" s="5" t="s">
        <v>98</v>
      </c>
      <c r="AO175" s="10" t="s">
        <v>950</v>
      </c>
      <c r="AP175" s="7" t="str">
        <f t="shared" si="75"/>
        <v>000004B1</v>
      </c>
      <c r="AQ175" s="7">
        <f t="shared" si="73"/>
        <v>58545</v>
      </c>
      <c r="AR175" s="7">
        <f t="shared" si="76"/>
        <v>58516</v>
      </c>
      <c r="AS175" s="7" t="str">
        <f t="shared" si="77"/>
        <v/>
      </c>
      <c r="AT175" s="10"/>
      <c r="AU175" s="10"/>
    </row>
    <row r="176" spans="1:47" x14ac:dyDescent="0.4">
      <c r="A176" s="6" t="s">
        <v>389</v>
      </c>
      <c r="B176" s="2" t="str">
        <f t="shared" si="74"/>
        <v>2A84 0044 4D2A 8200 D2E5 EACD FBE6 DA0F</v>
      </c>
      <c r="D176" s="2" t="str">
        <f t="shared" si="78"/>
        <v>2A8400444D2A8200D2E5EACDFBE6DA0F</v>
      </c>
      <c r="E176" s="2">
        <f t="shared" si="79"/>
        <v>191184</v>
      </c>
      <c r="F176" s="3" t="str">
        <f t="shared" si="80"/>
        <v>2EAD0</v>
      </c>
      <c r="G176" s="5" t="str">
        <f t="shared" si="57"/>
        <v>2A</v>
      </c>
      <c r="H176" s="5" t="str">
        <f t="shared" si="58"/>
        <v>84</v>
      </c>
      <c r="I176" s="5" t="str">
        <f t="shared" si="59"/>
        <v>00</v>
      </c>
      <c r="J176" s="5" t="str">
        <f t="shared" si="60"/>
        <v>44</v>
      </c>
      <c r="K176" s="5" t="str">
        <f t="shared" si="61"/>
        <v>4D</v>
      </c>
      <c r="L176" s="5" t="str">
        <f t="shared" si="62"/>
        <v>2A</v>
      </c>
      <c r="M176" s="5" t="str">
        <f t="shared" si="63"/>
        <v>82</v>
      </c>
      <c r="N176" s="5" t="str">
        <f t="shared" si="64"/>
        <v>00</v>
      </c>
      <c r="O176" s="5" t="str">
        <f t="shared" si="65"/>
        <v>D2</v>
      </c>
      <c r="P176" s="5" t="str">
        <f t="shared" si="66"/>
        <v>E5</v>
      </c>
      <c r="Q176" s="5" t="str">
        <f t="shared" si="67"/>
        <v>EA</v>
      </c>
      <c r="R176" s="5" t="str">
        <f t="shared" si="68"/>
        <v>CD</v>
      </c>
      <c r="S176" s="5" t="str">
        <f t="shared" si="69"/>
        <v>FB</v>
      </c>
      <c r="T176" s="5" t="str">
        <f t="shared" si="70"/>
        <v>E6</v>
      </c>
      <c r="U176" s="5" t="str">
        <f t="shared" si="71"/>
        <v>DA</v>
      </c>
      <c r="V176" s="5" t="str">
        <f t="shared" si="72"/>
        <v>0F</v>
      </c>
      <c r="X176" s="5" t="s">
        <v>58</v>
      </c>
      <c r="Y176" s="5" t="s">
        <v>141</v>
      </c>
      <c r="Z176" s="5" t="s">
        <v>0</v>
      </c>
      <c r="AA176" s="5" t="s">
        <v>166</v>
      </c>
      <c r="AB176" s="5" t="s">
        <v>100</v>
      </c>
      <c r="AC176" s="5" t="s">
        <v>58</v>
      </c>
      <c r="AD176" s="5" t="s">
        <v>153</v>
      </c>
      <c r="AE176" s="5" t="s">
        <v>0</v>
      </c>
      <c r="AF176" s="5" t="s">
        <v>43</v>
      </c>
      <c r="AG176" s="5" t="s">
        <v>55</v>
      </c>
      <c r="AH176" s="5" t="s">
        <v>218</v>
      </c>
      <c r="AI176" s="5" t="s">
        <v>109</v>
      </c>
      <c r="AJ176" s="5" t="s">
        <v>22</v>
      </c>
      <c r="AK176" s="5" t="s">
        <v>98</v>
      </c>
      <c r="AL176" s="5" t="s">
        <v>106</v>
      </c>
      <c r="AM176" s="5" t="s">
        <v>15</v>
      </c>
      <c r="AO176" s="10" t="s">
        <v>951</v>
      </c>
      <c r="AP176" s="7" t="str">
        <f t="shared" si="75"/>
        <v>000004B2</v>
      </c>
      <c r="AQ176" s="7">
        <f t="shared" si="73"/>
        <v>58546</v>
      </c>
      <c r="AR176" s="7">
        <f t="shared" si="76"/>
        <v>58516</v>
      </c>
      <c r="AS176" s="7" t="str">
        <f t="shared" si="77"/>
        <v/>
      </c>
      <c r="AT176" s="10"/>
      <c r="AU176" s="10"/>
    </row>
    <row r="177" spans="1:47" x14ac:dyDescent="0.4">
      <c r="A177" s="6" t="s">
        <v>390</v>
      </c>
      <c r="B177" s="2" t="str">
        <f t="shared" si="74"/>
        <v>D8EB D1C1 C9E5 C5E1 C1CD FBE6 DAE1 EAEB</v>
      </c>
      <c r="D177" s="2" t="str">
        <f t="shared" si="78"/>
        <v>D8EBD1C1C9E5C5E1C1CDFBE6DAE1EAEB</v>
      </c>
      <c r="E177" s="2">
        <f t="shared" si="79"/>
        <v>191200</v>
      </c>
      <c r="F177" s="3" t="str">
        <f t="shared" si="80"/>
        <v>2EAE0</v>
      </c>
      <c r="G177" s="5" t="str">
        <f t="shared" si="57"/>
        <v>D8</v>
      </c>
      <c r="H177" s="5" t="str">
        <f t="shared" si="58"/>
        <v>EB</v>
      </c>
      <c r="I177" s="5" t="str">
        <f t="shared" si="59"/>
        <v>D1</v>
      </c>
      <c r="J177" s="5" t="str">
        <f t="shared" si="60"/>
        <v>C1</v>
      </c>
      <c r="K177" s="5" t="str">
        <f t="shared" si="61"/>
        <v>C9</v>
      </c>
      <c r="L177" s="5" t="str">
        <f t="shared" si="62"/>
        <v>E5</v>
      </c>
      <c r="M177" s="5" t="str">
        <f t="shared" si="63"/>
        <v>C5</v>
      </c>
      <c r="N177" s="5" t="str">
        <f t="shared" si="64"/>
        <v>E1</v>
      </c>
      <c r="O177" s="5" t="str">
        <f t="shared" si="65"/>
        <v>C1</v>
      </c>
      <c r="P177" s="5" t="str">
        <f t="shared" si="66"/>
        <v>CD</v>
      </c>
      <c r="Q177" s="5" t="str">
        <f t="shared" si="67"/>
        <v>FB</v>
      </c>
      <c r="R177" s="5" t="str">
        <f t="shared" si="68"/>
        <v>E6</v>
      </c>
      <c r="S177" s="5" t="str">
        <f t="shared" si="69"/>
        <v>DA</v>
      </c>
      <c r="T177" s="5" t="str">
        <f t="shared" si="70"/>
        <v>E1</v>
      </c>
      <c r="U177" s="5" t="str">
        <f t="shared" si="71"/>
        <v>EA</v>
      </c>
      <c r="V177" s="5" t="str">
        <f t="shared" si="72"/>
        <v>EB</v>
      </c>
      <c r="X177" s="5" t="s">
        <v>181</v>
      </c>
      <c r="Y177" s="5" t="s">
        <v>44</v>
      </c>
      <c r="Z177" s="5" t="s">
        <v>63</v>
      </c>
      <c r="AA177" s="5" t="s">
        <v>23</v>
      </c>
      <c r="AB177" s="5" t="s">
        <v>54</v>
      </c>
      <c r="AC177" s="5" t="s">
        <v>55</v>
      </c>
      <c r="AD177" s="5" t="s">
        <v>34</v>
      </c>
      <c r="AE177" s="5" t="s">
        <v>83</v>
      </c>
      <c r="AF177" s="5" t="s">
        <v>23</v>
      </c>
      <c r="AG177" s="5" t="s">
        <v>109</v>
      </c>
      <c r="AH177" s="5" t="s">
        <v>22</v>
      </c>
      <c r="AI177" s="5" t="s">
        <v>98</v>
      </c>
      <c r="AJ177" s="5" t="s">
        <v>106</v>
      </c>
      <c r="AK177" s="5" t="s">
        <v>83</v>
      </c>
      <c r="AL177" s="5" t="s">
        <v>218</v>
      </c>
      <c r="AM177" s="5" t="s">
        <v>44</v>
      </c>
      <c r="AO177" s="10" t="s">
        <v>952</v>
      </c>
      <c r="AP177" s="7" t="str">
        <f t="shared" si="75"/>
        <v>000004B3</v>
      </c>
      <c r="AQ177" s="7">
        <f t="shared" si="73"/>
        <v>58547</v>
      </c>
      <c r="AR177" s="7">
        <f t="shared" si="76"/>
        <v>58516</v>
      </c>
      <c r="AS177" s="7" t="str">
        <f t="shared" si="77"/>
        <v/>
      </c>
      <c r="AT177" s="10"/>
      <c r="AU177" s="10"/>
    </row>
    <row r="178" spans="1:47" x14ac:dyDescent="0.4">
      <c r="A178" s="6" t="s">
        <v>391</v>
      </c>
      <c r="B178" s="2" t="str">
        <f t="shared" si="74"/>
        <v>CDF2 E609 C3E2 EAF5 C5D5 E5E5 7983 673E</v>
      </c>
      <c r="D178" s="2" t="str">
        <f t="shared" si="78"/>
        <v>CDF2E609C3E2EAF5C5D5E5E57983673E</v>
      </c>
      <c r="E178" s="2">
        <f t="shared" si="79"/>
        <v>191216</v>
      </c>
      <c r="F178" s="3" t="str">
        <f t="shared" si="80"/>
        <v>2EAF0</v>
      </c>
      <c r="G178" s="5" t="str">
        <f t="shared" si="57"/>
        <v>CD</v>
      </c>
      <c r="H178" s="5" t="str">
        <f t="shared" si="58"/>
        <v>F2</v>
      </c>
      <c r="I178" s="5" t="str">
        <f t="shared" si="59"/>
        <v>E6</v>
      </c>
      <c r="J178" s="5" t="str">
        <f t="shared" si="60"/>
        <v>09</v>
      </c>
      <c r="K178" s="5" t="str">
        <f t="shared" si="61"/>
        <v>C3</v>
      </c>
      <c r="L178" s="5" t="str">
        <f t="shared" si="62"/>
        <v>E2</v>
      </c>
      <c r="M178" s="5" t="str">
        <f t="shared" si="63"/>
        <v>EA</v>
      </c>
      <c r="N178" s="5" t="str">
        <f t="shared" si="64"/>
        <v>F5</v>
      </c>
      <c r="O178" s="5" t="str">
        <f t="shared" si="65"/>
        <v>C5</v>
      </c>
      <c r="P178" s="5" t="str">
        <f t="shared" si="66"/>
        <v>D5</v>
      </c>
      <c r="Q178" s="5" t="str">
        <f t="shared" si="67"/>
        <v>E5</v>
      </c>
      <c r="R178" s="5" t="str">
        <f t="shared" si="68"/>
        <v>E5</v>
      </c>
      <c r="S178" s="5" t="str">
        <f t="shared" si="69"/>
        <v>79</v>
      </c>
      <c r="T178" s="5" t="str">
        <f t="shared" si="70"/>
        <v>83</v>
      </c>
      <c r="U178" s="5" t="str">
        <f t="shared" si="71"/>
        <v>67</v>
      </c>
      <c r="V178" s="5" t="str">
        <f t="shared" si="72"/>
        <v>3E</v>
      </c>
      <c r="X178" s="5" t="s">
        <v>109</v>
      </c>
      <c r="Y178" s="5" t="s">
        <v>127</v>
      </c>
      <c r="Z178" s="5" t="s">
        <v>98</v>
      </c>
      <c r="AA178" s="5" t="s">
        <v>9</v>
      </c>
      <c r="AB178" s="5" t="s">
        <v>16</v>
      </c>
      <c r="AC178" s="5" t="s">
        <v>122</v>
      </c>
      <c r="AD178" s="5" t="s">
        <v>218</v>
      </c>
      <c r="AE178" s="5" t="s">
        <v>57</v>
      </c>
      <c r="AF178" s="5" t="s">
        <v>34</v>
      </c>
      <c r="AG178" s="5" t="s">
        <v>26</v>
      </c>
      <c r="AH178" s="5" t="s">
        <v>55</v>
      </c>
      <c r="AI178" s="5" t="s">
        <v>55</v>
      </c>
      <c r="AJ178" s="5" t="s">
        <v>24</v>
      </c>
      <c r="AK178" s="5" t="s">
        <v>226</v>
      </c>
      <c r="AL178" s="5" t="s">
        <v>151</v>
      </c>
      <c r="AM178" s="5" t="s">
        <v>48</v>
      </c>
      <c r="AO178" s="10" t="s">
        <v>953</v>
      </c>
      <c r="AP178" s="7" t="str">
        <f t="shared" si="75"/>
        <v>000004B4</v>
      </c>
      <c r="AQ178" s="7">
        <f t="shared" si="73"/>
        <v>58548</v>
      </c>
      <c r="AR178" s="7">
        <f t="shared" si="76"/>
        <v>58516</v>
      </c>
      <c r="AS178" s="7" t="str">
        <f t="shared" si="77"/>
        <v/>
      </c>
      <c r="AT178" s="10"/>
      <c r="AU178" s="10"/>
    </row>
    <row r="179" spans="1:47" x14ac:dyDescent="0.4">
      <c r="A179" s="6" t="s">
        <v>392</v>
      </c>
      <c r="B179" s="2" t="str">
        <f t="shared" si="74"/>
        <v>008A 501F 7CDA 0DEB FE08 DA40 EB1F 0FE6</v>
      </c>
      <c r="D179" s="2" t="str">
        <f t="shared" si="78"/>
        <v>008A501F7CDA0DEBFE08DA40EB1F0FE6</v>
      </c>
      <c r="E179" s="2">
        <f t="shared" si="79"/>
        <v>191232</v>
      </c>
      <c r="F179" s="3" t="str">
        <f t="shared" si="80"/>
        <v>2EB00</v>
      </c>
      <c r="G179" s="5" t="str">
        <f t="shared" si="57"/>
        <v>00</v>
      </c>
      <c r="H179" s="5" t="str">
        <f t="shared" si="58"/>
        <v>8A</v>
      </c>
      <c r="I179" s="5" t="str">
        <f t="shared" si="59"/>
        <v>50</v>
      </c>
      <c r="J179" s="5" t="str">
        <f t="shared" si="60"/>
        <v>1F</v>
      </c>
      <c r="K179" s="5" t="str">
        <f t="shared" si="61"/>
        <v>7C</v>
      </c>
      <c r="L179" s="5" t="str">
        <f t="shared" si="62"/>
        <v>DA</v>
      </c>
      <c r="M179" s="5" t="str">
        <f t="shared" si="63"/>
        <v>0D</v>
      </c>
      <c r="N179" s="5" t="str">
        <f t="shared" si="64"/>
        <v>EB</v>
      </c>
      <c r="O179" s="5" t="str">
        <f t="shared" si="65"/>
        <v>FE</v>
      </c>
      <c r="P179" s="5" t="str">
        <f t="shared" si="66"/>
        <v>08</v>
      </c>
      <c r="Q179" s="5" t="str">
        <f t="shared" si="67"/>
        <v>DA</v>
      </c>
      <c r="R179" s="5" t="str">
        <f t="shared" si="68"/>
        <v>40</v>
      </c>
      <c r="S179" s="5" t="str">
        <f t="shared" si="69"/>
        <v>EB</v>
      </c>
      <c r="T179" s="5" t="str">
        <f t="shared" si="70"/>
        <v>1F</v>
      </c>
      <c r="U179" s="5" t="str">
        <f t="shared" si="71"/>
        <v>0F</v>
      </c>
      <c r="V179" s="5" t="str">
        <f t="shared" si="72"/>
        <v>E6</v>
      </c>
      <c r="X179" s="5" t="s">
        <v>0</v>
      </c>
      <c r="Y179" s="5" t="s">
        <v>252</v>
      </c>
      <c r="Z179" s="5" t="s">
        <v>136</v>
      </c>
      <c r="AA179" s="5" t="s">
        <v>80</v>
      </c>
      <c r="AB179" s="5" t="s">
        <v>150</v>
      </c>
      <c r="AC179" s="5" t="s">
        <v>106</v>
      </c>
      <c r="AD179" s="5" t="s">
        <v>13</v>
      </c>
      <c r="AE179" s="5" t="s">
        <v>44</v>
      </c>
      <c r="AF179" s="5" t="s">
        <v>88</v>
      </c>
      <c r="AG179" s="5" t="s">
        <v>8</v>
      </c>
      <c r="AH179" s="5" t="s">
        <v>106</v>
      </c>
      <c r="AI179" s="5" t="s">
        <v>99</v>
      </c>
      <c r="AJ179" s="5" t="s">
        <v>44</v>
      </c>
      <c r="AK179" s="5" t="s">
        <v>80</v>
      </c>
      <c r="AL179" s="5" t="s">
        <v>15</v>
      </c>
      <c r="AM179" s="5" t="s">
        <v>98</v>
      </c>
      <c r="AO179" s="10" t="s">
        <v>954</v>
      </c>
      <c r="AP179" s="7" t="str">
        <f t="shared" si="75"/>
        <v>000004B5</v>
      </c>
      <c r="AQ179" s="7">
        <f t="shared" si="73"/>
        <v>58549</v>
      </c>
      <c r="AR179" s="7">
        <f t="shared" si="76"/>
        <v>58516</v>
      </c>
      <c r="AS179" s="7" t="str">
        <f t="shared" si="77"/>
        <v/>
      </c>
      <c r="AT179" s="10"/>
      <c r="AU179" s="10"/>
    </row>
    <row r="180" spans="1:47" x14ac:dyDescent="0.4">
      <c r="A180" s="6" t="s">
        <v>393</v>
      </c>
      <c r="B180" s="2" t="str">
        <f t="shared" si="74"/>
        <v>7EE3 F50F D602 5F2B 2BD4 0BEA 2323 79D6</v>
      </c>
      <c r="D180" s="2" t="str">
        <f t="shared" si="78"/>
        <v>7EE3F50FD6025F2B2BD40BEA232379D6</v>
      </c>
      <c r="E180" s="2">
        <f t="shared" si="79"/>
        <v>191248</v>
      </c>
      <c r="F180" s="3" t="str">
        <f t="shared" si="80"/>
        <v>2EB10</v>
      </c>
      <c r="G180" s="5" t="str">
        <f t="shared" si="57"/>
        <v>7E</v>
      </c>
      <c r="H180" s="5" t="str">
        <f t="shared" si="58"/>
        <v>E3</v>
      </c>
      <c r="I180" s="5" t="str">
        <f t="shared" si="59"/>
        <v>F5</v>
      </c>
      <c r="J180" s="5" t="str">
        <f t="shared" si="60"/>
        <v>0F</v>
      </c>
      <c r="K180" s="5" t="str">
        <f t="shared" si="61"/>
        <v>D6</v>
      </c>
      <c r="L180" s="5" t="str">
        <f t="shared" si="62"/>
        <v>02</v>
      </c>
      <c r="M180" s="5" t="str">
        <f t="shared" si="63"/>
        <v>5F</v>
      </c>
      <c r="N180" s="5" t="str">
        <f t="shared" si="64"/>
        <v>2B</v>
      </c>
      <c r="O180" s="5" t="str">
        <f t="shared" si="65"/>
        <v>2B</v>
      </c>
      <c r="P180" s="5" t="str">
        <f t="shared" si="66"/>
        <v>D4</v>
      </c>
      <c r="Q180" s="5" t="str">
        <f t="shared" si="67"/>
        <v>0B</v>
      </c>
      <c r="R180" s="5" t="str">
        <f t="shared" si="68"/>
        <v>EA</v>
      </c>
      <c r="S180" s="5" t="str">
        <f t="shared" si="69"/>
        <v>23</v>
      </c>
      <c r="T180" s="5" t="str">
        <f t="shared" si="70"/>
        <v>23</v>
      </c>
      <c r="U180" s="5" t="str">
        <f t="shared" si="71"/>
        <v>79</v>
      </c>
      <c r="V180" s="5" t="str">
        <f t="shared" si="72"/>
        <v>D6</v>
      </c>
      <c r="X180" s="5" t="s">
        <v>59</v>
      </c>
      <c r="Y180" s="5" t="s">
        <v>41</v>
      </c>
      <c r="Z180" s="5" t="s">
        <v>57</v>
      </c>
      <c r="AA180" s="5" t="s">
        <v>15</v>
      </c>
      <c r="AB180" s="5" t="s">
        <v>103</v>
      </c>
      <c r="AC180" s="5" t="s">
        <v>2</v>
      </c>
      <c r="AD180" s="5" t="s">
        <v>69</v>
      </c>
      <c r="AE180" s="5" t="s">
        <v>86</v>
      </c>
      <c r="AF180" s="5" t="s">
        <v>86</v>
      </c>
      <c r="AG180" s="5" t="s">
        <v>53</v>
      </c>
      <c r="AH180" s="5" t="s">
        <v>11</v>
      </c>
      <c r="AI180" s="5" t="s">
        <v>218</v>
      </c>
      <c r="AJ180" s="5" t="s">
        <v>60</v>
      </c>
      <c r="AK180" s="5" t="s">
        <v>60</v>
      </c>
      <c r="AL180" s="5" t="s">
        <v>24</v>
      </c>
      <c r="AM180" s="5" t="s">
        <v>103</v>
      </c>
      <c r="AO180" s="10" t="s">
        <v>955</v>
      </c>
      <c r="AP180" s="7" t="str">
        <f t="shared" si="75"/>
        <v>000004B6</v>
      </c>
      <c r="AQ180" s="7">
        <f t="shared" si="73"/>
        <v>58550</v>
      </c>
      <c r="AR180" s="7">
        <f t="shared" si="76"/>
        <v>58516</v>
      </c>
      <c r="AS180" s="7">
        <f t="shared" si="77"/>
        <v>58550</v>
      </c>
      <c r="AT180" s="10"/>
      <c r="AU180" s="10"/>
    </row>
    <row r="181" spans="1:47" x14ac:dyDescent="0.4">
      <c r="A181" s="6" t="s">
        <v>394</v>
      </c>
      <c r="B181" s="2" t="str">
        <f t="shared" si="74"/>
        <v>092F 47CD E1EB CD57 EAF1 2F4F 06FF 0309</v>
      </c>
      <c r="D181" s="2" t="str">
        <f t="shared" si="78"/>
        <v>092F47CDE1EBCD57EAF12F4F06FF0309</v>
      </c>
      <c r="E181" s="2">
        <f t="shared" si="79"/>
        <v>191264</v>
      </c>
      <c r="F181" s="3" t="str">
        <f t="shared" si="80"/>
        <v>2EB20</v>
      </c>
      <c r="G181" s="5" t="str">
        <f t="shared" si="57"/>
        <v>09</v>
      </c>
      <c r="H181" s="5" t="str">
        <f t="shared" si="58"/>
        <v>2F</v>
      </c>
      <c r="I181" s="5" t="str">
        <f t="shared" si="59"/>
        <v>47</v>
      </c>
      <c r="J181" s="5" t="str">
        <f t="shared" si="60"/>
        <v>CD</v>
      </c>
      <c r="K181" s="5" t="str">
        <f t="shared" si="61"/>
        <v>E1</v>
      </c>
      <c r="L181" s="5" t="str">
        <f t="shared" si="62"/>
        <v>EB</v>
      </c>
      <c r="M181" s="5" t="str">
        <f t="shared" si="63"/>
        <v>CD</v>
      </c>
      <c r="N181" s="5" t="str">
        <f t="shared" si="64"/>
        <v>57</v>
      </c>
      <c r="O181" s="5" t="str">
        <f t="shared" si="65"/>
        <v>EA</v>
      </c>
      <c r="P181" s="5" t="str">
        <f t="shared" si="66"/>
        <v>F1</v>
      </c>
      <c r="Q181" s="5" t="str">
        <f t="shared" si="67"/>
        <v>2F</v>
      </c>
      <c r="R181" s="5" t="str">
        <f t="shared" si="68"/>
        <v>4F</v>
      </c>
      <c r="S181" s="5" t="str">
        <f t="shared" si="69"/>
        <v>06</v>
      </c>
      <c r="T181" s="5" t="str">
        <f t="shared" si="70"/>
        <v>FF</v>
      </c>
      <c r="U181" s="5" t="str">
        <f t="shared" si="71"/>
        <v>03</v>
      </c>
      <c r="V181" s="5" t="str">
        <f t="shared" si="72"/>
        <v>09</v>
      </c>
      <c r="X181" s="5" t="s">
        <v>9</v>
      </c>
      <c r="Y181" s="5" t="s">
        <v>119</v>
      </c>
      <c r="Z181" s="5" t="s">
        <v>50</v>
      </c>
      <c r="AA181" s="5" t="s">
        <v>109</v>
      </c>
      <c r="AB181" s="5" t="s">
        <v>83</v>
      </c>
      <c r="AC181" s="5" t="s">
        <v>44</v>
      </c>
      <c r="AD181" s="5" t="s">
        <v>109</v>
      </c>
      <c r="AE181" s="5" t="s">
        <v>120</v>
      </c>
      <c r="AF181" s="5" t="s">
        <v>218</v>
      </c>
      <c r="AG181" s="5" t="s">
        <v>64</v>
      </c>
      <c r="AH181" s="5" t="s">
        <v>119</v>
      </c>
      <c r="AI181" s="5" t="s">
        <v>65</v>
      </c>
      <c r="AJ181" s="5" t="s">
        <v>6</v>
      </c>
      <c r="AK181" s="5" t="s">
        <v>183</v>
      </c>
      <c r="AL181" s="5" t="s">
        <v>3</v>
      </c>
      <c r="AM181" s="5" t="s">
        <v>9</v>
      </c>
      <c r="AO181" s="10" t="s">
        <v>956</v>
      </c>
      <c r="AP181" s="7" t="str">
        <f t="shared" si="75"/>
        <v>000004B8</v>
      </c>
      <c r="AQ181" s="7">
        <f t="shared" si="73"/>
        <v>58552</v>
      </c>
      <c r="AR181" s="7">
        <f t="shared" si="76"/>
        <v>58552</v>
      </c>
      <c r="AS181" s="7" t="str">
        <f t="shared" si="77"/>
        <v/>
      </c>
      <c r="AT181" s="10"/>
      <c r="AU181" s="10"/>
    </row>
    <row r="182" spans="1:47" x14ac:dyDescent="0.4">
      <c r="A182" s="6" t="s">
        <v>395</v>
      </c>
      <c r="B182" s="2" t="str">
        <f t="shared" si="74"/>
        <v>F1E6 073C 470E 00CD E1EB CD57 EAC3 38E1</v>
      </c>
      <c r="D182" s="2" t="str">
        <f t="shared" si="78"/>
        <v>F1E6073C470E00CDE1EBCD57EAC338E1</v>
      </c>
      <c r="E182" s="2">
        <f t="shared" si="79"/>
        <v>191280</v>
      </c>
      <c r="F182" s="3" t="str">
        <f t="shared" si="80"/>
        <v>2EB30</v>
      </c>
      <c r="G182" s="5" t="str">
        <f t="shared" si="57"/>
        <v>F1</v>
      </c>
      <c r="H182" s="5" t="str">
        <f t="shared" si="58"/>
        <v>E6</v>
      </c>
      <c r="I182" s="5" t="str">
        <f t="shared" si="59"/>
        <v>07</v>
      </c>
      <c r="J182" s="5" t="str">
        <f t="shared" si="60"/>
        <v>3C</v>
      </c>
      <c r="K182" s="5" t="str">
        <f t="shared" si="61"/>
        <v>47</v>
      </c>
      <c r="L182" s="5" t="str">
        <f t="shared" si="62"/>
        <v>0E</v>
      </c>
      <c r="M182" s="5" t="str">
        <f t="shared" si="63"/>
        <v>00</v>
      </c>
      <c r="N182" s="5" t="str">
        <f t="shared" si="64"/>
        <v>CD</v>
      </c>
      <c r="O182" s="5" t="str">
        <f t="shared" si="65"/>
        <v>E1</v>
      </c>
      <c r="P182" s="5" t="str">
        <f t="shared" si="66"/>
        <v>EB</v>
      </c>
      <c r="Q182" s="5" t="str">
        <f t="shared" si="67"/>
        <v>CD</v>
      </c>
      <c r="R182" s="5" t="str">
        <f t="shared" si="68"/>
        <v>57</v>
      </c>
      <c r="S182" s="5" t="str">
        <f t="shared" si="69"/>
        <v>EA</v>
      </c>
      <c r="T182" s="5" t="str">
        <f t="shared" si="70"/>
        <v>C3</v>
      </c>
      <c r="U182" s="5" t="str">
        <f t="shared" si="71"/>
        <v>38</v>
      </c>
      <c r="V182" s="5" t="str">
        <f t="shared" si="72"/>
        <v>E1</v>
      </c>
      <c r="X182" s="5" t="s">
        <v>64</v>
      </c>
      <c r="Y182" s="5" t="s">
        <v>98</v>
      </c>
      <c r="Z182" s="5" t="s">
        <v>7</v>
      </c>
      <c r="AA182" s="5" t="s">
        <v>92</v>
      </c>
      <c r="AB182" s="5" t="s">
        <v>50</v>
      </c>
      <c r="AC182" s="5" t="s">
        <v>14</v>
      </c>
      <c r="AD182" s="5" t="s">
        <v>0</v>
      </c>
      <c r="AE182" s="5" t="s">
        <v>109</v>
      </c>
      <c r="AF182" s="5" t="s">
        <v>83</v>
      </c>
      <c r="AG182" s="5" t="s">
        <v>44</v>
      </c>
      <c r="AH182" s="5" t="s">
        <v>109</v>
      </c>
      <c r="AI182" s="5" t="s">
        <v>120</v>
      </c>
      <c r="AJ182" s="5" t="s">
        <v>218</v>
      </c>
      <c r="AK182" s="5" t="s">
        <v>16</v>
      </c>
      <c r="AL182" s="5" t="s">
        <v>197</v>
      </c>
      <c r="AM182" s="5" t="s">
        <v>83</v>
      </c>
      <c r="AO182" s="10" t="s">
        <v>957</v>
      </c>
      <c r="AP182" s="7" t="str">
        <f t="shared" si="75"/>
        <v>000004B9</v>
      </c>
      <c r="AQ182" s="7">
        <f t="shared" si="73"/>
        <v>58553</v>
      </c>
      <c r="AR182" s="7">
        <f t="shared" si="76"/>
        <v>58552</v>
      </c>
      <c r="AS182" s="7" t="str">
        <f t="shared" si="77"/>
        <v/>
      </c>
      <c r="AT182" s="10"/>
      <c r="AU182" s="10"/>
    </row>
    <row r="183" spans="1:47" x14ac:dyDescent="0.4">
      <c r="A183" s="6" t="s">
        <v>396</v>
      </c>
      <c r="B183" s="2" t="str">
        <f t="shared" si="74"/>
        <v>4304 E1C3 37EB F5D5 EB21 0000 B7CA 5DEB</v>
      </c>
      <c r="D183" s="2" t="str">
        <f t="shared" si="78"/>
        <v>4304E1C337EBF5D5EB210000B7CA5DEB</v>
      </c>
      <c r="E183" s="2">
        <f t="shared" si="79"/>
        <v>191296</v>
      </c>
      <c r="F183" s="3" t="str">
        <f t="shared" si="80"/>
        <v>2EB40</v>
      </c>
      <c r="G183" s="5" t="str">
        <f t="shared" si="57"/>
        <v>43</v>
      </c>
      <c r="H183" s="5" t="str">
        <f t="shared" si="58"/>
        <v>04</v>
      </c>
      <c r="I183" s="5" t="str">
        <f t="shared" si="59"/>
        <v>E1</v>
      </c>
      <c r="J183" s="5" t="str">
        <f t="shared" si="60"/>
        <v>C3</v>
      </c>
      <c r="K183" s="5" t="str">
        <f t="shared" si="61"/>
        <v>37</v>
      </c>
      <c r="L183" s="5" t="str">
        <f t="shared" si="62"/>
        <v>EB</v>
      </c>
      <c r="M183" s="5" t="str">
        <f t="shared" si="63"/>
        <v>F5</v>
      </c>
      <c r="N183" s="5" t="str">
        <f t="shared" si="64"/>
        <v>D5</v>
      </c>
      <c r="O183" s="5" t="str">
        <f t="shared" si="65"/>
        <v>EB</v>
      </c>
      <c r="P183" s="5" t="str">
        <f t="shared" si="66"/>
        <v>21</v>
      </c>
      <c r="Q183" s="5" t="str">
        <f t="shared" si="67"/>
        <v>00</v>
      </c>
      <c r="R183" s="5" t="str">
        <f t="shared" si="68"/>
        <v>00</v>
      </c>
      <c r="S183" s="5" t="str">
        <f t="shared" si="69"/>
        <v>B7</v>
      </c>
      <c r="T183" s="5" t="str">
        <f t="shared" si="70"/>
        <v>CA</v>
      </c>
      <c r="U183" s="5" t="str">
        <f t="shared" si="71"/>
        <v>5D</v>
      </c>
      <c r="V183" s="5" t="str">
        <f t="shared" si="72"/>
        <v>EB</v>
      </c>
      <c r="X183" s="5" t="s">
        <v>198</v>
      </c>
      <c r="Y183" s="5" t="s">
        <v>4</v>
      </c>
      <c r="Z183" s="5" t="s">
        <v>83</v>
      </c>
      <c r="AA183" s="5" t="s">
        <v>16</v>
      </c>
      <c r="AB183" s="5" t="s">
        <v>124</v>
      </c>
      <c r="AC183" s="5" t="s">
        <v>44</v>
      </c>
      <c r="AD183" s="5" t="s">
        <v>57</v>
      </c>
      <c r="AE183" s="5" t="s">
        <v>26</v>
      </c>
      <c r="AF183" s="5" t="s">
        <v>44</v>
      </c>
      <c r="AG183" s="5" t="s">
        <v>56</v>
      </c>
      <c r="AH183" s="5" t="s">
        <v>0</v>
      </c>
      <c r="AI183" s="5" t="s">
        <v>0</v>
      </c>
      <c r="AJ183" s="5" t="s">
        <v>47</v>
      </c>
      <c r="AK183" s="5" t="s">
        <v>78</v>
      </c>
      <c r="AL183" s="5" t="s">
        <v>130</v>
      </c>
      <c r="AM183" s="5" t="s">
        <v>44</v>
      </c>
      <c r="AO183" s="10" t="s">
        <v>958</v>
      </c>
      <c r="AP183" s="7" t="str">
        <f t="shared" si="75"/>
        <v>000004BA</v>
      </c>
      <c r="AQ183" s="7">
        <f t="shared" si="73"/>
        <v>58554</v>
      </c>
      <c r="AR183" s="7">
        <f t="shared" si="76"/>
        <v>58552</v>
      </c>
      <c r="AS183" s="7" t="str">
        <f t="shared" si="77"/>
        <v/>
      </c>
      <c r="AT183" s="10"/>
      <c r="AU183" s="10"/>
    </row>
    <row r="184" spans="1:47" x14ac:dyDescent="0.4">
      <c r="A184" s="6" t="s">
        <v>397</v>
      </c>
      <c r="B184" s="2" t="str">
        <f t="shared" si="74"/>
        <v>1FF5 D256 EB19 EB29 EBF1 C34C EBD1 F1C9</v>
      </c>
      <c r="D184" s="2" t="str">
        <f t="shared" si="78"/>
        <v>1FF5D256EB19EB29EBF1C34CEBD1F1C9</v>
      </c>
      <c r="E184" s="2">
        <f t="shared" si="79"/>
        <v>191312</v>
      </c>
      <c r="F184" s="3" t="str">
        <f t="shared" si="80"/>
        <v>2EB50</v>
      </c>
      <c r="G184" s="5" t="str">
        <f t="shared" si="57"/>
        <v>1F</v>
      </c>
      <c r="H184" s="5" t="str">
        <f t="shared" si="58"/>
        <v>F5</v>
      </c>
      <c r="I184" s="5" t="str">
        <f t="shared" si="59"/>
        <v>D2</v>
      </c>
      <c r="J184" s="5" t="str">
        <f t="shared" si="60"/>
        <v>56</v>
      </c>
      <c r="K184" s="5" t="str">
        <f t="shared" si="61"/>
        <v>EB</v>
      </c>
      <c r="L184" s="5" t="str">
        <f t="shared" si="62"/>
        <v>19</v>
      </c>
      <c r="M184" s="5" t="str">
        <f t="shared" si="63"/>
        <v>EB</v>
      </c>
      <c r="N184" s="5" t="str">
        <f t="shared" si="64"/>
        <v>29</v>
      </c>
      <c r="O184" s="5" t="str">
        <f t="shared" si="65"/>
        <v>EB</v>
      </c>
      <c r="P184" s="5" t="str">
        <f t="shared" si="66"/>
        <v>F1</v>
      </c>
      <c r="Q184" s="5" t="str">
        <f t="shared" si="67"/>
        <v>C3</v>
      </c>
      <c r="R184" s="5" t="str">
        <f t="shared" si="68"/>
        <v>4C</v>
      </c>
      <c r="S184" s="5" t="str">
        <f t="shared" si="69"/>
        <v>EB</v>
      </c>
      <c r="T184" s="5" t="str">
        <f t="shared" si="70"/>
        <v>D1</v>
      </c>
      <c r="U184" s="5" t="str">
        <f t="shared" si="71"/>
        <v>F1</v>
      </c>
      <c r="V184" s="5" t="str">
        <f t="shared" si="72"/>
        <v>C9</v>
      </c>
      <c r="X184" s="5" t="s">
        <v>80</v>
      </c>
      <c r="Y184" s="5" t="s">
        <v>57</v>
      </c>
      <c r="Z184" s="5" t="s">
        <v>43</v>
      </c>
      <c r="AA184" s="5" t="s">
        <v>208</v>
      </c>
      <c r="AB184" s="5" t="s">
        <v>44</v>
      </c>
      <c r="AC184" s="5" t="s">
        <v>17</v>
      </c>
      <c r="AD184" s="5" t="s">
        <v>44</v>
      </c>
      <c r="AE184" s="5" t="s">
        <v>131</v>
      </c>
      <c r="AF184" s="5" t="s">
        <v>44</v>
      </c>
      <c r="AG184" s="5" t="s">
        <v>64</v>
      </c>
      <c r="AH184" s="5" t="s">
        <v>16</v>
      </c>
      <c r="AI184" s="5" t="s">
        <v>206</v>
      </c>
      <c r="AJ184" s="5" t="s">
        <v>44</v>
      </c>
      <c r="AK184" s="5" t="s">
        <v>63</v>
      </c>
      <c r="AL184" s="5" t="s">
        <v>64</v>
      </c>
      <c r="AM184" s="5" t="s">
        <v>54</v>
      </c>
      <c r="AO184" s="10" t="s">
        <v>959</v>
      </c>
      <c r="AP184" s="7" t="str">
        <f t="shared" si="75"/>
        <v>000004BB</v>
      </c>
      <c r="AQ184" s="7">
        <f t="shared" si="73"/>
        <v>58555</v>
      </c>
      <c r="AR184" s="7">
        <f t="shared" si="76"/>
        <v>58552</v>
      </c>
      <c r="AS184" s="7" t="str">
        <f t="shared" si="77"/>
        <v/>
      </c>
      <c r="AT184" s="10"/>
      <c r="AU184" s="10"/>
    </row>
    <row r="185" spans="1:47" x14ac:dyDescent="0.4">
      <c r="A185" s="6" t="s">
        <v>398</v>
      </c>
      <c r="B185" s="2" t="str">
        <f t="shared" si="74"/>
        <v>F5B7 CA78 EBC5 D501 FFFF 2F5F 16FF 1319</v>
      </c>
      <c r="D185" s="2" t="str">
        <f t="shared" si="78"/>
        <v>F5B7CA78EBC5D501FFFF2F5F16FF1319</v>
      </c>
      <c r="E185" s="2">
        <f t="shared" si="79"/>
        <v>191328</v>
      </c>
      <c r="F185" s="3" t="str">
        <f t="shared" si="80"/>
        <v>2EB60</v>
      </c>
      <c r="G185" s="5" t="str">
        <f t="shared" si="57"/>
        <v>F5</v>
      </c>
      <c r="H185" s="5" t="str">
        <f t="shared" si="58"/>
        <v>B7</v>
      </c>
      <c r="I185" s="5" t="str">
        <f t="shared" si="59"/>
        <v>CA</v>
      </c>
      <c r="J185" s="5" t="str">
        <f t="shared" si="60"/>
        <v>78</v>
      </c>
      <c r="K185" s="5" t="str">
        <f t="shared" si="61"/>
        <v>EB</v>
      </c>
      <c r="L185" s="5" t="str">
        <f t="shared" si="62"/>
        <v>C5</v>
      </c>
      <c r="M185" s="5" t="str">
        <f t="shared" si="63"/>
        <v>D5</v>
      </c>
      <c r="N185" s="5" t="str">
        <f t="shared" si="64"/>
        <v>01</v>
      </c>
      <c r="O185" s="5" t="str">
        <f t="shared" si="65"/>
        <v>FF</v>
      </c>
      <c r="P185" s="5" t="str">
        <f t="shared" si="66"/>
        <v>FF</v>
      </c>
      <c r="Q185" s="5" t="str">
        <f t="shared" si="67"/>
        <v>2F</v>
      </c>
      <c r="R185" s="5" t="str">
        <f t="shared" si="68"/>
        <v>5F</v>
      </c>
      <c r="S185" s="5" t="str">
        <f t="shared" si="69"/>
        <v>16</v>
      </c>
      <c r="T185" s="5" t="str">
        <f t="shared" si="70"/>
        <v>FF</v>
      </c>
      <c r="U185" s="5" t="str">
        <f t="shared" si="71"/>
        <v>13</v>
      </c>
      <c r="V185" s="5" t="str">
        <f t="shared" si="72"/>
        <v>19</v>
      </c>
      <c r="X185" s="5" t="s">
        <v>57</v>
      </c>
      <c r="Y185" s="5" t="s">
        <v>47</v>
      </c>
      <c r="Z185" s="5" t="s">
        <v>78</v>
      </c>
      <c r="AA185" s="5" t="s">
        <v>76</v>
      </c>
      <c r="AB185" s="5" t="s">
        <v>44</v>
      </c>
      <c r="AC185" s="5" t="s">
        <v>34</v>
      </c>
      <c r="AD185" s="5" t="s">
        <v>26</v>
      </c>
      <c r="AE185" s="5" t="s">
        <v>1</v>
      </c>
      <c r="AF185" s="5" t="s">
        <v>183</v>
      </c>
      <c r="AG185" s="5" t="s">
        <v>183</v>
      </c>
      <c r="AH185" s="5" t="s">
        <v>119</v>
      </c>
      <c r="AI185" s="5" t="s">
        <v>69</v>
      </c>
      <c r="AJ185" s="5" t="s">
        <v>147</v>
      </c>
      <c r="AK185" s="5" t="s">
        <v>183</v>
      </c>
      <c r="AL185" s="5" t="s">
        <v>176</v>
      </c>
      <c r="AM185" s="5" t="s">
        <v>17</v>
      </c>
      <c r="AO185" s="10" t="s">
        <v>960</v>
      </c>
      <c r="AP185" s="7" t="str">
        <f t="shared" si="75"/>
        <v>000004BC</v>
      </c>
      <c r="AQ185" s="7">
        <f t="shared" si="73"/>
        <v>58556</v>
      </c>
      <c r="AR185" s="7">
        <f t="shared" si="76"/>
        <v>58552</v>
      </c>
      <c r="AS185" s="7" t="str">
        <f t="shared" si="77"/>
        <v/>
      </c>
      <c r="AT185" s="10"/>
      <c r="AU185" s="10"/>
    </row>
    <row r="186" spans="1:47" x14ac:dyDescent="0.4">
      <c r="A186" s="6" t="s">
        <v>399</v>
      </c>
      <c r="B186" s="2" t="str">
        <f t="shared" si="74"/>
        <v>03DA 6FEB 6960 D1C1 F1C9 C5F5 D53A 9D00</v>
      </c>
      <c r="D186" s="2" t="str">
        <f t="shared" si="78"/>
        <v>03DA6FEB6960D1C1F1C9C5F5D53A9D00</v>
      </c>
      <c r="E186" s="2">
        <f t="shared" si="79"/>
        <v>191344</v>
      </c>
      <c r="F186" s="3" t="str">
        <f t="shared" si="80"/>
        <v>2EB70</v>
      </c>
      <c r="G186" s="5" t="str">
        <f t="shared" si="57"/>
        <v>03</v>
      </c>
      <c r="H186" s="5" t="str">
        <f t="shared" si="58"/>
        <v>DA</v>
      </c>
      <c r="I186" s="5" t="str">
        <f t="shared" si="59"/>
        <v>6F</v>
      </c>
      <c r="J186" s="5" t="str">
        <f t="shared" si="60"/>
        <v>EB</v>
      </c>
      <c r="K186" s="5" t="str">
        <f t="shared" si="61"/>
        <v>69</v>
      </c>
      <c r="L186" s="5" t="str">
        <f t="shared" si="62"/>
        <v>60</v>
      </c>
      <c r="M186" s="5" t="str">
        <f t="shared" si="63"/>
        <v>D1</v>
      </c>
      <c r="N186" s="5" t="str">
        <f t="shared" si="64"/>
        <v>C1</v>
      </c>
      <c r="O186" s="5" t="str">
        <f t="shared" si="65"/>
        <v>F1</v>
      </c>
      <c r="P186" s="5" t="str">
        <f t="shared" si="66"/>
        <v>C9</v>
      </c>
      <c r="Q186" s="5" t="str">
        <f t="shared" si="67"/>
        <v>C5</v>
      </c>
      <c r="R186" s="5" t="str">
        <f t="shared" si="68"/>
        <v>F5</v>
      </c>
      <c r="S186" s="5" t="str">
        <f t="shared" si="69"/>
        <v>D5</v>
      </c>
      <c r="T186" s="5" t="str">
        <f t="shared" si="70"/>
        <v>3A</v>
      </c>
      <c r="U186" s="5" t="str">
        <f t="shared" si="71"/>
        <v>9D</v>
      </c>
      <c r="V186" s="5" t="str">
        <f t="shared" si="72"/>
        <v>00</v>
      </c>
      <c r="X186" s="5" t="s">
        <v>3</v>
      </c>
      <c r="Y186" s="5" t="s">
        <v>106</v>
      </c>
      <c r="Z186" s="5" t="s">
        <v>62</v>
      </c>
      <c r="AA186" s="5" t="s">
        <v>44</v>
      </c>
      <c r="AB186" s="5" t="s">
        <v>216</v>
      </c>
      <c r="AC186" s="5" t="s">
        <v>188</v>
      </c>
      <c r="AD186" s="5" t="s">
        <v>63</v>
      </c>
      <c r="AE186" s="5" t="s">
        <v>23</v>
      </c>
      <c r="AF186" s="5" t="s">
        <v>64</v>
      </c>
      <c r="AG186" s="5" t="s">
        <v>54</v>
      </c>
      <c r="AH186" s="5" t="s">
        <v>34</v>
      </c>
      <c r="AI186" s="5" t="s">
        <v>57</v>
      </c>
      <c r="AJ186" s="5" t="s">
        <v>26</v>
      </c>
      <c r="AK186" s="5" t="s">
        <v>46</v>
      </c>
      <c r="AL186" s="5" t="s">
        <v>167</v>
      </c>
      <c r="AM186" s="5" t="s">
        <v>0</v>
      </c>
      <c r="AO186" s="10" t="s">
        <v>961</v>
      </c>
      <c r="AP186" s="7" t="str">
        <f t="shared" si="75"/>
        <v>000004BD</v>
      </c>
      <c r="AQ186" s="7">
        <f t="shared" si="73"/>
        <v>58557</v>
      </c>
      <c r="AR186" s="7">
        <f t="shared" si="76"/>
        <v>58552</v>
      </c>
      <c r="AS186" s="7" t="str">
        <f t="shared" si="77"/>
        <v/>
      </c>
      <c r="AT186" s="10"/>
      <c r="AU186" s="10"/>
    </row>
    <row r="187" spans="1:47" x14ac:dyDescent="0.4">
      <c r="A187" s="6" t="s">
        <v>400</v>
      </c>
      <c r="B187" s="2" t="str">
        <f t="shared" si="74"/>
        <v>C601 DA96 EBEB 2A94 002B CDFB E6EB DA96</v>
      </c>
      <c r="D187" s="2" t="str">
        <f t="shared" si="78"/>
        <v>C601DA96EBEB2A94002BCDFBE6EBDA96</v>
      </c>
      <c r="E187" s="2">
        <f t="shared" si="79"/>
        <v>191360</v>
      </c>
      <c r="F187" s="3" t="str">
        <f t="shared" si="80"/>
        <v>2EB80</v>
      </c>
      <c r="G187" s="5" t="str">
        <f t="shared" si="57"/>
        <v>C6</v>
      </c>
      <c r="H187" s="5" t="str">
        <f t="shared" si="58"/>
        <v>01</v>
      </c>
      <c r="I187" s="5" t="str">
        <f t="shared" si="59"/>
        <v>DA</v>
      </c>
      <c r="J187" s="5" t="str">
        <f t="shared" si="60"/>
        <v>96</v>
      </c>
      <c r="K187" s="5" t="str">
        <f t="shared" si="61"/>
        <v>EB</v>
      </c>
      <c r="L187" s="5" t="str">
        <f t="shared" si="62"/>
        <v>EB</v>
      </c>
      <c r="M187" s="5" t="str">
        <f t="shared" si="63"/>
        <v>2A</v>
      </c>
      <c r="N187" s="5" t="str">
        <f t="shared" si="64"/>
        <v>94</v>
      </c>
      <c r="O187" s="5" t="str">
        <f t="shared" si="65"/>
        <v>00</v>
      </c>
      <c r="P187" s="5" t="str">
        <f t="shared" si="66"/>
        <v>2B</v>
      </c>
      <c r="Q187" s="5" t="str">
        <f t="shared" si="67"/>
        <v>CD</v>
      </c>
      <c r="R187" s="5" t="str">
        <f t="shared" si="68"/>
        <v>FB</v>
      </c>
      <c r="S187" s="5" t="str">
        <f t="shared" si="69"/>
        <v>E6</v>
      </c>
      <c r="T187" s="5" t="str">
        <f t="shared" si="70"/>
        <v>EB</v>
      </c>
      <c r="U187" s="5" t="str">
        <f t="shared" si="71"/>
        <v>DA</v>
      </c>
      <c r="V187" s="5" t="str">
        <f t="shared" si="72"/>
        <v>96</v>
      </c>
      <c r="X187" s="5" t="s">
        <v>37</v>
      </c>
      <c r="Y187" s="5" t="s">
        <v>1</v>
      </c>
      <c r="Z187" s="5" t="s">
        <v>106</v>
      </c>
      <c r="AA187" s="5" t="s">
        <v>74</v>
      </c>
      <c r="AB187" s="5" t="s">
        <v>44</v>
      </c>
      <c r="AC187" s="5" t="s">
        <v>44</v>
      </c>
      <c r="AD187" s="5" t="s">
        <v>58</v>
      </c>
      <c r="AE187" s="5" t="s">
        <v>148</v>
      </c>
      <c r="AF187" s="5" t="s">
        <v>0</v>
      </c>
      <c r="AG187" s="5" t="s">
        <v>86</v>
      </c>
      <c r="AH187" s="5" t="s">
        <v>109</v>
      </c>
      <c r="AI187" s="5" t="s">
        <v>22</v>
      </c>
      <c r="AJ187" s="5" t="s">
        <v>98</v>
      </c>
      <c r="AK187" s="5" t="s">
        <v>44</v>
      </c>
      <c r="AL187" s="5" t="s">
        <v>106</v>
      </c>
      <c r="AM187" s="5" t="s">
        <v>74</v>
      </c>
      <c r="AO187" s="10" t="s">
        <v>962</v>
      </c>
      <c r="AP187" s="7" t="str">
        <f t="shared" si="75"/>
        <v>000004BE</v>
      </c>
      <c r="AQ187" s="7">
        <f t="shared" si="73"/>
        <v>58558</v>
      </c>
      <c r="AR187" s="7">
        <f t="shared" si="76"/>
        <v>58552</v>
      </c>
      <c r="AS187" s="7" t="str">
        <f t="shared" si="77"/>
        <v/>
      </c>
      <c r="AT187" s="10"/>
      <c r="AU187" s="10"/>
    </row>
    <row r="188" spans="1:47" x14ac:dyDescent="0.4">
      <c r="A188" s="6" t="s">
        <v>401</v>
      </c>
      <c r="B188" s="2" t="str">
        <f t="shared" si="74"/>
        <v>EB3A 9600 3DB9 D1C1 78C1 C9C5 E521 9E00</v>
      </c>
      <c r="D188" s="2" t="str">
        <f t="shared" si="78"/>
        <v>EB3A96003DB9D1C178C1C9C5E5219E00</v>
      </c>
      <c r="E188" s="2">
        <f t="shared" si="79"/>
        <v>191376</v>
      </c>
      <c r="F188" s="3" t="str">
        <f t="shared" si="80"/>
        <v>2EB90</v>
      </c>
      <c r="G188" s="5" t="str">
        <f t="shared" si="57"/>
        <v>EB</v>
      </c>
      <c r="H188" s="5" t="str">
        <f t="shared" si="58"/>
        <v>3A</v>
      </c>
      <c r="I188" s="5" t="str">
        <f t="shared" si="59"/>
        <v>96</v>
      </c>
      <c r="J188" s="5" t="str">
        <f t="shared" si="60"/>
        <v>00</v>
      </c>
      <c r="K188" s="5" t="str">
        <f t="shared" si="61"/>
        <v>3D</v>
      </c>
      <c r="L188" s="5" t="str">
        <f t="shared" si="62"/>
        <v>B9</v>
      </c>
      <c r="M188" s="5" t="str">
        <f t="shared" si="63"/>
        <v>D1</v>
      </c>
      <c r="N188" s="5" t="str">
        <f t="shared" si="64"/>
        <v>C1</v>
      </c>
      <c r="O188" s="5" t="str">
        <f t="shared" si="65"/>
        <v>78</v>
      </c>
      <c r="P188" s="5" t="str">
        <f t="shared" si="66"/>
        <v>C1</v>
      </c>
      <c r="Q188" s="5" t="str">
        <f t="shared" si="67"/>
        <v>C9</v>
      </c>
      <c r="R188" s="5" t="str">
        <f t="shared" si="68"/>
        <v>C5</v>
      </c>
      <c r="S188" s="5" t="str">
        <f t="shared" si="69"/>
        <v>E5</v>
      </c>
      <c r="T188" s="5" t="str">
        <f t="shared" si="70"/>
        <v>21</v>
      </c>
      <c r="U188" s="5" t="str">
        <f t="shared" si="71"/>
        <v>9E</v>
      </c>
      <c r="V188" s="5" t="str">
        <f t="shared" si="72"/>
        <v>00</v>
      </c>
      <c r="X188" s="5" t="s">
        <v>44</v>
      </c>
      <c r="Y188" s="5" t="s">
        <v>46</v>
      </c>
      <c r="Z188" s="5" t="s">
        <v>74</v>
      </c>
      <c r="AA188" s="5" t="s">
        <v>0</v>
      </c>
      <c r="AB188" s="5" t="s">
        <v>87</v>
      </c>
      <c r="AC188" s="5" t="s">
        <v>182</v>
      </c>
      <c r="AD188" s="5" t="s">
        <v>63</v>
      </c>
      <c r="AE188" s="5" t="s">
        <v>23</v>
      </c>
      <c r="AF188" s="5" t="s">
        <v>76</v>
      </c>
      <c r="AG188" s="5" t="s">
        <v>23</v>
      </c>
      <c r="AH188" s="5" t="s">
        <v>54</v>
      </c>
      <c r="AI188" s="5" t="s">
        <v>34</v>
      </c>
      <c r="AJ188" s="5" t="s">
        <v>55</v>
      </c>
      <c r="AK188" s="5" t="s">
        <v>56</v>
      </c>
      <c r="AL188" s="5" t="s">
        <v>217</v>
      </c>
      <c r="AM188" s="5" t="s">
        <v>0</v>
      </c>
      <c r="AO188" s="10" t="s">
        <v>963</v>
      </c>
      <c r="AP188" s="7" t="str">
        <f t="shared" si="75"/>
        <v>000004BF</v>
      </c>
      <c r="AQ188" s="7">
        <f t="shared" si="73"/>
        <v>58559</v>
      </c>
      <c r="AR188" s="7">
        <f t="shared" si="76"/>
        <v>58552</v>
      </c>
      <c r="AS188" s="7" t="str">
        <f t="shared" si="77"/>
        <v/>
      </c>
      <c r="AT188" s="10"/>
      <c r="AU188" s="10"/>
    </row>
    <row r="189" spans="1:47" x14ac:dyDescent="0.4">
      <c r="A189" s="6" t="s">
        <v>402</v>
      </c>
      <c r="B189" s="2" t="str">
        <f t="shared" si="74"/>
        <v>0603 7EE6 0FB9 CAB2 EB23 05F2 A2EB B7E1</v>
      </c>
      <c r="D189" s="2" t="str">
        <f t="shared" si="78"/>
        <v>06037EE60FB9CAB2EB2305F2A2EBB7E1</v>
      </c>
      <c r="E189" s="2">
        <f t="shared" si="79"/>
        <v>191392</v>
      </c>
      <c r="F189" s="3" t="str">
        <f t="shared" si="80"/>
        <v>2EBA0</v>
      </c>
      <c r="G189" s="5" t="str">
        <f t="shared" si="57"/>
        <v>06</v>
      </c>
      <c r="H189" s="5" t="str">
        <f t="shared" si="58"/>
        <v>03</v>
      </c>
      <c r="I189" s="5" t="str">
        <f t="shared" si="59"/>
        <v>7E</v>
      </c>
      <c r="J189" s="5" t="str">
        <f t="shared" si="60"/>
        <v>E6</v>
      </c>
      <c r="K189" s="5" t="str">
        <f t="shared" si="61"/>
        <v>0F</v>
      </c>
      <c r="L189" s="5" t="str">
        <f t="shared" si="62"/>
        <v>B9</v>
      </c>
      <c r="M189" s="5" t="str">
        <f t="shared" si="63"/>
        <v>CA</v>
      </c>
      <c r="N189" s="5" t="str">
        <f t="shared" si="64"/>
        <v>B2</v>
      </c>
      <c r="O189" s="5" t="str">
        <f t="shared" si="65"/>
        <v>EB</v>
      </c>
      <c r="P189" s="5" t="str">
        <f t="shared" si="66"/>
        <v>23</v>
      </c>
      <c r="Q189" s="5" t="str">
        <f t="shared" si="67"/>
        <v>05</v>
      </c>
      <c r="R189" s="5" t="str">
        <f t="shared" si="68"/>
        <v>F2</v>
      </c>
      <c r="S189" s="5" t="str">
        <f t="shared" si="69"/>
        <v>A2</v>
      </c>
      <c r="T189" s="5" t="str">
        <f t="shared" si="70"/>
        <v>EB</v>
      </c>
      <c r="U189" s="5" t="str">
        <f t="shared" si="71"/>
        <v>B7</v>
      </c>
      <c r="V189" s="5" t="str">
        <f t="shared" si="72"/>
        <v>E1</v>
      </c>
      <c r="X189" s="5" t="s">
        <v>6</v>
      </c>
      <c r="Y189" s="5" t="s">
        <v>3</v>
      </c>
      <c r="Z189" s="5" t="s">
        <v>59</v>
      </c>
      <c r="AA189" s="5" t="s">
        <v>98</v>
      </c>
      <c r="AB189" s="5" t="s">
        <v>15</v>
      </c>
      <c r="AC189" s="5" t="s">
        <v>182</v>
      </c>
      <c r="AD189" s="5" t="s">
        <v>78</v>
      </c>
      <c r="AE189" s="5" t="s">
        <v>35</v>
      </c>
      <c r="AF189" s="5" t="s">
        <v>44</v>
      </c>
      <c r="AG189" s="5" t="s">
        <v>60</v>
      </c>
      <c r="AH189" s="5" t="s">
        <v>5</v>
      </c>
      <c r="AI189" s="5" t="s">
        <v>127</v>
      </c>
      <c r="AJ189" s="5" t="s">
        <v>75</v>
      </c>
      <c r="AK189" s="5" t="s">
        <v>44</v>
      </c>
      <c r="AL189" s="5" t="s">
        <v>47</v>
      </c>
      <c r="AM189" s="5" t="s">
        <v>83</v>
      </c>
      <c r="AO189" s="10" t="s">
        <v>964</v>
      </c>
      <c r="AP189" s="7" t="str">
        <f t="shared" si="75"/>
        <v>000004C0</v>
      </c>
      <c r="AQ189" s="7">
        <f t="shared" si="73"/>
        <v>58560</v>
      </c>
      <c r="AR189" s="7">
        <f t="shared" si="76"/>
        <v>58552</v>
      </c>
      <c r="AS189" s="7" t="str">
        <f t="shared" si="77"/>
        <v/>
      </c>
      <c r="AT189" s="10"/>
      <c r="AU189" s="10"/>
    </row>
    <row r="190" spans="1:47" x14ac:dyDescent="0.4">
      <c r="A190" s="6" t="s">
        <v>403</v>
      </c>
      <c r="B190" s="2" t="str">
        <f t="shared" si="74"/>
        <v>C1C9 3E03 9037 C3AF EBD5 F578 0F79 1F1F</v>
      </c>
      <c r="D190" s="2" t="str">
        <f t="shared" si="78"/>
        <v>C1C93E039037C3AFEBD5F5780F791F1F</v>
      </c>
      <c r="E190" s="2">
        <f t="shared" si="79"/>
        <v>191408</v>
      </c>
      <c r="F190" s="3" t="str">
        <f t="shared" si="80"/>
        <v>2EBB0</v>
      </c>
      <c r="G190" s="5" t="str">
        <f t="shared" si="57"/>
        <v>C1</v>
      </c>
      <c r="H190" s="5" t="str">
        <f t="shared" si="58"/>
        <v>C9</v>
      </c>
      <c r="I190" s="5" t="str">
        <f t="shared" si="59"/>
        <v>3E</v>
      </c>
      <c r="J190" s="5" t="str">
        <f t="shared" si="60"/>
        <v>03</v>
      </c>
      <c r="K190" s="5" t="str">
        <f t="shared" si="61"/>
        <v>90</v>
      </c>
      <c r="L190" s="5" t="str">
        <f t="shared" si="62"/>
        <v>37</v>
      </c>
      <c r="M190" s="5" t="str">
        <f t="shared" si="63"/>
        <v>C3</v>
      </c>
      <c r="N190" s="5" t="str">
        <f t="shared" si="64"/>
        <v>AF</v>
      </c>
      <c r="O190" s="5" t="str">
        <f t="shared" si="65"/>
        <v>EB</v>
      </c>
      <c r="P190" s="5" t="str">
        <f t="shared" si="66"/>
        <v>D5</v>
      </c>
      <c r="Q190" s="5" t="str">
        <f t="shared" si="67"/>
        <v>F5</v>
      </c>
      <c r="R190" s="5" t="str">
        <f t="shared" si="68"/>
        <v>78</v>
      </c>
      <c r="S190" s="5" t="str">
        <f t="shared" si="69"/>
        <v>0F</v>
      </c>
      <c r="T190" s="5" t="str">
        <f t="shared" si="70"/>
        <v>79</v>
      </c>
      <c r="U190" s="5" t="str">
        <f t="shared" si="71"/>
        <v>1F</v>
      </c>
      <c r="V190" s="5" t="str">
        <f t="shared" si="72"/>
        <v>1F</v>
      </c>
      <c r="X190" s="5" t="s">
        <v>23</v>
      </c>
      <c r="Y190" s="5" t="s">
        <v>54</v>
      </c>
      <c r="Z190" s="5" t="s">
        <v>48</v>
      </c>
      <c r="AA190" s="5" t="s">
        <v>3</v>
      </c>
      <c r="AB190" s="5" t="s">
        <v>113</v>
      </c>
      <c r="AC190" s="5" t="s">
        <v>124</v>
      </c>
      <c r="AD190" s="5" t="s">
        <v>16</v>
      </c>
      <c r="AE190" s="5" t="s">
        <v>126</v>
      </c>
      <c r="AF190" s="5" t="s">
        <v>44</v>
      </c>
      <c r="AG190" s="5" t="s">
        <v>26</v>
      </c>
      <c r="AH190" s="5" t="s">
        <v>57</v>
      </c>
      <c r="AI190" s="5" t="s">
        <v>76</v>
      </c>
      <c r="AJ190" s="5" t="s">
        <v>15</v>
      </c>
      <c r="AK190" s="5" t="s">
        <v>24</v>
      </c>
      <c r="AL190" s="5" t="s">
        <v>80</v>
      </c>
      <c r="AM190" s="5" t="s">
        <v>80</v>
      </c>
      <c r="AO190" s="10" t="s">
        <v>965</v>
      </c>
      <c r="AP190" s="7" t="str">
        <f t="shared" si="75"/>
        <v>000004C1</v>
      </c>
      <c r="AQ190" s="7">
        <f t="shared" si="73"/>
        <v>58561</v>
      </c>
      <c r="AR190" s="7">
        <f t="shared" si="76"/>
        <v>58552</v>
      </c>
      <c r="AS190" s="7" t="str">
        <f t="shared" si="77"/>
        <v/>
      </c>
      <c r="AT190" s="10"/>
      <c r="AU190" s="10"/>
    </row>
    <row r="191" spans="1:47" x14ac:dyDescent="0.4">
      <c r="A191" s="6" t="s">
        <v>404</v>
      </c>
      <c r="B191" s="2" t="str">
        <f t="shared" si="74"/>
        <v>E67E C604 5F16 00E1 E56C 2600 233A 9800</v>
      </c>
      <c r="D191" s="2" t="str">
        <f t="shared" si="78"/>
        <v>E67EC6045F1600E1E56C2600233A9800</v>
      </c>
      <c r="E191" s="2">
        <f t="shared" si="79"/>
        <v>191424</v>
      </c>
      <c r="F191" s="3" t="str">
        <f t="shared" si="80"/>
        <v>2EBC0</v>
      </c>
      <c r="G191" s="5" t="str">
        <f t="shared" si="57"/>
        <v>E6</v>
      </c>
      <c r="H191" s="5" t="str">
        <f t="shared" si="58"/>
        <v>7E</v>
      </c>
      <c r="I191" s="5" t="str">
        <f t="shared" si="59"/>
        <v>C6</v>
      </c>
      <c r="J191" s="5" t="str">
        <f t="shared" si="60"/>
        <v>04</v>
      </c>
      <c r="K191" s="5" t="str">
        <f t="shared" si="61"/>
        <v>5F</v>
      </c>
      <c r="L191" s="5" t="str">
        <f t="shared" si="62"/>
        <v>16</v>
      </c>
      <c r="M191" s="5" t="str">
        <f t="shared" si="63"/>
        <v>00</v>
      </c>
      <c r="N191" s="5" t="str">
        <f t="shared" si="64"/>
        <v>E1</v>
      </c>
      <c r="O191" s="5" t="str">
        <f t="shared" si="65"/>
        <v>E5</v>
      </c>
      <c r="P191" s="5" t="str">
        <f t="shared" si="66"/>
        <v>6C</v>
      </c>
      <c r="Q191" s="5" t="str">
        <f t="shared" si="67"/>
        <v>26</v>
      </c>
      <c r="R191" s="5" t="str">
        <f t="shared" si="68"/>
        <v>00</v>
      </c>
      <c r="S191" s="5" t="str">
        <f t="shared" si="69"/>
        <v>23</v>
      </c>
      <c r="T191" s="5" t="str">
        <f t="shared" si="70"/>
        <v>3A</v>
      </c>
      <c r="U191" s="5" t="str">
        <f t="shared" si="71"/>
        <v>98</v>
      </c>
      <c r="V191" s="5" t="str">
        <f t="shared" si="72"/>
        <v>00</v>
      </c>
      <c r="X191" s="5" t="s">
        <v>98</v>
      </c>
      <c r="Y191" s="5" t="s">
        <v>59</v>
      </c>
      <c r="Z191" s="5" t="s">
        <v>37</v>
      </c>
      <c r="AA191" s="5" t="s">
        <v>4</v>
      </c>
      <c r="AB191" s="5" t="s">
        <v>69</v>
      </c>
      <c r="AC191" s="5" t="s">
        <v>147</v>
      </c>
      <c r="AD191" s="5" t="s">
        <v>0</v>
      </c>
      <c r="AE191" s="5" t="s">
        <v>83</v>
      </c>
      <c r="AF191" s="5" t="s">
        <v>55</v>
      </c>
      <c r="AG191" s="5" t="s">
        <v>241</v>
      </c>
      <c r="AH191" s="5" t="s">
        <v>128</v>
      </c>
      <c r="AI191" s="5" t="s">
        <v>0</v>
      </c>
      <c r="AJ191" s="5" t="s">
        <v>60</v>
      </c>
      <c r="AK191" s="5" t="s">
        <v>46</v>
      </c>
      <c r="AL191" s="5" t="s">
        <v>179</v>
      </c>
      <c r="AM191" s="5" t="s">
        <v>0</v>
      </c>
      <c r="AO191" s="10" t="s">
        <v>966</v>
      </c>
      <c r="AP191" s="7" t="str">
        <f t="shared" si="75"/>
        <v>000004C2</v>
      </c>
      <c r="AQ191" s="7">
        <f t="shared" si="73"/>
        <v>58562</v>
      </c>
      <c r="AR191" s="7">
        <f t="shared" si="76"/>
        <v>58552</v>
      </c>
      <c r="AS191" s="7" t="str">
        <f t="shared" si="77"/>
        <v/>
      </c>
      <c r="AT191" s="10"/>
      <c r="AU191" s="10"/>
    </row>
    <row r="192" spans="1:47" x14ac:dyDescent="0.4">
      <c r="A192" s="6" t="s">
        <v>405</v>
      </c>
      <c r="B192" s="2" t="str">
        <f t="shared" si="74"/>
        <v>CD46 EBCD F2E6 EB2A 8800 19CD C7EA F1D1</v>
      </c>
      <c r="D192" s="2" t="str">
        <f t="shared" si="78"/>
        <v>CD46EBCDF2E6EB2A880019CDC7EAF1D1</v>
      </c>
      <c r="E192" s="2">
        <f t="shared" si="79"/>
        <v>191440</v>
      </c>
      <c r="F192" s="3" t="str">
        <f t="shared" si="80"/>
        <v>2EBD0</v>
      </c>
      <c r="G192" s="5" t="str">
        <f t="shared" si="57"/>
        <v>CD</v>
      </c>
      <c r="H192" s="5" t="str">
        <f t="shared" si="58"/>
        <v>46</v>
      </c>
      <c r="I192" s="5" t="str">
        <f t="shared" si="59"/>
        <v>EB</v>
      </c>
      <c r="J192" s="5" t="str">
        <f t="shared" si="60"/>
        <v>CD</v>
      </c>
      <c r="K192" s="5" t="str">
        <f t="shared" si="61"/>
        <v>F2</v>
      </c>
      <c r="L192" s="5" t="str">
        <f t="shared" si="62"/>
        <v>E6</v>
      </c>
      <c r="M192" s="5" t="str">
        <f t="shared" si="63"/>
        <v>EB</v>
      </c>
      <c r="N192" s="5" t="str">
        <f t="shared" si="64"/>
        <v>2A</v>
      </c>
      <c r="O192" s="5" t="str">
        <f t="shared" si="65"/>
        <v>88</v>
      </c>
      <c r="P192" s="5" t="str">
        <f t="shared" si="66"/>
        <v>00</v>
      </c>
      <c r="Q192" s="5" t="str">
        <f t="shared" si="67"/>
        <v>19</v>
      </c>
      <c r="R192" s="5" t="str">
        <f t="shared" si="68"/>
        <v>CD</v>
      </c>
      <c r="S192" s="5" t="str">
        <f t="shared" si="69"/>
        <v>C7</v>
      </c>
      <c r="T192" s="5" t="str">
        <f t="shared" si="70"/>
        <v>EA</v>
      </c>
      <c r="U192" s="5" t="str">
        <f t="shared" si="71"/>
        <v>F1</v>
      </c>
      <c r="V192" s="5" t="str">
        <f t="shared" si="72"/>
        <v>D1</v>
      </c>
      <c r="X192" s="5" t="s">
        <v>109</v>
      </c>
      <c r="Y192" s="5" t="s">
        <v>232</v>
      </c>
      <c r="Z192" s="5" t="s">
        <v>44</v>
      </c>
      <c r="AA192" s="5" t="s">
        <v>109</v>
      </c>
      <c r="AB192" s="5" t="s">
        <v>127</v>
      </c>
      <c r="AC192" s="5" t="s">
        <v>98</v>
      </c>
      <c r="AD192" s="5" t="s">
        <v>44</v>
      </c>
      <c r="AE192" s="5" t="s">
        <v>58</v>
      </c>
      <c r="AF192" s="5" t="s">
        <v>213</v>
      </c>
      <c r="AG192" s="5" t="s">
        <v>0</v>
      </c>
      <c r="AH192" s="5" t="s">
        <v>17</v>
      </c>
      <c r="AI192" s="5" t="s">
        <v>109</v>
      </c>
      <c r="AJ192" s="5" t="s">
        <v>18</v>
      </c>
      <c r="AK192" s="5" t="s">
        <v>218</v>
      </c>
      <c r="AL192" s="5" t="s">
        <v>64</v>
      </c>
      <c r="AM192" s="5" t="s">
        <v>63</v>
      </c>
      <c r="AO192" s="10" t="s">
        <v>967</v>
      </c>
      <c r="AP192" s="7" t="str">
        <f t="shared" si="75"/>
        <v>000004C3</v>
      </c>
      <c r="AQ192" s="7">
        <f t="shared" si="73"/>
        <v>58563</v>
      </c>
      <c r="AR192" s="7">
        <f t="shared" si="76"/>
        <v>58552</v>
      </c>
      <c r="AS192" s="7" t="str">
        <f t="shared" si="77"/>
        <v/>
      </c>
      <c r="AT192" s="10"/>
      <c r="AU192" s="10"/>
    </row>
    <row r="193" spans="1:47" x14ac:dyDescent="0.4">
      <c r="A193" s="6" t="s">
        <v>406</v>
      </c>
      <c r="B193" s="2" t="str">
        <f t="shared" si="74"/>
        <v>C9F5 C5AF 371F 05C2 E4EB 1F0D F2EA EB17</v>
      </c>
      <c r="D193" s="2" t="str">
        <f t="shared" si="78"/>
        <v>C9F5C5AF371F05C2E4EB1F0DF2EAEB17</v>
      </c>
      <c r="E193" s="2">
        <f t="shared" si="79"/>
        <v>191456</v>
      </c>
      <c r="F193" s="3" t="str">
        <f t="shared" si="80"/>
        <v>2EBE0</v>
      </c>
      <c r="G193" s="5" t="str">
        <f t="shared" si="57"/>
        <v>C9</v>
      </c>
      <c r="H193" s="5" t="str">
        <f t="shared" si="58"/>
        <v>F5</v>
      </c>
      <c r="I193" s="5" t="str">
        <f t="shared" si="59"/>
        <v>C5</v>
      </c>
      <c r="J193" s="5" t="str">
        <f t="shared" si="60"/>
        <v>AF</v>
      </c>
      <c r="K193" s="5" t="str">
        <f t="shared" si="61"/>
        <v>37</v>
      </c>
      <c r="L193" s="5" t="str">
        <f t="shared" si="62"/>
        <v>1F</v>
      </c>
      <c r="M193" s="5" t="str">
        <f t="shared" si="63"/>
        <v>05</v>
      </c>
      <c r="N193" s="5" t="str">
        <f t="shared" si="64"/>
        <v>C2</v>
      </c>
      <c r="O193" s="5" t="str">
        <f t="shared" si="65"/>
        <v>E4</v>
      </c>
      <c r="P193" s="5" t="str">
        <f t="shared" si="66"/>
        <v>EB</v>
      </c>
      <c r="Q193" s="5" t="str">
        <f t="shared" si="67"/>
        <v>1F</v>
      </c>
      <c r="R193" s="5" t="str">
        <f t="shared" si="68"/>
        <v>0D</v>
      </c>
      <c r="S193" s="5" t="str">
        <f t="shared" si="69"/>
        <v>F2</v>
      </c>
      <c r="T193" s="5" t="str">
        <f t="shared" si="70"/>
        <v>EA</v>
      </c>
      <c r="U193" s="5" t="str">
        <f t="shared" si="71"/>
        <v>EB</v>
      </c>
      <c r="V193" s="5" t="str">
        <f t="shared" si="72"/>
        <v>17</v>
      </c>
      <c r="X193" s="5" t="s">
        <v>54</v>
      </c>
      <c r="Y193" s="5" t="s">
        <v>57</v>
      </c>
      <c r="Z193" s="5" t="s">
        <v>34</v>
      </c>
      <c r="AA193" s="5" t="s">
        <v>126</v>
      </c>
      <c r="AB193" s="5" t="s">
        <v>124</v>
      </c>
      <c r="AC193" s="5" t="s">
        <v>80</v>
      </c>
      <c r="AD193" s="5" t="s">
        <v>5</v>
      </c>
      <c r="AE193" s="5" t="s">
        <v>29</v>
      </c>
      <c r="AF193" s="5" t="s">
        <v>171</v>
      </c>
      <c r="AG193" s="5" t="s">
        <v>44</v>
      </c>
      <c r="AH193" s="5" t="s">
        <v>80</v>
      </c>
      <c r="AI193" s="5" t="s">
        <v>13</v>
      </c>
      <c r="AJ193" s="5" t="s">
        <v>127</v>
      </c>
      <c r="AK193" s="5" t="s">
        <v>218</v>
      </c>
      <c r="AL193" s="5" t="s">
        <v>44</v>
      </c>
      <c r="AM193" s="5" t="s">
        <v>72</v>
      </c>
      <c r="AO193" s="10" t="s">
        <v>968</v>
      </c>
      <c r="AP193" s="7" t="str">
        <f t="shared" si="75"/>
        <v>000004C4</v>
      </c>
      <c r="AQ193" s="7">
        <f t="shared" si="73"/>
        <v>58564</v>
      </c>
      <c r="AR193" s="7">
        <f t="shared" si="76"/>
        <v>58552</v>
      </c>
      <c r="AS193" s="7" t="str">
        <f t="shared" si="77"/>
        <v/>
      </c>
      <c r="AT193" s="10"/>
      <c r="AU193" s="10"/>
    </row>
    <row r="194" spans="1:47" x14ac:dyDescent="0.4">
      <c r="A194" s="6" t="s">
        <v>614</v>
      </c>
      <c r="B194" s="2" t="str">
        <f t="shared" si="74"/>
        <v>C147 F1C9 3EFF CDD9 E33E 0CCD 02E1 2100</v>
      </c>
      <c r="D194" s="2" t="str">
        <f t="shared" si="78"/>
        <v>C147F1C93EFFCDD9E33E0CCD02E12100</v>
      </c>
      <c r="E194" s="2">
        <f t="shared" si="79"/>
        <v>191472</v>
      </c>
      <c r="F194" s="3" t="str">
        <f t="shared" si="80"/>
        <v>2EBF0</v>
      </c>
      <c r="G194" s="5" t="str">
        <f t="shared" si="57"/>
        <v>C1</v>
      </c>
      <c r="H194" s="5" t="str">
        <f t="shared" si="58"/>
        <v>47</v>
      </c>
      <c r="I194" s="5" t="str">
        <f t="shared" si="59"/>
        <v>F1</v>
      </c>
      <c r="J194" s="5" t="str">
        <f t="shared" si="60"/>
        <v>C9</v>
      </c>
      <c r="K194" s="5" t="str">
        <f t="shared" si="61"/>
        <v>3E</v>
      </c>
      <c r="L194" s="5" t="str">
        <f t="shared" si="62"/>
        <v>FF</v>
      </c>
      <c r="M194" s="5" t="str">
        <f t="shared" si="63"/>
        <v>CD</v>
      </c>
      <c r="N194" s="5" t="str">
        <f t="shared" si="64"/>
        <v>D9</v>
      </c>
      <c r="O194" s="5" t="str">
        <f t="shared" si="65"/>
        <v>E3</v>
      </c>
      <c r="P194" s="5" t="str">
        <f t="shared" si="66"/>
        <v>3E</v>
      </c>
      <c r="Q194" s="5" t="str">
        <f t="shared" si="67"/>
        <v>0C</v>
      </c>
      <c r="R194" s="5" t="str">
        <f t="shared" si="68"/>
        <v>CD</v>
      </c>
      <c r="S194" s="5" t="str">
        <f t="shared" si="69"/>
        <v>02</v>
      </c>
      <c r="T194" s="5" t="str">
        <f t="shared" si="70"/>
        <v>E1</v>
      </c>
      <c r="U194" s="5" t="str">
        <f t="shared" si="71"/>
        <v>21</v>
      </c>
      <c r="V194" s="5" t="str">
        <f t="shared" si="72"/>
        <v>00</v>
      </c>
      <c r="X194" s="5" t="s">
        <v>23</v>
      </c>
      <c r="Y194" s="5" t="s">
        <v>50</v>
      </c>
      <c r="Z194" s="5" t="s">
        <v>64</v>
      </c>
      <c r="AA194" s="5" t="s">
        <v>54</v>
      </c>
      <c r="AB194" s="5" t="s">
        <v>46</v>
      </c>
      <c r="AC194" s="5" t="s">
        <v>167</v>
      </c>
      <c r="AD194" s="5" t="s">
        <v>0</v>
      </c>
      <c r="AE194" s="5" t="s">
        <v>15</v>
      </c>
      <c r="AF194" s="5" t="s">
        <v>145</v>
      </c>
      <c r="AG194" s="5" t="s">
        <v>115</v>
      </c>
      <c r="AH194" s="5" t="s">
        <v>104</v>
      </c>
      <c r="AI194" s="5" t="s">
        <v>114</v>
      </c>
      <c r="AJ194" s="5" t="s">
        <v>178</v>
      </c>
      <c r="AK194" s="5" t="s">
        <v>48</v>
      </c>
      <c r="AL194" s="5" t="s">
        <v>12</v>
      </c>
      <c r="AM194" s="5" t="s">
        <v>93</v>
      </c>
      <c r="AO194" s="10" t="s">
        <v>969</v>
      </c>
      <c r="AP194" s="7" t="str">
        <f t="shared" si="75"/>
        <v>000004C5</v>
      </c>
      <c r="AQ194" s="7">
        <f t="shared" si="73"/>
        <v>58565</v>
      </c>
      <c r="AR194" s="7">
        <f t="shared" si="76"/>
        <v>58552</v>
      </c>
      <c r="AS194" s="7" t="str">
        <f t="shared" si="77"/>
        <v/>
      </c>
      <c r="AT194" s="10"/>
      <c r="AU194" s="10"/>
    </row>
    <row r="195" spans="1:47" x14ac:dyDescent="0.4">
      <c r="A195" s="6" t="s">
        <v>615</v>
      </c>
      <c r="B195" s="2" t="str">
        <f t="shared" si="74"/>
        <v>0022 A900 22AC 007C 32A8 0032 AB00 32AF</v>
      </c>
      <c r="D195" s="2" t="str">
        <f t="shared" si="78"/>
        <v>0022A90022AC007C32A80032AB0032AF</v>
      </c>
      <c r="E195" s="2">
        <f t="shared" si="79"/>
        <v>191488</v>
      </c>
      <c r="F195" s="3" t="str">
        <f t="shared" si="80"/>
        <v>2EC00</v>
      </c>
      <c r="G195" s="5" t="str">
        <f t="shared" ref="G195:G258" si="81">MID(D195,1,2)</f>
        <v>00</v>
      </c>
      <c r="H195" s="5" t="str">
        <f t="shared" ref="H195:H258" si="82">MID(D195,3,2)</f>
        <v>22</v>
      </c>
      <c r="I195" s="5" t="str">
        <f t="shared" ref="I195:I258" si="83">MID(D195,5,2)</f>
        <v>A9</v>
      </c>
      <c r="J195" s="5" t="str">
        <f t="shared" ref="J195:J258" si="84">MID(D195,7,2)</f>
        <v>00</v>
      </c>
      <c r="K195" s="5" t="str">
        <f t="shared" ref="K195:K258" si="85">MID(D195,9,2)</f>
        <v>22</v>
      </c>
      <c r="L195" s="5" t="str">
        <f t="shared" ref="L195:L258" si="86">MID(D195,11,2)</f>
        <v>AC</v>
      </c>
      <c r="M195" s="5" t="str">
        <f t="shared" ref="M195:M258" si="87">MID(D195,13,2)</f>
        <v>00</v>
      </c>
      <c r="N195" s="5" t="str">
        <f t="shared" ref="N195:N258" si="88">MID(D195,15,2)</f>
        <v>7C</v>
      </c>
      <c r="O195" s="5" t="str">
        <f t="shared" ref="O195:O258" si="89">MID(D195,17,2)</f>
        <v>32</v>
      </c>
      <c r="P195" s="5" t="str">
        <f t="shared" ref="P195:P258" si="90">MID(D195,19,2)</f>
        <v>A8</v>
      </c>
      <c r="Q195" s="5" t="str">
        <f t="shared" ref="Q195:Q258" si="91">MID(D195,21,2)</f>
        <v>00</v>
      </c>
      <c r="R195" s="5" t="str">
        <f t="shared" ref="R195:R258" si="92">MID(D195,23,2)</f>
        <v>32</v>
      </c>
      <c r="S195" s="5" t="str">
        <f t="shared" ref="S195:S258" si="93">MID(D195,25,2)</f>
        <v>AB</v>
      </c>
      <c r="T195" s="5" t="str">
        <f t="shared" ref="T195:T258" si="94">MID(D195,27,2)</f>
        <v>00</v>
      </c>
      <c r="U195" s="5" t="str">
        <f t="shared" ref="U195:U258" si="95">MID(D195,29,2)</f>
        <v>32</v>
      </c>
      <c r="V195" s="5" t="str">
        <f t="shared" ref="V195:V258" si="96">MID(D195,31,2)</f>
        <v>AF</v>
      </c>
      <c r="X195" s="5" t="s">
        <v>3</v>
      </c>
      <c r="Y195" s="5" t="s">
        <v>34</v>
      </c>
      <c r="Z195" s="5" t="s">
        <v>26</v>
      </c>
      <c r="AA195" s="5" t="s">
        <v>55</v>
      </c>
      <c r="AB195" s="5" t="s">
        <v>109</v>
      </c>
      <c r="AC195" s="5" t="s">
        <v>109</v>
      </c>
      <c r="AD195" s="5" t="s">
        <v>93</v>
      </c>
      <c r="AE195" s="5" t="s">
        <v>156</v>
      </c>
      <c r="AF195" s="5" t="s">
        <v>108</v>
      </c>
      <c r="AG195" s="5" t="s">
        <v>0</v>
      </c>
      <c r="AH195" s="5" t="s">
        <v>93</v>
      </c>
      <c r="AI195" s="5" t="s">
        <v>9</v>
      </c>
      <c r="AJ195" s="5" t="s">
        <v>16</v>
      </c>
      <c r="AK195" s="5" t="s">
        <v>2</v>
      </c>
      <c r="AL195" s="5" t="s">
        <v>105</v>
      </c>
      <c r="AM195" s="5" t="s">
        <v>112</v>
      </c>
      <c r="AO195" s="10" t="s">
        <v>970</v>
      </c>
      <c r="AP195" s="7" t="str">
        <f t="shared" si="75"/>
        <v>000004C6</v>
      </c>
      <c r="AQ195" s="7">
        <f t="shared" ref="AQ195:AQ258" si="97">HEX2DEC(AP195)+HEX2DEC(Offset)</f>
        <v>58566</v>
      </c>
      <c r="AR195" s="7">
        <f t="shared" si="76"/>
        <v>58552</v>
      </c>
      <c r="AS195" s="7" t="str">
        <f t="shared" si="77"/>
        <v/>
      </c>
      <c r="AT195" s="10"/>
      <c r="AU195" s="10"/>
    </row>
    <row r="196" spans="1:47" x14ac:dyDescent="0.4">
      <c r="A196" s="6" t="s">
        <v>616</v>
      </c>
      <c r="B196" s="2" t="str">
        <f t="shared" ref="B196:B259" si="98">UPPER(A196)</f>
        <v>002A 7200 CD6B E3CD 3AEF CD30 E3C9 FE08</v>
      </c>
      <c r="D196" s="2" t="str">
        <f t="shared" si="78"/>
        <v>002A7200CD6BE3CD3AEFCD30E3C9FE08</v>
      </c>
      <c r="E196" s="2">
        <f t="shared" si="79"/>
        <v>191504</v>
      </c>
      <c r="F196" s="3" t="str">
        <f t="shared" si="80"/>
        <v>2EC10</v>
      </c>
      <c r="G196" s="5" t="str">
        <f t="shared" si="81"/>
        <v>00</v>
      </c>
      <c r="H196" s="5" t="str">
        <f t="shared" si="82"/>
        <v>2A</v>
      </c>
      <c r="I196" s="5" t="str">
        <f t="shared" si="83"/>
        <v>72</v>
      </c>
      <c r="J196" s="5" t="str">
        <f t="shared" si="84"/>
        <v>00</v>
      </c>
      <c r="K196" s="5" t="str">
        <f t="shared" si="85"/>
        <v>CD</v>
      </c>
      <c r="L196" s="5" t="str">
        <f t="shared" si="86"/>
        <v>6B</v>
      </c>
      <c r="M196" s="5" t="str">
        <f t="shared" si="87"/>
        <v>E3</v>
      </c>
      <c r="N196" s="5" t="str">
        <f t="shared" si="88"/>
        <v>CD</v>
      </c>
      <c r="O196" s="5" t="str">
        <f t="shared" si="89"/>
        <v>3A</v>
      </c>
      <c r="P196" s="5" t="str">
        <f t="shared" si="90"/>
        <v>EF</v>
      </c>
      <c r="Q196" s="5" t="str">
        <f t="shared" si="91"/>
        <v>CD</v>
      </c>
      <c r="R196" s="5" t="str">
        <f t="shared" si="92"/>
        <v>30</v>
      </c>
      <c r="S196" s="5" t="str">
        <f t="shared" si="93"/>
        <v>E3</v>
      </c>
      <c r="T196" s="5" t="str">
        <f t="shared" si="94"/>
        <v>C9</v>
      </c>
      <c r="U196" s="5" t="str">
        <f t="shared" si="95"/>
        <v>FE</v>
      </c>
      <c r="V196" s="5" t="str">
        <f t="shared" si="96"/>
        <v>08</v>
      </c>
      <c r="X196" s="5" t="s">
        <v>47</v>
      </c>
      <c r="Y196" s="5" t="s">
        <v>78</v>
      </c>
      <c r="Z196" s="5" t="s">
        <v>230</v>
      </c>
      <c r="AA196" s="5" t="s">
        <v>238</v>
      </c>
      <c r="AB196" s="5" t="s">
        <v>144</v>
      </c>
      <c r="AC196" s="5" t="s">
        <v>55</v>
      </c>
      <c r="AD196" s="5" t="s">
        <v>56</v>
      </c>
      <c r="AE196" s="5" t="s">
        <v>81</v>
      </c>
      <c r="AF196" s="5" t="s">
        <v>0</v>
      </c>
      <c r="AG196" s="5" t="s">
        <v>19</v>
      </c>
      <c r="AH196" s="5" t="s">
        <v>16</v>
      </c>
      <c r="AI196" s="5" t="s">
        <v>218</v>
      </c>
      <c r="AJ196" s="5" t="s">
        <v>177</v>
      </c>
      <c r="AK196" s="5" t="s">
        <v>54</v>
      </c>
      <c r="AL196" s="5" t="s">
        <v>34</v>
      </c>
      <c r="AM196" s="5" t="s">
        <v>26</v>
      </c>
      <c r="AO196" s="10" t="s">
        <v>971</v>
      </c>
      <c r="AP196" s="7" t="str">
        <f t="shared" ref="AP196:AP259" si="99">LEFT(AO196,SEARCH(":",AO196,1)-1)</f>
        <v>000004C7</v>
      </c>
      <c r="AQ196" s="7">
        <f t="shared" si="97"/>
        <v>58567</v>
      </c>
      <c r="AR196" s="7">
        <f t="shared" ref="AR196:AR259" si="100">IF(AQ196&lt;&gt;AQ195+1,AQ196,AR195)</f>
        <v>58552</v>
      </c>
      <c r="AS196" s="7" t="str">
        <f t="shared" ref="AS196:AS259" si="101">IF(AQ196&lt;&gt;AQ197-1,AQ196,"")</f>
        <v/>
      </c>
      <c r="AT196" s="10"/>
      <c r="AU196" s="10"/>
    </row>
    <row r="197" spans="1:47" x14ac:dyDescent="0.4">
      <c r="A197" s="6" t="s">
        <v>617</v>
      </c>
      <c r="B197" s="2" t="str">
        <f t="shared" si="98"/>
        <v>CACC EFFE 10DA 4BEF CA88 EDFE 12DA ABED</v>
      </c>
      <c r="D197" s="2" t="str">
        <f t="shared" ref="D197:D260" si="102">MID(B197,1,4)&amp;MID(B197,6,4)&amp;MID(B197,11,4)&amp;MID(B197,16,4)&amp;MID(B197,21,4)&amp;MID(B197,26,4)&amp;MID(B197,31,4)&amp;MID(B197,36,4)</f>
        <v>CACCEFFE10DA4BEFCA88EDFE12DAABED</v>
      </c>
      <c r="E197" s="2">
        <f t="shared" ref="E197:E260" si="103">E196+16</f>
        <v>191520</v>
      </c>
      <c r="F197" s="3" t="str">
        <f t="shared" ref="F197:F258" si="104">DEC2HEX(E197,5)</f>
        <v>2EC20</v>
      </c>
      <c r="G197" s="5" t="str">
        <f t="shared" si="81"/>
        <v>CA</v>
      </c>
      <c r="H197" s="5" t="str">
        <f t="shared" si="82"/>
        <v>CC</v>
      </c>
      <c r="I197" s="5" t="str">
        <f t="shared" si="83"/>
        <v>EF</v>
      </c>
      <c r="J197" s="5" t="str">
        <f t="shared" si="84"/>
        <v>FE</v>
      </c>
      <c r="K197" s="5" t="str">
        <f t="shared" si="85"/>
        <v>10</v>
      </c>
      <c r="L197" s="5" t="str">
        <f t="shared" si="86"/>
        <v>DA</v>
      </c>
      <c r="M197" s="5" t="str">
        <f t="shared" si="87"/>
        <v>4B</v>
      </c>
      <c r="N197" s="5" t="str">
        <f t="shared" si="88"/>
        <v>EF</v>
      </c>
      <c r="O197" s="5" t="str">
        <f t="shared" si="89"/>
        <v>CA</v>
      </c>
      <c r="P197" s="5" t="str">
        <f t="shared" si="90"/>
        <v>88</v>
      </c>
      <c r="Q197" s="5" t="str">
        <f t="shared" si="91"/>
        <v>ED</v>
      </c>
      <c r="R197" s="5" t="str">
        <f t="shared" si="92"/>
        <v>FE</v>
      </c>
      <c r="S197" s="5" t="str">
        <f t="shared" si="93"/>
        <v>12</v>
      </c>
      <c r="T197" s="5" t="str">
        <f t="shared" si="94"/>
        <v>DA</v>
      </c>
      <c r="U197" s="5" t="str">
        <f t="shared" si="95"/>
        <v>AB</v>
      </c>
      <c r="V197" s="5" t="str">
        <f t="shared" si="96"/>
        <v>ED</v>
      </c>
      <c r="X197" s="5" t="s">
        <v>55</v>
      </c>
      <c r="Y197" s="5" t="s">
        <v>93</v>
      </c>
      <c r="Z197" s="5" t="s">
        <v>12</v>
      </c>
      <c r="AA197" s="5" t="s">
        <v>55</v>
      </c>
      <c r="AB197" s="5" t="s">
        <v>88</v>
      </c>
      <c r="AC197" s="5" t="s">
        <v>172</v>
      </c>
      <c r="AD197" s="5" t="s">
        <v>106</v>
      </c>
      <c r="AE197" s="5" t="s">
        <v>212</v>
      </c>
      <c r="AF197" s="5" t="s">
        <v>177</v>
      </c>
      <c r="AG197" s="5" t="s">
        <v>78</v>
      </c>
      <c r="AH197" s="5" t="s">
        <v>199</v>
      </c>
      <c r="AI197" s="5" t="s">
        <v>93</v>
      </c>
      <c r="AJ197" s="5" t="s">
        <v>88</v>
      </c>
      <c r="AK197" s="5" t="s">
        <v>165</v>
      </c>
      <c r="AL197" s="5" t="s">
        <v>106</v>
      </c>
      <c r="AM197" s="5" t="s">
        <v>147</v>
      </c>
      <c r="AO197" s="10" t="s">
        <v>972</v>
      </c>
      <c r="AP197" s="7" t="str">
        <f t="shared" si="99"/>
        <v>000004C8</v>
      </c>
      <c r="AQ197" s="7">
        <f t="shared" si="97"/>
        <v>58568</v>
      </c>
      <c r="AR197" s="7">
        <f t="shared" si="100"/>
        <v>58552</v>
      </c>
      <c r="AS197" s="7" t="str">
        <f t="shared" si="101"/>
        <v/>
      </c>
      <c r="AT197" s="10"/>
      <c r="AU197" s="10"/>
    </row>
    <row r="198" spans="1:47" x14ac:dyDescent="0.4">
      <c r="A198" s="6" t="s">
        <v>618</v>
      </c>
      <c r="B198" s="2" t="str">
        <f t="shared" si="98"/>
        <v>CAD3 EDFE 14DA F6ED CA4B ECFE 16DA B3EC</v>
      </c>
      <c r="D198" s="2" t="str">
        <f t="shared" si="102"/>
        <v>CAD3EDFE14DAF6EDCA4BECFE16DAB3EC</v>
      </c>
      <c r="E198" s="2">
        <f t="shared" si="103"/>
        <v>191536</v>
      </c>
      <c r="F198" s="3" t="str">
        <f t="shared" si="104"/>
        <v>2EC30</v>
      </c>
      <c r="G198" s="5" t="str">
        <f t="shared" si="81"/>
        <v>CA</v>
      </c>
      <c r="H198" s="5" t="str">
        <f t="shared" si="82"/>
        <v>D3</v>
      </c>
      <c r="I198" s="5" t="str">
        <f t="shared" si="83"/>
        <v>ED</v>
      </c>
      <c r="J198" s="5" t="str">
        <f t="shared" si="84"/>
        <v>FE</v>
      </c>
      <c r="K198" s="5" t="str">
        <f t="shared" si="85"/>
        <v>14</v>
      </c>
      <c r="L198" s="5" t="str">
        <f t="shared" si="86"/>
        <v>DA</v>
      </c>
      <c r="M198" s="5" t="str">
        <f t="shared" si="87"/>
        <v>F6</v>
      </c>
      <c r="N198" s="5" t="str">
        <f t="shared" si="88"/>
        <v>ED</v>
      </c>
      <c r="O198" s="5" t="str">
        <f t="shared" si="89"/>
        <v>CA</v>
      </c>
      <c r="P198" s="5" t="str">
        <f t="shared" si="90"/>
        <v>4B</v>
      </c>
      <c r="Q198" s="5" t="str">
        <f t="shared" si="91"/>
        <v>EC</v>
      </c>
      <c r="R198" s="5" t="str">
        <f t="shared" si="92"/>
        <v>FE</v>
      </c>
      <c r="S198" s="5" t="str">
        <f t="shared" si="93"/>
        <v>16</v>
      </c>
      <c r="T198" s="5" t="str">
        <f t="shared" si="94"/>
        <v>DA</v>
      </c>
      <c r="U198" s="5" t="str">
        <f t="shared" si="95"/>
        <v>B3</v>
      </c>
      <c r="V198" s="5" t="str">
        <f t="shared" si="96"/>
        <v>EC</v>
      </c>
      <c r="X198" s="5" t="s">
        <v>238</v>
      </c>
      <c r="Y198" s="5" t="s">
        <v>83</v>
      </c>
      <c r="Z198" s="5" t="s">
        <v>78</v>
      </c>
      <c r="AA198" s="5" t="s">
        <v>15</v>
      </c>
      <c r="AB198" s="5" t="s">
        <v>177</v>
      </c>
      <c r="AC198" s="5" t="s">
        <v>88</v>
      </c>
      <c r="AD198" s="5" t="s">
        <v>36</v>
      </c>
      <c r="AE198" s="5" t="s">
        <v>106</v>
      </c>
      <c r="AF198" s="5" t="s">
        <v>140</v>
      </c>
      <c r="AG198" s="5" t="s">
        <v>238</v>
      </c>
      <c r="AH198" s="5" t="s">
        <v>78</v>
      </c>
      <c r="AI198" s="5" t="s">
        <v>151</v>
      </c>
      <c r="AJ198" s="5" t="s">
        <v>238</v>
      </c>
      <c r="AK198" s="5" t="s">
        <v>88</v>
      </c>
      <c r="AL198" s="5" t="s">
        <v>147</v>
      </c>
      <c r="AM198" s="5" t="s">
        <v>106</v>
      </c>
      <c r="AO198" s="10" t="s">
        <v>973</v>
      </c>
      <c r="AP198" s="7" t="str">
        <f t="shared" si="99"/>
        <v>000004C9</v>
      </c>
      <c r="AQ198" s="7">
        <f t="shared" si="97"/>
        <v>58569</v>
      </c>
      <c r="AR198" s="7">
        <f t="shared" si="100"/>
        <v>58552</v>
      </c>
      <c r="AS198" s="7" t="str">
        <f t="shared" si="101"/>
        <v/>
      </c>
      <c r="AT198" s="10"/>
      <c r="AU198" s="10"/>
    </row>
    <row r="199" spans="1:47" x14ac:dyDescent="0.4">
      <c r="A199" s="6" t="s">
        <v>619</v>
      </c>
      <c r="B199" s="2" t="str">
        <f t="shared" si="98"/>
        <v>CA50 EDFE 17CA F8EC C34B EFD5 E5F5 2AA9</v>
      </c>
      <c r="D199" s="2" t="str">
        <f t="shared" si="102"/>
        <v>CA50EDFE17CAF8ECC34BEFD5E5F52AA9</v>
      </c>
      <c r="E199" s="2">
        <f t="shared" si="103"/>
        <v>191552</v>
      </c>
      <c r="F199" s="3" t="str">
        <f t="shared" si="104"/>
        <v>2EC40</v>
      </c>
      <c r="G199" s="5" t="str">
        <f t="shared" si="81"/>
        <v>CA</v>
      </c>
      <c r="H199" s="5" t="str">
        <f t="shared" si="82"/>
        <v>50</v>
      </c>
      <c r="I199" s="5" t="str">
        <f t="shared" si="83"/>
        <v>ED</v>
      </c>
      <c r="J199" s="5" t="str">
        <f t="shared" si="84"/>
        <v>FE</v>
      </c>
      <c r="K199" s="5" t="str">
        <f t="shared" si="85"/>
        <v>17</v>
      </c>
      <c r="L199" s="5" t="str">
        <f t="shared" si="86"/>
        <v>CA</v>
      </c>
      <c r="M199" s="5" t="str">
        <f t="shared" si="87"/>
        <v>F8</v>
      </c>
      <c r="N199" s="5" t="str">
        <f t="shared" si="88"/>
        <v>EC</v>
      </c>
      <c r="O199" s="5" t="str">
        <f t="shared" si="89"/>
        <v>C3</v>
      </c>
      <c r="P199" s="5" t="str">
        <f t="shared" si="90"/>
        <v>4B</v>
      </c>
      <c r="Q199" s="5" t="str">
        <f t="shared" si="91"/>
        <v>EF</v>
      </c>
      <c r="R199" s="5" t="str">
        <f t="shared" si="92"/>
        <v>D5</v>
      </c>
      <c r="S199" s="5" t="str">
        <f t="shared" si="93"/>
        <v>E5</v>
      </c>
      <c r="T199" s="5" t="str">
        <f t="shared" si="94"/>
        <v>F5</v>
      </c>
      <c r="U199" s="5" t="str">
        <f t="shared" si="95"/>
        <v>2A</v>
      </c>
      <c r="V199" s="5" t="str">
        <f t="shared" si="96"/>
        <v>A9</v>
      </c>
      <c r="X199" s="5" t="s">
        <v>225</v>
      </c>
      <c r="Y199" s="5" t="s">
        <v>238</v>
      </c>
      <c r="Z199" s="5" t="s">
        <v>78</v>
      </c>
      <c r="AA199" s="5" t="s">
        <v>230</v>
      </c>
      <c r="AB199" s="5" t="s">
        <v>238</v>
      </c>
      <c r="AC199" s="5" t="s">
        <v>88</v>
      </c>
      <c r="AD199" s="5" t="s">
        <v>72</v>
      </c>
      <c r="AE199" s="5" t="s">
        <v>78</v>
      </c>
      <c r="AF199" s="5" t="s">
        <v>129</v>
      </c>
      <c r="AG199" s="5" t="s">
        <v>238</v>
      </c>
      <c r="AH199" s="5" t="s">
        <v>88</v>
      </c>
      <c r="AI199" s="5" t="s">
        <v>113</v>
      </c>
      <c r="AJ199" s="5" t="s">
        <v>106</v>
      </c>
      <c r="AK199" s="5" t="s">
        <v>97</v>
      </c>
      <c r="AL199" s="5" t="s">
        <v>177</v>
      </c>
      <c r="AM199" s="5" t="s">
        <v>78</v>
      </c>
      <c r="AO199" s="10" t="s">
        <v>974</v>
      </c>
      <c r="AP199" s="7" t="str">
        <f t="shared" si="99"/>
        <v>000004CA</v>
      </c>
      <c r="AQ199" s="7">
        <f t="shared" si="97"/>
        <v>58570</v>
      </c>
      <c r="AR199" s="7">
        <f t="shared" si="100"/>
        <v>58552</v>
      </c>
      <c r="AS199" s="7">
        <f t="shared" si="101"/>
        <v>58570</v>
      </c>
      <c r="AT199" s="10"/>
      <c r="AU199" s="10"/>
    </row>
    <row r="200" spans="1:47" x14ac:dyDescent="0.4">
      <c r="A200" s="6" t="s">
        <v>620</v>
      </c>
      <c r="B200" s="2" t="str">
        <f t="shared" si="98"/>
        <v>007C B5CA DAEC AF32 AF00 3AAC 0095 FE17</v>
      </c>
      <c r="D200" s="2" t="str">
        <f t="shared" si="102"/>
        <v>007CB5CADAECAF32AF003AAC0095FE17</v>
      </c>
      <c r="E200" s="2">
        <f t="shared" si="103"/>
        <v>191568</v>
      </c>
      <c r="F200" s="3" t="str">
        <f t="shared" si="104"/>
        <v>2EC50</v>
      </c>
      <c r="G200" s="5" t="str">
        <f t="shared" si="81"/>
        <v>00</v>
      </c>
      <c r="H200" s="5" t="str">
        <f t="shared" si="82"/>
        <v>7C</v>
      </c>
      <c r="I200" s="5" t="str">
        <f t="shared" si="83"/>
        <v>B5</v>
      </c>
      <c r="J200" s="5" t="str">
        <f t="shared" si="84"/>
        <v>CA</v>
      </c>
      <c r="K200" s="5" t="str">
        <f t="shared" si="85"/>
        <v>DA</v>
      </c>
      <c r="L200" s="5" t="str">
        <f t="shared" si="86"/>
        <v>EC</v>
      </c>
      <c r="M200" s="5" t="str">
        <f t="shared" si="87"/>
        <v>AF</v>
      </c>
      <c r="N200" s="5" t="str">
        <f t="shared" si="88"/>
        <v>32</v>
      </c>
      <c r="O200" s="5" t="str">
        <f t="shared" si="89"/>
        <v>AF</v>
      </c>
      <c r="P200" s="5" t="str">
        <f t="shared" si="90"/>
        <v>00</v>
      </c>
      <c r="Q200" s="5" t="str">
        <f t="shared" si="91"/>
        <v>3A</v>
      </c>
      <c r="R200" s="5" t="str">
        <f t="shared" si="92"/>
        <v>AC</v>
      </c>
      <c r="S200" s="5" t="str">
        <f t="shared" si="93"/>
        <v>00</v>
      </c>
      <c r="T200" s="5" t="str">
        <f t="shared" si="94"/>
        <v>95</v>
      </c>
      <c r="U200" s="5" t="str">
        <f t="shared" si="95"/>
        <v>FE</v>
      </c>
      <c r="V200" s="5" t="str">
        <f t="shared" si="96"/>
        <v>17</v>
      </c>
      <c r="X200" s="5" t="s">
        <v>4</v>
      </c>
      <c r="Y200" s="5" t="s">
        <v>177</v>
      </c>
      <c r="Z200" s="5" t="s">
        <v>88</v>
      </c>
      <c r="AA200" s="5" t="s">
        <v>249</v>
      </c>
      <c r="AB200" s="5" t="s">
        <v>78</v>
      </c>
      <c r="AC200" s="5" t="s">
        <v>85</v>
      </c>
      <c r="AD200" s="5" t="s">
        <v>177</v>
      </c>
      <c r="AE200" s="5" t="s">
        <v>96</v>
      </c>
      <c r="AF200" s="5" t="s">
        <v>234</v>
      </c>
      <c r="AG200" s="5" t="s">
        <v>60</v>
      </c>
      <c r="AH200" s="5" t="s">
        <v>106</v>
      </c>
      <c r="AI200" s="5" t="s">
        <v>123</v>
      </c>
      <c r="AJ200" s="5" t="s">
        <v>238</v>
      </c>
      <c r="AK200" s="5" t="s">
        <v>88</v>
      </c>
      <c r="AL200" s="5" t="s">
        <v>184</v>
      </c>
      <c r="AM200" s="5" t="s">
        <v>78</v>
      </c>
      <c r="AO200" s="10" t="s">
        <v>975</v>
      </c>
      <c r="AP200" s="7" t="str">
        <f t="shared" si="99"/>
        <v>000004CC</v>
      </c>
      <c r="AQ200" s="7">
        <f t="shared" si="97"/>
        <v>58572</v>
      </c>
      <c r="AR200" s="7">
        <f t="shared" si="100"/>
        <v>58572</v>
      </c>
      <c r="AS200" s="7" t="str">
        <f t="shared" si="101"/>
        <v/>
      </c>
      <c r="AT200" s="10"/>
      <c r="AU200" s="10"/>
    </row>
    <row r="201" spans="1:47" x14ac:dyDescent="0.4">
      <c r="A201" s="6" t="s">
        <v>621</v>
      </c>
      <c r="B201" s="2" t="str">
        <f t="shared" si="98"/>
        <v>CC88 ED2A 7200 E5CD 6BE3 CD74 ECE1 117A</v>
      </c>
      <c r="D201" s="2" t="str">
        <f t="shared" si="102"/>
        <v>CC88ED2A7200E5CD6BE3CD74ECE1117A</v>
      </c>
      <c r="E201" s="2">
        <f t="shared" si="103"/>
        <v>191584</v>
      </c>
      <c r="F201" s="3" t="str">
        <f t="shared" si="104"/>
        <v>2EC60</v>
      </c>
      <c r="G201" s="5" t="str">
        <f t="shared" si="81"/>
        <v>CC</v>
      </c>
      <c r="H201" s="5" t="str">
        <f t="shared" si="82"/>
        <v>88</v>
      </c>
      <c r="I201" s="5" t="str">
        <f t="shared" si="83"/>
        <v>ED</v>
      </c>
      <c r="J201" s="5" t="str">
        <f t="shared" si="84"/>
        <v>2A</v>
      </c>
      <c r="K201" s="5" t="str">
        <f t="shared" si="85"/>
        <v>72</v>
      </c>
      <c r="L201" s="5" t="str">
        <f t="shared" si="86"/>
        <v>00</v>
      </c>
      <c r="M201" s="5" t="str">
        <f t="shared" si="87"/>
        <v>E5</v>
      </c>
      <c r="N201" s="5" t="str">
        <f t="shared" si="88"/>
        <v>CD</v>
      </c>
      <c r="O201" s="5" t="str">
        <f t="shared" si="89"/>
        <v>6B</v>
      </c>
      <c r="P201" s="5" t="str">
        <f t="shared" si="90"/>
        <v>E3</v>
      </c>
      <c r="Q201" s="5" t="str">
        <f t="shared" si="91"/>
        <v>CD</v>
      </c>
      <c r="R201" s="5" t="str">
        <f t="shared" si="92"/>
        <v>74</v>
      </c>
      <c r="S201" s="5" t="str">
        <f t="shared" si="93"/>
        <v>EC</v>
      </c>
      <c r="T201" s="5" t="str">
        <f t="shared" si="94"/>
        <v>E1</v>
      </c>
      <c r="U201" s="5" t="str">
        <f t="shared" si="95"/>
        <v>11</v>
      </c>
      <c r="V201" s="5" t="str">
        <f t="shared" si="96"/>
        <v>7A</v>
      </c>
      <c r="X201" s="5" t="s">
        <v>106</v>
      </c>
      <c r="Y201" s="5" t="s">
        <v>238</v>
      </c>
      <c r="Z201" s="5" t="s">
        <v>55</v>
      </c>
      <c r="AA201" s="5" t="s">
        <v>57</v>
      </c>
      <c r="AB201" s="5" t="s">
        <v>109</v>
      </c>
      <c r="AC201" s="5" t="s">
        <v>211</v>
      </c>
      <c r="AD201" s="5" t="s">
        <v>93</v>
      </c>
      <c r="AE201" s="5" t="s">
        <v>78</v>
      </c>
      <c r="AF201" s="5" t="s">
        <v>117</v>
      </c>
      <c r="AG201" s="5" t="s">
        <v>177</v>
      </c>
      <c r="AH201" s="5" t="s">
        <v>64</v>
      </c>
      <c r="AI201" s="5" t="s">
        <v>88</v>
      </c>
      <c r="AJ201" s="5" t="s">
        <v>8</v>
      </c>
      <c r="AK201" s="5" t="s">
        <v>78</v>
      </c>
      <c r="AL201" s="5" t="s">
        <v>64</v>
      </c>
      <c r="AM201" s="5" t="s">
        <v>177</v>
      </c>
      <c r="AO201" s="10" t="s">
        <v>976</v>
      </c>
      <c r="AP201" s="7" t="str">
        <f t="shared" si="99"/>
        <v>000004CD</v>
      </c>
      <c r="AQ201" s="7">
        <f t="shared" si="97"/>
        <v>58573</v>
      </c>
      <c r="AR201" s="7">
        <f t="shared" si="100"/>
        <v>58572</v>
      </c>
      <c r="AS201" s="7" t="str">
        <f t="shared" si="101"/>
        <v/>
      </c>
      <c r="AT201" s="10"/>
      <c r="AU201" s="10"/>
    </row>
    <row r="202" spans="1:47" x14ac:dyDescent="0.4">
      <c r="A202" s="6" t="s">
        <v>622</v>
      </c>
      <c r="B202" s="2" t="str">
        <f t="shared" si="98"/>
        <v>FFC3 D5EC C501 8600 CD86 ECD5 2AA9 002B</v>
      </c>
      <c r="D202" s="2" t="str">
        <f t="shared" si="102"/>
        <v>FFC3D5ECC5018600CD86ECD52AA9002B</v>
      </c>
      <c r="E202" s="2">
        <f t="shared" si="103"/>
        <v>191600</v>
      </c>
      <c r="F202" s="3" t="str">
        <f t="shared" si="104"/>
        <v>2EC70</v>
      </c>
      <c r="G202" s="5" t="str">
        <f t="shared" si="81"/>
        <v>FF</v>
      </c>
      <c r="H202" s="5" t="str">
        <f t="shared" si="82"/>
        <v>C3</v>
      </c>
      <c r="I202" s="5" t="str">
        <f t="shared" si="83"/>
        <v>D5</v>
      </c>
      <c r="J202" s="5" t="str">
        <f t="shared" si="84"/>
        <v>EC</v>
      </c>
      <c r="K202" s="5" t="str">
        <f t="shared" si="85"/>
        <v>C5</v>
      </c>
      <c r="L202" s="5" t="str">
        <f t="shared" si="86"/>
        <v>01</v>
      </c>
      <c r="M202" s="5" t="str">
        <f t="shared" si="87"/>
        <v>86</v>
      </c>
      <c r="N202" s="5" t="str">
        <f t="shared" si="88"/>
        <v>00</v>
      </c>
      <c r="O202" s="5" t="str">
        <f t="shared" si="89"/>
        <v>CD</v>
      </c>
      <c r="P202" s="5" t="str">
        <f t="shared" si="90"/>
        <v>86</v>
      </c>
      <c r="Q202" s="5" t="str">
        <f t="shared" si="91"/>
        <v>EC</v>
      </c>
      <c r="R202" s="5" t="str">
        <f t="shared" si="92"/>
        <v>D5</v>
      </c>
      <c r="S202" s="5" t="str">
        <f t="shared" si="93"/>
        <v>2A</v>
      </c>
      <c r="T202" s="5" t="str">
        <f t="shared" si="94"/>
        <v>A9</v>
      </c>
      <c r="U202" s="5" t="str">
        <f t="shared" si="95"/>
        <v>00</v>
      </c>
      <c r="V202" s="5" t="str">
        <f t="shared" si="96"/>
        <v>2B</v>
      </c>
      <c r="X202" s="5" t="s">
        <v>57</v>
      </c>
      <c r="Y202" s="5" t="s">
        <v>26</v>
      </c>
      <c r="Z202" s="5" t="s">
        <v>55</v>
      </c>
      <c r="AA202" s="5" t="s">
        <v>58</v>
      </c>
      <c r="AB202" s="5" t="s">
        <v>79</v>
      </c>
      <c r="AC202" s="5" t="s">
        <v>0</v>
      </c>
      <c r="AD202" s="5" t="s">
        <v>44</v>
      </c>
      <c r="AE202" s="5" t="s">
        <v>58</v>
      </c>
      <c r="AF202" s="5" t="s">
        <v>85</v>
      </c>
      <c r="AG202" s="5" t="s">
        <v>0</v>
      </c>
      <c r="AH202" s="5" t="s">
        <v>109</v>
      </c>
      <c r="AI202" s="5" t="s">
        <v>36</v>
      </c>
      <c r="AJ202" s="5" t="s">
        <v>125</v>
      </c>
      <c r="AK202" s="5" t="s">
        <v>43</v>
      </c>
      <c r="AL202" s="5" t="s">
        <v>67</v>
      </c>
      <c r="AM202" s="5" t="s">
        <v>177</v>
      </c>
      <c r="AO202" s="10" t="s">
        <v>977</v>
      </c>
      <c r="AP202" s="7" t="str">
        <f t="shared" si="99"/>
        <v>000004CE</v>
      </c>
      <c r="AQ202" s="7">
        <f t="shared" si="97"/>
        <v>58574</v>
      </c>
      <c r="AR202" s="7">
        <f t="shared" si="100"/>
        <v>58572</v>
      </c>
      <c r="AS202" s="7" t="str">
        <f t="shared" si="101"/>
        <v/>
      </c>
      <c r="AT202" s="10"/>
      <c r="AU202" s="10"/>
    </row>
    <row r="203" spans="1:47" x14ac:dyDescent="0.4">
      <c r="A203" s="6" t="s">
        <v>623</v>
      </c>
      <c r="B203" s="2" t="str">
        <f t="shared" si="98"/>
        <v>22A9 00C3 EFEC 2A8C 0054 5D09 EB01 0600</v>
      </c>
      <c r="D203" s="2" t="str">
        <f t="shared" si="102"/>
        <v>22A900C3EFEC2A8C00545D09EB010600</v>
      </c>
      <c r="E203" s="2">
        <f t="shared" si="103"/>
        <v>191616</v>
      </c>
      <c r="F203" s="3" t="str">
        <f t="shared" si="104"/>
        <v>2EC80</v>
      </c>
      <c r="G203" s="5" t="str">
        <f t="shared" si="81"/>
        <v>22</v>
      </c>
      <c r="H203" s="5" t="str">
        <f t="shared" si="82"/>
        <v>A9</v>
      </c>
      <c r="I203" s="5" t="str">
        <f t="shared" si="83"/>
        <v>00</v>
      </c>
      <c r="J203" s="5" t="str">
        <f t="shared" si="84"/>
        <v>C3</v>
      </c>
      <c r="K203" s="5" t="str">
        <f t="shared" si="85"/>
        <v>EF</v>
      </c>
      <c r="L203" s="5" t="str">
        <f t="shared" si="86"/>
        <v>EC</v>
      </c>
      <c r="M203" s="5" t="str">
        <f t="shared" si="87"/>
        <v>2A</v>
      </c>
      <c r="N203" s="5" t="str">
        <f t="shared" si="88"/>
        <v>8C</v>
      </c>
      <c r="O203" s="5" t="str">
        <f t="shared" si="89"/>
        <v>00</v>
      </c>
      <c r="P203" s="5" t="str">
        <f t="shared" si="90"/>
        <v>54</v>
      </c>
      <c r="Q203" s="5" t="str">
        <f t="shared" si="91"/>
        <v>5D</v>
      </c>
      <c r="R203" s="5" t="str">
        <f t="shared" si="92"/>
        <v>09</v>
      </c>
      <c r="S203" s="5" t="str">
        <f t="shared" si="93"/>
        <v>EB</v>
      </c>
      <c r="T203" s="5" t="str">
        <f t="shared" si="94"/>
        <v>01</v>
      </c>
      <c r="U203" s="5" t="str">
        <f t="shared" si="95"/>
        <v>06</v>
      </c>
      <c r="V203" s="5" t="str">
        <f t="shared" si="96"/>
        <v>00</v>
      </c>
      <c r="X203" s="5" t="s">
        <v>60</v>
      </c>
      <c r="Y203" s="5" t="s">
        <v>42</v>
      </c>
      <c r="Z203" s="5" t="s">
        <v>85</v>
      </c>
      <c r="AA203" s="5" t="s">
        <v>0</v>
      </c>
      <c r="AB203" s="5" t="s">
        <v>41</v>
      </c>
      <c r="AC203" s="5" t="s">
        <v>44</v>
      </c>
      <c r="AD203" s="5" t="s">
        <v>83</v>
      </c>
      <c r="AE203" s="5" t="s">
        <v>26</v>
      </c>
      <c r="AF203" s="5" t="s">
        <v>192</v>
      </c>
      <c r="AG203" s="5" t="s">
        <v>91</v>
      </c>
      <c r="AH203" s="5" t="s">
        <v>3</v>
      </c>
      <c r="AI203" s="5" t="s">
        <v>109</v>
      </c>
      <c r="AJ203" s="5" t="s">
        <v>65</v>
      </c>
      <c r="AK203" s="5" t="s">
        <v>125</v>
      </c>
      <c r="AL203" s="5" t="s">
        <v>83</v>
      </c>
      <c r="AM203" s="5" t="s">
        <v>63</v>
      </c>
      <c r="AO203" s="10" t="s">
        <v>978</v>
      </c>
      <c r="AP203" s="7" t="str">
        <f t="shared" si="99"/>
        <v>000004CF</v>
      </c>
      <c r="AQ203" s="7">
        <f t="shared" si="97"/>
        <v>58575</v>
      </c>
      <c r="AR203" s="7">
        <f t="shared" si="100"/>
        <v>58572</v>
      </c>
      <c r="AS203" s="7" t="str">
        <f t="shared" si="101"/>
        <v/>
      </c>
      <c r="AT203" s="10"/>
      <c r="AU203" s="10"/>
    </row>
    <row r="204" spans="1:47" x14ac:dyDescent="0.4">
      <c r="A204" s="6" t="s">
        <v>624</v>
      </c>
      <c r="B204" s="2" t="str">
        <f t="shared" si="98"/>
        <v>09EB 09EB 063C 2323 1313 1A77 05C2 96EC</v>
      </c>
      <c r="D204" s="2" t="str">
        <f t="shared" si="102"/>
        <v>09EB09EB063C232313131A7705C296EC</v>
      </c>
      <c r="E204" s="2">
        <f t="shared" si="103"/>
        <v>191632</v>
      </c>
      <c r="F204" s="3" t="str">
        <f t="shared" si="104"/>
        <v>2EC90</v>
      </c>
      <c r="G204" s="5" t="str">
        <f t="shared" si="81"/>
        <v>09</v>
      </c>
      <c r="H204" s="5" t="str">
        <f t="shared" si="82"/>
        <v>EB</v>
      </c>
      <c r="I204" s="5" t="str">
        <f t="shared" si="83"/>
        <v>09</v>
      </c>
      <c r="J204" s="5" t="str">
        <f t="shared" si="84"/>
        <v>EB</v>
      </c>
      <c r="K204" s="5" t="str">
        <f t="shared" si="85"/>
        <v>06</v>
      </c>
      <c r="L204" s="5" t="str">
        <f t="shared" si="86"/>
        <v>3C</v>
      </c>
      <c r="M204" s="5" t="str">
        <f t="shared" si="87"/>
        <v>23</v>
      </c>
      <c r="N204" s="5" t="str">
        <f t="shared" si="88"/>
        <v>23</v>
      </c>
      <c r="O204" s="5" t="str">
        <f t="shared" si="89"/>
        <v>13</v>
      </c>
      <c r="P204" s="5" t="str">
        <f t="shared" si="90"/>
        <v>13</v>
      </c>
      <c r="Q204" s="5" t="str">
        <f t="shared" si="91"/>
        <v>1A</v>
      </c>
      <c r="R204" s="5" t="str">
        <f t="shared" si="92"/>
        <v>77</v>
      </c>
      <c r="S204" s="5" t="str">
        <f t="shared" si="93"/>
        <v>05</v>
      </c>
      <c r="T204" s="5" t="str">
        <f t="shared" si="94"/>
        <v>C2</v>
      </c>
      <c r="U204" s="5" t="str">
        <f t="shared" si="95"/>
        <v>96</v>
      </c>
      <c r="V204" s="5" t="str">
        <f t="shared" si="96"/>
        <v>EC</v>
      </c>
      <c r="X204" s="5" t="s">
        <v>64</v>
      </c>
      <c r="Y204" s="5" t="s">
        <v>110</v>
      </c>
      <c r="Z204" s="5" t="s">
        <v>52</v>
      </c>
      <c r="AA204" s="5" t="s">
        <v>110</v>
      </c>
      <c r="AB204" s="5" t="s">
        <v>0</v>
      </c>
      <c r="AC204" s="5" t="s">
        <v>65</v>
      </c>
      <c r="AD204" s="5" t="s">
        <v>56</v>
      </c>
      <c r="AE204" s="5" t="s">
        <v>126</v>
      </c>
      <c r="AF204" s="5" t="s">
        <v>177</v>
      </c>
      <c r="AG204" s="5" t="s">
        <v>41</v>
      </c>
      <c r="AH204" s="5" t="s">
        <v>34</v>
      </c>
      <c r="AI204" s="5" t="s">
        <v>26</v>
      </c>
      <c r="AJ204" s="5" t="s">
        <v>55</v>
      </c>
      <c r="AK204" s="5" t="s">
        <v>6</v>
      </c>
      <c r="AL204" s="5" t="s">
        <v>1</v>
      </c>
      <c r="AM204" s="5" t="s">
        <v>88</v>
      </c>
      <c r="AO204" s="10" t="s">
        <v>979</v>
      </c>
      <c r="AP204" s="7" t="str">
        <f t="shared" si="99"/>
        <v>000004D0</v>
      </c>
      <c r="AQ204" s="7">
        <f t="shared" si="97"/>
        <v>58576</v>
      </c>
      <c r="AR204" s="7">
        <f t="shared" si="100"/>
        <v>58572</v>
      </c>
      <c r="AS204" s="7" t="str">
        <f t="shared" si="101"/>
        <v/>
      </c>
      <c r="AT204" s="10"/>
      <c r="AU204" s="10"/>
    </row>
    <row r="205" spans="1:47" x14ac:dyDescent="0.4">
      <c r="A205" s="6" t="s">
        <v>625</v>
      </c>
      <c r="B205" s="2" t="str">
        <f t="shared" si="98"/>
        <v>0108 0009 E52A 8A00 EB09 CDFB E6EB E1DA</v>
      </c>
      <c r="D205" s="2" t="str">
        <f t="shared" si="102"/>
        <v>01080009E52A8A00EB09CDFBE6EBE1DA</v>
      </c>
      <c r="E205" s="2">
        <f t="shared" si="103"/>
        <v>191648</v>
      </c>
      <c r="F205" s="3" t="str">
        <f t="shared" si="104"/>
        <v>2ECA0</v>
      </c>
      <c r="G205" s="5" t="str">
        <f t="shared" si="81"/>
        <v>01</v>
      </c>
      <c r="H205" s="5" t="str">
        <f t="shared" si="82"/>
        <v>08</v>
      </c>
      <c r="I205" s="5" t="str">
        <f t="shared" si="83"/>
        <v>00</v>
      </c>
      <c r="J205" s="5" t="str">
        <f t="shared" si="84"/>
        <v>09</v>
      </c>
      <c r="K205" s="5" t="str">
        <f t="shared" si="85"/>
        <v>E5</v>
      </c>
      <c r="L205" s="5" t="str">
        <f t="shared" si="86"/>
        <v>2A</v>
      </c>
      <c r="M205" s="5" t="str">
        <f t="shared" si="87"/>
        <v>8A</v>
      </c>
      <c r="N205" s="5" t="str">
        <f t="shared" si="88"/>
        <v>00</v>
      </c>
      <c r="O205" s="5" t="str">
        <f t="shared" si="89"/>
        <v>EB</v>
      </c>
      <c r="P205" s="5" t="str">
        <f t="shared" si="90"/>
        <v>09</v>
      </c>
      <c r="Q205" s="5" t="str">
        <f t="shared" si="91"/>
        <v>CD</v>
      </c>
      <c r="R205" s="5" t="str">
        <f t="shared" si="92"/>
        <v>FB</v>
      </c>
      <c r="S205" s="5" t="str">
        <f t="shared" si="93"/>
        <v>E6</v>
      </c>
      <c r="T205" s="5" t="str">
        <f t="shared" si="94"/>
        <v>EB</v>
      </c>
      <c r="U205" s="5" t="str">
        <f t="shared" si="95"/>
        <v>E1</v>
      </c>
      <c r="V205" s="5" t="str">
        <f t="shared" si="96"/>
        <v>DA</v>
      </c>
      <c r="X205" s="5" t="s">
        <v>13</v>
      </c>
      <c r="Y205" s="5" t="s">
        <v>29</v>
      </c>
      <c r="Z205" s="5" t="s">
        <v>128</v>
      </c>
      <c r="AA205" s="5" t="s">
        <v>105</v>
      </c>
      <c r="AB205" s="5" t="s">
        <v>126</v>
      </c>
      <c r="AC205" s="5" t="s">
        <v>52</v>
      </c>
      <c r="AD205" s="5" t="s">
        <v>81</v>
      </c>
      <c r="AE205" s="5" t="s">
        <v>0</v>
      </c>
      <c r="AF205" s="5" t="s">
        <v>52</v>
      </c>
      <c r="AG205" s="5" t="s">
        <v>203</v>
      </c>
      <c r="AH205" s="5" t="s">
        <v>0</v>
      </c>
      <c r="AI205" s="5" t="s">
        <v>62</v>
      </c>
      <c r="AJ205" s="5" t="s">
        <v>16</v>
      </c>
      <c r="AK205" s="5" t="s">
        <v>26</v>
      </c>
      <c r="AL205" s="5" t="s">
        <v>238</v>
      </c>
      <c r="AM205" s="5" t="s">
        <v>93</v>
      </c>
      <c r="AO205" s="10" t="s">
        <v>980</v>
      </c>
      <c r="AP205" s="7" t="str">
        <f t="shared" si="99"/>
        <v>000004D1</v>
      </c>
      <c r="AQ205" s="7">
        <f t="shared" si="97"/>
        <v>58577</v>
      </c>
      <c r="AR205" s="7">
        <f t="shared" si="100"/>
        <v>58572</v>
      </c>
      <c r="AS205" s="7">
        <f t="shared" si="101"/>
        <v>58577</v>
      </c>
      <c r="AT205" s="10"/>
      <c r="AU205" s="10"/>
    </row>
    <row r="206" spans="1:47" x14ac:dyDescent="0.4">
      <c r="A206" s="6" t="s">
        <v>626</v>
      </c>
      <c r="B206" s="2" t="str">
        <f t="shared" si="98"/>
        <v>8DEC C9D5 E5F5 2AA9 00EB CD6B D2FC ABED</v>
      </c>
      <c r="D206" s="2" t="str">
        <f t="shared" si="102"/>
        <v>8DECC9D5E5F52AA900EBCD6BD2FCABED</v>
      </c>
      <c r="E206" s="2">
        <f t="shared" si="103"/>
        <v>191664</v>
      </c>
      <c r="F206" s="3" t="str">
        <f t="shared" si="104"/>
        <v>2ECB0</v>
      </c>
      <c r="G206" s="5" t="str">
        <f t="shared" si="81"/>
        <v>8D</v>
      </c>
      <c r="H206" s="5" t="str">
        <f t="shared" si="82"/>
        <v>EC</v>
      </c>
      <c r="I206" s="5" t="str">
        <f t="shared" si="83"/>
        <v>C9</v>
      </c>
      <c r="J206" s="5" t="str">
        <f t="shared" si="84"/>
        <v>D5</v>
      </c>
      <c r="K206" s="5" t="str">
        <f t="shared" si="85"/>
        <v>E5</v>
      </c>
      <c r="L206" s="5" t="str">
        <f t="shared" si="86"/>
        <v>F5</v>
      </c>
      <c r="M206" s="5" t="str">
        <f t="shared" si="87"/>
        <v>2A</v>
      </c>
      <c r="N206" s="5" t="str">
        <f t="shared" si="88"/>
        <v>A9</v>
      </c>
      <c r="O206" s="5" t="str">
        <f t="shared" si="89"/>
        <v>00</v>
      </c>
      <c r="P206" s="5" t="str">
        <f t="shared" si="90"/>
        <v>EB</v>
      </c>
      <c r="Q206" s="5" t="str">
        <f t="shared" si="91"/>
        <v>CD</v>
      </c>
      <c r="R206" s="5" t="str">
        <f t="shared" si="92"/>
        <v>6B</v>
      </c>
      <c r="S206" s="5" t="str">
        <f t="shared" si="93"/>
        <v>D2</v>
      </c>
      <c r="T206" s="5" t="str">
        <f t="shared" si="94"/>
        <v>FC</v>
      </c>
      <c r="U206" s="5" t="str">
        <f t="shared" si="95"/>
        <v>AB</v>
      </c>
      <c r="V206" s="5" t="str">
        <f t="shared" si="96"/>
        <v>ED</v>
      </c>
      <c r="X206" s="5" t="s">
        <v>12</v>
      </c>
      <c r="Y206" s="5" t="s">
        <v>55</v>
      </c>
      <c r="Z206" s="5" t="s">
        <v>24</v>
      </c>
      <c r="AA206" s="5" t="s">
        <v>88</v>
      </c>
      <c r="AB206" s="5" t="s">
        <v>13</v>
      </c>
      <c r="AC206" s="5" t="s">
        <v>78</v>
      </c>
      <c r="AD206" s="5" t="s">
        <v>147</v>
      </c>
      <c r="AE206" s="5" t="s">
        <v>238</v>
      </c>
      <c r="AF206" s="5" t="s">
        <v>83</v>
      </c>
      <c r="AG206" s="5" t="s">
        <v>88</v>
      </c>
      <c r="AH206" s="5" t="s">
        <v>9</v>
      </c>
      <c r="AI206" s="5" t="s">
        <v>29</v>
      </c>
      <c r="AJ206" s="5" t="s">
        <v>140</v>
      </c>
      <c r="AK206" s="5" t="s">
        <v>238</v>
      </c>
      <c r="AL206" s="5" t="s">
        <v>55</v>
      </c>
      <c r="AM206" s="5" t="s">
        <v>46</v>
      </c>
      <c r="AO206" s="10" t="s">
        <v>981</v>
      </c>
      <c r="AP206" s="7" t="str">
        <f t="shared" si="99"/>
        <v>000004D3</v>
      </c>
      <c r="AQ206" s="7">
        <f t="shared" si="97"/>
        <v>58579</v>
      </c>
      <c r="AR206" s="7">
        <f t="shared" si="100"/>
        <v>58579</v>
      </c>
      <c r="AS206" s="7">
        <f t="shared" si="101"/>
        <v>58579</v>
      </c>
      <c r="AT206" s="10"/>
      <c r="AU206" s="10"/>
    </row>
    <row r="207" spans="1:47" x14ac:dyDescent="0.4">
      <c r="A207" s="6" t="s">
        <v>627</v>
      </c>
      <c r="B207" s="2" t="str">
        <f t="shared" si="98"/>
        <v>D2DA ECAF 32AF 002A 7200 E5CD 6BE3 CDDF</v>
      </c>
      <c r="D207" s="2" t="str">
        <f t="shared" si="102"/>
        <v>D2DAECAF32AF002A7200E5CD6BE3CDDF</v>
      </c>
      <c r="E207" s="2">
        <f t="shared" si="103"/>
        <v>191680</v>
      </c>
      <c r="F207" s="3" t="str">
        <f t="shared" si="104"/>
        <v>2ECC0</v>
      </c>
      <c r="G207" s="5" t="str">
        <f t="shared" si="81"/>
        <v>D2</v>
      </c>
      <c r="H207" s="5" t="str">
        <f t="shared" si="82"/>
        <v>DA</v>
      </c>
      <c r="I207" s="5" t="str">
        <f t="shared" si="83"/>
        <v>EC</v>
      </c>
      <c r="J207" s="5" t="str">
        <f t="shared" si="84"/>
        <v>AF</v>
      </c>
      <c r="K207" s="5" t="str">
        <f t="shared" si="85"/>
        <v>32</v>
      </c>
      <c r="L207" s="5" t="str">
        <f t="shared" si="86"/>
        <v>AF</v>
      </c>
      <c r="M207" s="5" t="str">
        <f t="shared" si="87"/>
        <v>00</v>
      </c>
      <c r="N207" s="5" t="str">
        <f t="shared" si="88"/>
        <v>2A</v>
      </c>
      <c r="O207" s="5" t="str">
        <f t="shared" si="89"/>
        <v>72</v>
      </c>
      <c r="P207" s="5" t="str">
        <f t="shared" si="90"/>
        <v>00</v>
      </c>
      <c r="Q207" s="5" t="str">
        <f t="shared" si="91"/>
        <v>E5</v>
      </c>
      <c r="R207" s="5" t="str">
        <f t="shared" si="92"/>
        <v>CD</v>
      </c>
      <c r="S207" s="5" t="str">
        <f t="shared" si="93"/>
        <v>6B</v>
      </c>
      <c r="T207" s="5" t="str">
        <f t="shared" si="94"/>
        <v>E3</v>
      </c>
      <c r="U207" s="5" t="str">
        <f t="shared" si="95"/>
        <v>CD</v>
      </c>
      <c r="V207" s="5" t="str">
        <f t="shared" si="96"/>
        <v>DF</v>
      </c>
      <c r="X207" s="5" t="s">
        <v>81</v>
      </c>
      <c r="Y207" s="5" t="s">
        <v>0</v>
      </c>
      <c r="Z207" s="5" t="s">
        <v>50</v>
      </c>
      <c r="AA207" s="5" t="s">
        <v>4</v>
      </c>
      <c r="AB207" s="5" t="s">
        <v>58</v>
      </c>
      <c r="AC207" s="5" t="s">
        <v>199</v>
      </c>
      <c r="AD207" s="5" t="s">
        <v>0</v>
      </c>
      <c r="AE207" s="5" t="s">
        <v>59</v>
      </c>
      <c r="AF207" s="5" t="s">
        <v>47</v>
      </c>
      <c r="AG207" s="5" t="s">
        <v>78</v>
      </c>
      <c r="AH207" s="5" t="s">
        <v>63</v>
      </c>
      <c r="AI207" s="5" t="s">
        <v>177</v>
      </c>
      <c r="AJ207" s="5" t="s">
        <v>60</v>
      </c>
      <c r="AK207" s="5" t="s">
        <v>113</v>
      </c>
      <c r="AL207" s="5" t="s">
        <v>106</v>
      </c>
      <c r="AM207" s="5" t="s">
        <v>18</v>
      </c>
      <c r="AO207" s="10" t="s">
        <v>982</v>
      </c>
      <c r="AP207" s="7" t="str">
        <f t="shared" si="99"/>
        <v>000004D5</v>
      </c>
      <c r="AQ207" s="7">
        <f t="shared" si="97"/>
        <v>58581</v>
      </c>
      <c r="AR207" s="7">
        <f t="shared" si="100"/>
        <v>58581</v>
      </c>
      <c r="AS207" s="7" t="str">
        <f t="shared" si="101"/>
        <v/>
      </c>
      <c r="AT207" s="10"/>
      <c r="AU207" s="10"/>
    </row>
    <row r="208" spans="1:47" x14ac:dyDescent="0.4">
      <c r="A208" s="6" t="s">
        <v>628</v>
      </c>
      <c r="B208" s="2" t="str">
        <f t="shared" si="98"/>
        <v>ECE1 1186 0019 CD30 E337 E17C E1D1 C9C5</v>
      </c>
      <c r="D208" s="2" t="str">
        <f t="shared" si="102"/>
        <v>ECE111860019CD30E337E17CE1D1C9C5</v>
      </c>
      <c r="E208" s="2">
        <f t="shared" si="103"/>
        <v>191696</v>
      </c>
      <c r="F208" s="3" t="str">
        <f t="shared" si="104"/>
        <v>2ECD0</v>
      </c>
      <c r="G208" s="5" t="str">
        <f t="shared" si="81"/>
        <v>EC</v>
      </c>
      <c r="H208" s="5" t="str">
        <f t="shared" si="82"/>
        <v>E1</v>
      </c>
      <c r="I208" s="5" t="str">
        <f t="shared" si="83"/>
        <v>11</v>
      </c>
      <c r="J208" s="5" t="str">
        <f t="shared" si="84"/>
        <v>86</v>
      </c>
      <c r="K208" s="5" t="str">
        <f t="shared" si="85"/>
        <v>00</v>
      </c>
      <c r="L208" s="5" t="str">
        <f t="shared" si="86"/>
        <v>19</v>
      </c>
      <c r="M208" s="5" t="str">
        <f t="shared" si="87"/>
        <v>CD</v>
      </c>
      <c r="N208" s="5" t="str">
        <f t="shared" si="88"/>
        <v>30</v>
      </c>
      <c r="O208" s="5" t="str">
        <f t="shared" si="89"/>
        <v>E3</v>
      </c>
      <c r="P208" s="5" t="str">
        <f t="shared" si="90"/>
        <v>37</v>
      </c>
      <c r="Q208" s="5" t="str">
        <f t="shared" si="91"/>
        <v>E1</v>
      </c>
      <c r="R208" s="5" t="str">
        <f t="shared" si="92"/>
        <v>7C</v>
      </c>
      <c r="S208" s="5" t="str">
        <f t="shared" si="93"/>
        <v>E1</v>
      </c>
      <c r="T208" s="5" t="str">
        <f t="shared" si="94"/>
        <v>D1</v>
      </c>
      <c r="U208" s="5" t="str">
        <f t="shared" si="95"/>
        <v>C9</v>
      </c>
      <c r="V208" s="5" t="str">
        <f t="shared" si="96"/>
        <v>C5</v>
      </c>
      <c r="X208" s="5" t="s">
        <v>177</v>
      </c>
      <c r="Y208" s="5" t="s">
        <v>92</v>
      </c>
      <c r="Z208" s="5" t="s">
        <v>50</v>
      </c>
      <c r="AA208" s="5" t="s">
        <v>56</v>
      </c>
      <c r="AB208" s="5" t="s">
        <v>94</v>
      </c>
      <c r="AC208" s="5" t="s">
        <v>177</v>
      </c>
      <c r="AD208" s="5" t="s">
        <v>41</v>
      </c>
      <c r="AE208" s="5" t="s">
        <v>34</v>
      </c>
      <c r="AF208" s="5" t="s">
        <v>26</v>
      </c>
      <c r="AG208" s="5" t="s">
        <v>55</v>
      </c>
      <c r="AH208" s="5" t="s">
        <v>16</v>
      </c>
      <c r="AI208" s="5" t="s">
        <v>140</v>
      </c>
      <c r="AJ208" s="5" t="s">
        <v>238</v>
      </c>
      <c r="AK208" s="5" t="s">
        <v>93</v>
      </c>
      <c r="AL208" s="5" t="s">
        <v>12</v>
      </c>
      <c r="AM208" s="5" t="s">
        <v>5</v>
      </c>
      <c r="AO208" s="10" t="s">
        <v>983</v>
      </c>
      <c r="AP208" s="7" t="str">
        <f t="shared" si="99"/>
        <v>000004D6</v>
      </c>
      <c r="AQ208" s="7">
        <f t="shared" si="97"/>
        <v>58582</v>
      </c>
      <c r="AR208" s="7">
        <f t="shared" si="100"/>
        <v>58581</v>
      </c>
      <c r="AS208" s="7" t="str">
        <f t="shared" si="101"/>
        <v/>
      </c>
      <c r="AT208" s="10"/>
      <c r="AU208" s="10"/>
    </row>
    <row r="209" spans="1:47" x14ac:dyDescent="0.4">
      <c r="A209" s="6" t="s">
        <v>629</v>
      </c>
      <c r="B209" s="2" t="str">
        <f t="shared" si="98"/>
        <v>CDCB E1E5 2AA9 0023 22A9 0011 1700 19CD</v>
      </c>
      <c r="D209" s="2" t="str">
        <f t="shared" si="102"/>
        <v>CDCBE1E52AA9002322A90011170019CD</v>
      </c>
      <c r="E209" s="2">
        <f t="shared" si="103"/>
        <v>191712</v>
      </c>
      <c r="F209" s="3" t="str">
        <f t="shared" si="104"/>
        <v>2ECE0</v>
      </c>
      <c r="G209" s="5" t="str">
        <f t="shared" si="81"/>
        <v>CD</v>
      </c>
      <c r="H209" s="5" t="str">
        <f t="shared" si="82"/>
        <v>CB</v>
      </c>
      <c r="I209" s="5" t="str">
        <f t="shared" si="83"/>
        <v>E1</v>
      </c>
      <c r="J209" s="5" t="str">
        <f t="shared" si="84"/>
        <v>E5</v>
      </c>
      <c r="K209" s="5" t="str">
        <f t="shared" si="85"/>
        <v>2A</v>
      </c>
      <c r="L209" s="5" t="str">
        <f t="shared" si="86"/>
        <v>A9</v>
      </c>
      <c r="M209" s="5" t="str">
        <f t="shared" si="87"/>
        <v>00</v>
      </c>
      <c r="N209" s="5" t="str">
        <f t="shared" si="88"/>
        <v>23</v>
      </c>
      <c r="O209" s="5" t="str">
        <f t="shared" si="89"/>
        <v>22</v>
      </c>
      <c r="P209" s="5" t="str">
        <f t="shared" si="90"/>
        <v>A9</v>
      </c>
      <c r="Q209" s="5" t="str">
        <f t="shared" si="91"/>
        <v>00</v>
      </c>
      <c r="R209" s="5" t="str">
        <f t="shared" si="92"/>
        <v>11</v>
      </c>
      <c r="S209" s="5" t="str">
        <f t="shared" si="93"/>
        <v>17</v>
      </c>
      <c r="T209" s="5" t="str">
        <f t="shared" si="94"/>
        <v>00</v>
      </c>
      <c r="U209" s="5" t="str">
        <f t="shared" si="95"/>
        <v>19</v>
      </c>
      <c r="V209" s="5" t="str">
        <f t="shared" si="96"/>
        <v>CD</v>
      </c>
      <c r="X209" s="5" t="s">
        <v>78</v>
      </c>
      <c r="Y209" s="5" t="s">
        <v>238</v>
      </c>
      <c r="Z209" s="5" t="s">
        <v>177</v>
      </c>
      <c r="AA209" s="5" t="s">
        <v>55</v>
      </c>
      <c r="AB209" s="5" t="s">
        <v>16</v>
      </c>
      <c r="AC209" s="5" t="s">
        <v>205</v>
      </c>
      <c r="AD209" s="5" t="s">
        <v>177</v>
      </c>
      <c r="AE209" s="5" t="s">
        <v>83</v>
      </c>
      <c r="AF209" s="5" t="s">
        <v>63</v>
      </c>
      <c r="AG209" s="5" t="s">
        <v>64</v>
      </c>
      <c r="AH209" s="5" t="s">
        <v>83</v>
      </c>
      <c r="AI209" s="5" t="s">
        <v>93</v>
      </c>
      <c r="AJ209" s="5" t="s">
        <v>9</v>
      </c>
      <c r="AK209" s="5" t="s">
        <v>83</v>
      </c>
      <c r="AL209" s="5" t="s">
        <v>63</v>
      </c>
      <c r="AM209" s="5" t="s">
        <v>23</v>
      </c>
      <c r="AO209" s="10" t="s">
        <v>984</v>
      </c>
      <c r="AP209" s="7" t="str">
        <f t="shared" si="99"/>
        <v>000004D7</v>
      </c>
      <c r="AQ209" s="7">
        <f t="shared" si="97"/>
        <v>58583</v>
      </c>
      <c r="AR209" s="7">
        <f t="shared" si="100"/>
        <v>58581</v>
      </c>
      <c r="AS209" s="7" t="str">
        <f t="shared" si="101"/>
        <v/>
      </c>
      <c r="AT209" s="10"/>
      <c r="AU209" s="10"/>
    </row>
    <row r="210" spans="1:47" x14ac:dyDescent="0.4">
      <c r="A210" s="6" t="s">
        <v>630</v>
      </c>
      <c r="B210" s="2" t="str">
        <f t="shared" si="98"/>
        <v>1CEE D1CD C0EE C1C9 D5E5 F53A A800 FEC4</v>
      </c>
      <c r="D210" s="2" t="str">
        <f t="shared" si="102"/>
        <v>1CEED1CDC0EEC1C9D5E5F53AA800FEC4</v>
      </c>
      <c r="E210" s="2">
        <f t="shared" si="103"/>
        <v>191728</v>
      </c>
      <c r="F210" s="3" t="str">
        <f t="shared" si="104"/>
        <v>2ECF0</v>
      </c>
      <c r="G210" s="5" t="str">
        <f t="shared" si="81"/>
        <v>1C</v>
      </c>
      <c r="H210" s="5" t="str">
        <f t="shared" si="82"/>
        <v>EE</v>
      </c>
      <c r="I210" s="5" t="str">
        <f t="shared" si="83"/>
        <v>D1</v>
      </c>
      <c r="J210" s="5" t="str">
        <f t="shared" si="84"/>
        <v>CD</v>
      </c>
      <c r="K210" s="5" t="str">
        <f t="shared" si="85"/>
        <v>C0</v>
      </c>
      <c r="L210" s="5" t="str">
        <f t="shared" si="86"/>
        <v>EE</v>
      </c>
      <c r="M210" s="5" t="str">
        <f t="shared" si="87"/>
        <v>C1</v>
      </c>
      <c r="N210" s="5" t="str">
        <f t="shared" si="88"/>
        <v>C9</v>
      </c>
      <c r="O210" s="5" t="str">
        <f t="shared" si="89"/>
        <v>D5</v>
      </c>
      <c r="P210" s="5" t="str">
        <f t="shared" si="90"/>
        <v>E5</v>
      </c>
      <c r="Q210" s="5" t="str">
        <f t="shared" si="91"/>
        <v>F5</v>
      </c>
      <c r="R210" s="5" t="str">
        <f t="shared" si="92"/>
        <v>3A</v>
      </c>
      <c r="S210" s="5" t="str">
        <f t="shared" si="93"/>
        <v>A8</v>
      </c>
      <c r="T210" s="5" t="str">
        <f t="shared" si="94"/>
        <v>00</v>
      </c>
      <c r="U210" s="5" t="str">
        <f t="shared" si="95"/>
        <v>FE</v>
      </c>
      <c r="V210" s="5" t="str">
        <f t="shared" si="96"/>
        <v>C4</v>
      </c>
      <c r="X210" s="5" t="s">
        <v>54</v>
      </c>
      <c r="Y210" s="5" t="s">
        <v>59</v>
      </c>
      <c r="Z210" s="5" t="s">
        <v>47</v>
      </c>
      <c r="AA210" s="5" t="s">
        <v>78</v>
      </c>
      <c r="AB210" s="5" t="s">
        <v>218</v>
      </c>
      <c r="AC210" s="5" t="s">
        <v>177</v>
      </c>
      <c r="AD210" s="5" t="s">
        <v>26</v>
      </c>
      <c r="AE210" s="5" t="s">
        <v>57</v>
      </c>
      <c r="AF210" s="5" t="s">
        <v>166</v>
      </c>
      <c r="AG210" s="5" t="s">
        <v>100</v>
      </c>
      <c r="AH210" s="5" t="s">
        <v>60</v>
      </c>
      <c r="AI210" s="5" t="s">
        <v>44</v>
      </c>
      <c r="AJ210" s="5" t="s">
        <v>58</v>
      </c>
      <c r="AK210" s="5" t="s">
        <v>85</v>
      </c>
      <c r="AL210" s="5" t="s">
        <v>0</v>
      </c>
      <c r="AM210" s="5" t="s">
        <v>86</v>
      </c>
      <c r="AO210" s="10" t="s">
        <v>985</v>
      </c>
      <c r="AP210" s="7" t="str">
        <f t="shared" si="99"/>
        <v>000004D8</v>
      </c>
      <c r="AQ210" s="7">
        <f t="shared" si="97"/>
        <v>58584</v>
      </c>
      <c r="AR210" s="7">
        <f t="shared" si="100"/>
        <v>58581</v>
      </c>
      <c r="AS210" s="7" t="str">
        <f t="shared" si="101"/>
        <v/>
      </c>
      <c r="AT210" s="10"/>
      <c r="AU210" s="10"/>
    </row>
    <row r="211" spans="1:47" x14ac:dyDescent="0.4">
      <c r="A211" s="6" t="s">
        <v>631</v>
      </c>
      <c r="B211" s="2" t="str">
        <f t="shared" si="98"/>
        <v>CADA EC6F 3AAB 00BD CCF6 ED2A 7200 E5CD</v>
      </c>
      <c r="D211" s="2" t="str">
        <f t="shared" si="102"/>
        <v>CADAEC6F3AAB00BDCCF6ED2A7200E5CD</v>
      </c>
      <c r="E211" s="2">
        <f t="shared" si="103"/>
        <v>191744</v>
      </c>
      <c r="F211" s="3" t="str">
        <f t="shared" si="104"/>
        <v>2ED00</v>
      </c>
      <c r="G211" s="5" t="str">
        <f t="shared" si="81"/>
        <v>CA</v>
      </c>
      <c r="H211" s="5" t="str">
        <f t="shared" si="82"/>
        <v>DA</v>
      </c>
      <c r="I211" s="5" t="str">
        <f t="shared" si="83"/>
        <v>EC</v>
      </c>
      <c r="J211" s="5" t="str">
        <f t="shared" si="84"/>
        <v>6F</v>
      </c>
      <c r="K211" s="5" t="str">
        <f t="shared" si="85"/>
        <v>3A</v>
      </c>
      <c r="L211" s="5" t="str">
        <f t="shared" si="86"/>
        <v>AB</v>
      </c>
      <c r="M211" s="5" t="str">
        <f t="shared" si="87"/>
        <v>00</v>
      </c>
      <c r="N211" s="5" t="str">
        <f t="shared" si="88"/>
        <v>BD</v>
      </c>
      <c r="O211" s="5" t="str">
        <f t="shared" si="89"/>
        <v>CC</v>
      </c>
      <c r="P211" s="5" t="str">
        <f t="shared" si="90"/>
        <v>F6</v>
      </c>
      <c r="Q211" s="5" t="str">
        <f t="shared" si="91"/>
        <v>ED</v>
      </c>
      <c r="R211" s="5" t="str">
        <f t="shared" si="92"/>
        <v>2A</v>
      </c>
      <c r="S211" s="5" t="str">
        <f t="shared" si="93"/>
        <v>72</v>
      </c>
      <c r="T211" s="5" t="str">
        <f t="shared" si="94"/>
        <v>00</v>
      </c>
      <c r="U211" s="5" t="str">
        <f t="shared" si="95"/>
        <v>E5</v>
      </c>
      <c r="V211" s="5" t="str">
        <f t="shared" si="96"/>
        <v>CD</v>
      </c>
      <c r="X211" s="5" t="s">
        <v>42</v>
      </c>
      <c r="Y211" s="5" t="s">
        <v>85</v>
      </c>
      <c r="Z211" s="5" t="s">
        <v>0</v>
      </c>
      <c r="AA211" s="5" t="s">
        <v>60</v>
      </c>
      <c r="AB211" s="5" t="s">
        <v>60</v>
      </c>
      <c r="AC211" s="5" t="s">
        <v>109</v>
      </c>
      <c r="AD211" s="5" t="s">
        <v>65</v>
      </c>
      <c r="AE211" s="5" t="s">
        <v>125</v>
      </c>
      <c r="AF211" s="5" t="s">
        <v>64</v>
      </c>
      <c r="AG211" s="5" t="s">
        <v>63</v>
      </c>
      <c r="AH211" s="5" t="s">
        <v>83</v>
      </c>
      <c r="AI211" s="5" t="s">
        <v>6</v>
      </c>
      <c r="AJ211" s="5" t="s">
        <v>1</v>
      </c>
      <c r="AK211" s="5" t="s">
        <v>88</v>
      </c>
      <c r="AL211" s="5" t="s">
        <v>13</v>
      </c>
      <c r="AM211" s="5" t="s">
        <v>29</v>
      </c>
      <c r="AO211" s="10" t="s">
        <v>986</v>
      </c>
      <c r="AP211" s="7" t="str">
        <f t="shared" si="99"/>
        <v>000004D9</v>
      </c>
      <c r="AQ211" s="7">
        <f t="shared" si="97"/>
        <v>58585</v>
      </c>
      <c r="AR211" s="7">
        <f t="shared" si="100"/>
        <v>58581</v>
      </c>
      <c r="AS211" s="7" t="str">
        <f t="shared" si="101"/>
        <v/>
      </c>
      <c r="AT211" s="10"/>
      <c r="AU211" s="10"/>
    </row>
    <row r="212" spans="1:47" x14ac:dyDescent="0.4">
      <c r="A212" s="6" t="s">
        <v>632</v>
      </c>
      <c r="B212" s="2" t="str">
        <f t="shared" si="98"/>
        <v>6BE3 CD1B EDE1 2323 C3D6 ECC5 01FE FFCD</v>
      </c>
      <c r="D212" s="2" t="str">
        <f t="shared" si="102"/>
        <v>6BE3CD1BEDE12323C3D6ECC501FEFFCD</v>
      </c>
      <c r="E212" s="2">
        <f t="shared" si="103"/>
        <v>191760</v>
      </c>
      <c r="F212" s="3" t="str">
        <f t="shared" si="104"/>
        <v>2ED10</v>
      </c>
      <c r="G212" s="5" t="str">
        <f t="shared" si="81"/>
        <v>6B</v>
      </c>
      <c r="H212" s="5" t="str">
        <f t="shared" si="82"/>
        <v>E3</v>
      </c>
      <c r="I212" s="5" t="str">
        <f t="shared" si="83"/>
        <v>CD</v>
      </c>
      <c r="J212" s="5" t="str">
        <f t="shared" si="84"/>
        <v>1B</v>
      </c>
      <c r="K212" s="5" t="str">
        <f t="shared" si="85"/>
        <v>ED</v>
      </c>
      <c r="L212" s="5" t="str">
        <f t="shared" si="86"/>
        <v>E1</v>
      </c>
      <c r="M212" s="5" t="str">
        <f t="shared" si="87"/>
        <v>23</v>
      </c>
      <c r="N212" s="5" t="str">
        <f t="shared" si="88"/>
        <v>23</v>
      </c>
      <c r="O212" s="5" t="str">
        <f t="shared" si="89"/>
        <v>C3</v>
      </c>
      <c r="P212" s="5" t="str">
        <f t="shared" si="90"/>
        <v>D6</v>
      </c>
      <c r="Q212" s="5" t="str">
        <f t="shared" si="91"/>
        <v>EC</v>
      </c>
      <c r="R212" s="5" t="str">
        <f t="shared" si="92"/>
        <v>C5</v>
      </c>
      <c r="S212" s="5" t="str">
        <f t="shared" si="93"/>
        <v>01</v>
      </c>
      <c r="T212" s="5" t="str">
        <f t="shared" si="94"/>
        <v>FE</v>
      </c>
      <c r="U212" s="5" t="str">
        <f t="shared" si="95"/>
        <v>FF</v>
      </c>
      <c r="V212" s="5" t="str">
        <f t="shared" si="96"/>
        <v>CD</v>
      </c>
      <c r="X212" s="5" t="s">
        <v>128</v>
      </c>
      <c r="Y212" s="5" t="s">
        <v>105</v>
      </c>
      <c r="Z212" s="5" t="s">
        <v>5</v>
      </c>
      <c r="AA212" s="5" t="s">
        <v>16</v>
      </c>
      <c r="AB212" s="5" t="s">
        <v>128</v>
      </c>
      <c r="AC212" s="5" t="s">
        <v>105</v>
      </c>
      <c r="AD212" s="5" t="s">
        <v>109</v>
      </c>
      <c r="AE212" s="5" t="s">
        <v>215</v>
      </c>
      <c r="AF212" s="5" t="s">
        <v>93</v>
      </c>
      <c r="AG212" s="5" t="s">
        <v>109</v>
      </c>
      <c r="AH212" s="5" t="s">
        <v>137</v>
      </c>
      <c r="AI212" s="5" t="s">
        <v>41</v>
      </c>
      <c r="AJ212" s="5" t="s">
        <v>59</v>
      </c>
      <c r="AK212" s="5" t="s">
        <v>47</v>
      </c>
      <c r="AL212" s="5" t="s">
        <v>83</v>
      </c>
      <c r="AM212" s="5" t="s">
        <v>78</v>
      </c>
      <c r="AO212" s="10" t="s">
        <v>987</v>
      </c>
      <c r="AP212" s="7" t="str">
        <f t="shared" si="99"/>
        <v>000004DA</v>
      </c>
      <c r="AQ212" s="7">
        <f t="shared" si="97"/>
        <v>58586</v>
      </c>
      <c r="AR212" s="7">
        <f t="shared" si="100"/>
        <v>58581</v>
      </c>
      <c r="AS212" s="7" t="str">
        <f t="shared" si="101"/>
        <v/>
      </c>
      <c r="AT212" s="10"/>
      <c r="AU212" s="10"/>
    </row>
    <row r="213" spans="1:47" x14ac:dyDescent="0.4">
      <c r="A213" s="6" t="s">
        <v>633</v>
      </c>
      <c r="B213" s="2" t="str">
        <f t="shared" si="98"/>
        <v>CEE1 3AA8 003C 32A8 00C6 3B11 82FF 470E</v>
      </c>
      <c r="D213" s="2" t="str">
        <f t="shared" si="102"/>
        <v>CEE13AA8003C32A800C63B1182FF470E</v>
      </c>
      <c r="E213" s="2">
        <f t="shared" si="103"/>
        <v>191776</v>
      </c>
      <c r="F213" s="3" t="str">
        <f t="shared" si="104"/>
        <v>2ED20</v>
      </c>
      <c r="G213" s="5" t="str">
        <f t="shared" si="81"/>
        <v>CE</v>
      </c>
      <c r="H213" s="5" t="str">
        <f t="shared" si="82"/>
        <v>E1</v>
      </c>
      <c r="I213" s="5" t="str">
        <f t="shared" si="83"/>
        <v>3A</v>
      </c>
      <c r="J213" s="5" t="str">
        <f t="shared" si="84"/>
        <v>A8</v>
      </c>
      <c r="K213" s="5" t="str">
        <f t="shared" si="85"/>
        <v>00</v>
      </c>
      <c r="L213" s="5" t="str">
        <f t="shared" si="86"/>
        <v>3C</v>
      </c>
      <c r="M213" s="5" t="str">
        <f t="shared" si="87"/>
        <v>32</v>
      </c>
      <c r="N213" s="5" t="str">
        <f t="shared" si="88"/>
        <v>A8</v>
      </c>
      <c r="O213" s="5" t="str">
        <f t="shared" si="89"/>
        <v>00</v>
      </c>
      <c r="P213" s="5" t="str">
        <f t="shared" si="90"/>
        <v>C6</v>
      </c>
      <c r="Q213" s="5" t="str">
        <f t="shared" si="91"/>
        <v>3B</v>
      </c>
      <c r="R213" s="5" t="str">
        <f t="shared" si="92"/>
        <v>11</v>
      </c>
      <c r="S213" s="5" t="str">
        <f t="shared" si="93"/>
        <v>82</v>
      </c>
      <c r="T213" s="5" t="str">
        <f t="shared" si="94"/>
        <v>FF</v>
      </c>
      <c r="U213" s="5" t="str">
        <f t="shared" si="95"/>
        <v>47</v>
      </c>
      <c r="V213" s="5" t="str">
        <f t="shared" si="96"/>
        <v>0E</v>
      </c>
      <c r="X213" s="5" t="s">
        <v>44</v>
      </c>
      <c r="Y213" s="5" t="s">
        <v>177</v>
      </c>
      <c r="Z213" s="5" t="s">
        <v>150</v>
      </c>
      <c r="AA213" s="5" t="s">
        <v>47</v>
      </c>
      <c r="AB213" s="5" t="s">
        <v>78</v>
      </c>
      <c r="AC213" s="5" t="s">
        <v>225</v>
      </c>
      <c r="AD213" s="5" t="s">
        <v>238</v>
      </c>
      <c r="AE213" s="5" t="s">
        <v>164</v>
      </c>
      <c r="AF213" s="5" t="s">
        <v>55</v>
      </c>
      <c r="AG213" s="5" t="s">
        <v>58</v>
      </c>
      <c r="AH213" s="5" t="s">
        <v>27</v>
      </c>
      <c r="AI213" s="5" t="s">
        <v>0</v>
      </c>
      <c r="AJ213" s="5" t="s">
        <v>60</v>
      </c>
      <c r="AK213" s="5" t="s">
        <v>42</v>
      </c>
      <c r="AL213" s="5" t="s">
        <v>27</v>
      </c>
      <c r="AM213" s="5" t="s">
        <v>0</v>
      </c>
      <c r="AO213" s="10" t="s">
        <v>988</v>
      </c>
      <c r="AP213" s="7" t="str">
        <f t="shared" si="99"/>
        <v>000004DB</v>
      </c>
      <c r="AQ213" s="7">
        <f t="shared" si="97"/>
        <v>58587</v>
      </c>
      <c r="AR213" s="7">
        <f t="shared" si="100"/>
        <v>58581</v>
      </c>
      <c r="AS213" s="7" t="str">
        <f t="shared" si="101"/>
        <v/>
      </c>
      <c r="AT213" s="10"/>
      <c r="AU213" s="10"/>
    </row>
    <row r="214" spans="1:47" x14ac:dyDescent="0.4">
      <c r="A214" s="6" t="s">
        <v>634</v>
      </c>
      <c r="B214" s="2" t="str">
        <f t="shared" si="98"/>
        <v>182A 8A00 19EB 2AA9 00CD 1CEE CD7B EE12</v>
      </c>
      <c r="D214" s="2" t="str">
        <f t="shared" si="102"/>
        <v>182A8A0019EB2AA900CD1CEECD7BEE12</v>
      </c>
      <c r="E214" s="2">
        <f t="shared" si="103"/>
        <v>191792</v>
      </c>
      <c r="F214" s="3" t="str">
        <f t="shared" si="104"/>
        <v>2ED30</v>
      </c>
      <c r="G214" s="5" t="str">
        <f t="shared" si="81"/>
        <v>18</v>
      </c>
      <c r="H214" s="5" t="str">
        <f t="shared" si="82"/>
        <v>2A</v>
      </c>
      <c r="I214" s="5" t="str">
        <f t="shared" si="83"/>
        <v>8A</v>
      </c>
      <c r="J214" s="5" t="str">
        <f t="shared" si="84"/>
        <v>00</v>
      </c>
      <c r="K214" s="5" t="str">
        <f t="shared" si="85"/>
        <v>19</v>
      </c>
      <c r="L214" s="5" t="str">
        <f t="shared" si="86"/>
        <v>EB</v>
      </c>
      <c r="M214" s="5" t="str">
        <f t="shared" si="87"/>
        <v>2A</v>
      </c>
      <c r="N214" s="5" t="str">
        <f t="shared" si="88"/>
        <v>A9</v>
      </c>
      <c r="O214" s="5" t="str">
        <f t="shared" si="89"/>
        <v>00</v>
      </c>
      <c r="P214" s="5" t="str">
        <f t="shared" si="90"/>
        <v>CD</v>
      </c>
      <c r="Q214" s="5" t="str">
        <f t="shared" si="91"/>
        <v>1C</v>
      </c>
      <c r="R214" s="5" t="str">
        <f t="shared" si="92"/>
        <v>EE</v>
      </c>
      <c r="S214" s="5" t="str">
        <f t="shared" si="93"/>
        <v>CD</v>
      </c>
      <c r="T214" s="5" t="str">
        <f t="shared" si="94"/>
        <v>7B</v>
      </c>
      <c r="U214" s="5" t="str">
        <f t="shared" si="95"/>
        <v>EE</v>
      </c>
      <c r="V214" s="5" t="str">
        <f t="shared" si="96"/>
        <v>12</v>
      </c>
      <c r="X214" s="5" t="s">
        <v>16</v>
      </c>
      <c r="Y214" s="5" t="s">
        <v>218</v>
      </c>
      <c r="Z214" s="5" t="s">
        <v>177</v>
      </c>
      <c r="AA214" s="5" t="s">
        <v>46</v>
      </c>
      <c r="AB214" s="5" t="s">
        <v>203</v>
      </c>
      <c r="AC214" s="5" t="s">
        <v>0</v>
      </c>
      <c r="AD214" s="5" t="s">
        <v>47</v>
      </c>
      <c r="AE214" s="5" t="s">
        <v>78</v>
      </c>
      <c r="AF214" s="5" t="s">
        <v>44</v>
      </c>
      <c r="AG214" s="5" t="s">
        <v>177</v>
      </c>
      <c r="AH214" s="5" t="s">
        <v>56</v>
      </c>
      <c r="AI214" s="5" t="s">
        <v>81</v>
      </c>
      <c r="AJ214" s="5" t="s">
        <v>0</v>
      </c>
      <c r="AK214" s="5" t="s">
        <v>19</v>
      </c>
      <c r="AL214" s="5" t="s">
        <v>56</v>
      </c>
      <c r="AM214" s="5" t="s">
        <v>203</v>
      </c>
      <c r="AO214" s="10" t="s">
        <v>989</v>
      </c>
      <c r="AP214" s="7" t="str">
        <f t="shared" si="99"/>
        <v>000004DC</v>
      </c>
      <c r="AQ214" s="7">
        <f t="shared" si="97"/>
        <v>58588</v>
      </c>
      <c r="AR214" s="7">
        <f t="shared" si="100"/>
        <v>58581</v>
      </c>
      <c r="AS214" s="7" t="str">
        <f t="shared" si="101"/>
        <v/>
      </c>
      <c r="AT214" s="10"/>
      <c r="AU214" s="10"/>
    </row>
    <row r="215" spans="1:47" x14ac:dyDescent="0.4">
      <c r="A215" s="6" t="s">
        <v>635</v>
      </c>
      <c r="B215" s="2" t="str">
        <f t="shared" si="98"/>
        <v>CD38 EEE5 217A FF19 EBE1 0DC2 3CED C1C9</v>
      </c>
      <c r="D215" s="2" t="str">
        <f t="shared" si="102"/>
        <v>CD38EEE5217AFF19EBE10DC23CEDC1C9</v>
      </c>
      <c r="E215" s="2">
        <f t="shared" si="103"/>
        <v>191808</v>
      </c>
      <c r="F215" s="3" t="str">
        <f t="shared" si="104"/>
        <v>2ED40</v>
      </c>
      <c r="G215" s="5" t="str">
        <f t="shared" si="81"/>
        <v>CD</v>
      </c>
      <c r="H215" s="5" t="str">
        <f t="shared" si="82"/>
        <v>38</v>
      </c>
      <c r="I215" s="5" t="str">
        <f t="shared" si="83"/>
        <v>EE</v>
      </c>
      <c r="J215" s="5" t="str">
        <f t="shared" si="84"/>
        <v>E5</v>
      </c>
      <c r="K215" s="5" t="str">
        <f t="shared" si="85"/>
        <v>21</v>
      </c>
      <c r="L215" s="5" t="str">
        <f t="shared" si="86"/>
        <v>7A</v>
      </c>
      <c r="M215" s="5" t="str">
        <f t="shared" si="87"/>
        <v>FF</v>
      </c>
      <c r="N215" s="5" t="str">
        <f t="shared" si="88"/>
        <v>19</v>
      </c>
      <c r="O215" s="5" t="str">
        <f t="shared" si="89"/>
        <v>EB</v>
      </c>
      <c r="P215" s="5" t="str">
        <f t="shared" si="90"/>
        <v>E1</v>
      </c>
      <c r="Q215" s="5" t="str">
        <f t="shared" si="91"/>
        <v>0D</v>
      </c>
      <c r="R215" s="5" t="str">
        <f t="shared" si="92"/>
        <v>C2</v>
      </c>
      <c r="S215" s="5" t="str">
        <f t="shared" si="93"/>
        <v>3C</v>
      </c>
      <c r="T215" s="5" t="str">
        <f t="shared" si="94"/>
        <v>ED</v>
      </c>
      <c r="U215" s="5" t="str">
        <f t="shared" si="95"/>
        <v>C1</v>
      </c>
      <c r="V215" s="5" t="str">
        <f t="shared" si="96"/>
        <v>C9</v>
      </c>
      <c r="X215" s="5" t="s">
        <v>0</v>
      </c>
      <c r="Y215" s="5" t="s">
        <v>19</v>
      </c>
      <c r="Z215" s="5" t="s">
        <v>16</v>
      </c>
      <c r="AA215" s="5" t="s">
        <v>176</v>
      </c>
      <c r="AB215" s="5" t="s">
        <v>105</v>
      </c>
      <c r="AC215" s="5" t="s">
        <v>112</v>
      </c>
      <c r="AD215" s="5" t="s">
        <v>88</v>
      </c>
      <c r="AE215" s="5" t="s">
        <v>195</v>
      </c>
      <c r="AF215" s="5" t="s">
        <v>78</v>
      </c>
      <c r="AG215" s="5" t="s">
        <v>129</v>
      </c>
      <c r="AH215" s="5" t="s">
        <v>238</v>
      </c>
      <c r="AI215" s="5" t="s">
        <v>246</v>
      </c>
      <c r="AJ215" s="5" t="s">
        <v>55</v>
      </c>
      <c r="AK215" s="5" t="s">
        <v>56</v>
      </c>
      <c r="AL215" s="5" t="s">
        <v>81</v>
      </c>
      <c r="AM215" s="5" t="s">
        <v>0</v>
      </c>
      <c r="AO215" s="10" t="s">
        <v>990</v>
      </c>
      <c r="AP215" s="7" t="str">
        <f t="shared" si="99"/>
        <v>000004DD</v>
      </c>
      <c r="AQ215" s="7">
        <f t="shared" si="97"/>
        <v>58589</v>
      </c>
      <c r="AR215" s="7">
        <f t="shared" si="100"/>
        <v>58581</v>
      </c>
      <c r="AS215" s="7" t="str">
        <f t="shared" si="101"/>
        <v/>
      </c>
      <c r="AT215" s="10"/>
      <c r="AU215" s="10"/>
    </row>
    <row r="216" spans="1:47" x14ac:dyDescent="0.4">
      <c r="A216" s="6" t="s">
        <v>636</v>
      </c>
      <c r="B216" s="2" t="str">
        <f t="shared" si="98"/>
        <v>D5E5 F53A A800 B7CA DAEC 6F3A AB00 95FE</v>
      </c>
      <c r="D216" s="2" t="str">
        <f t="shared" si="102"/>
        <v>D5E5F53AA800B7CADAEC6F3AAB0095FE</v>
      </c>
      <c r="E216" s="2">
        <f t="shared" si="103"/>
        <v>191824</v>
      </c>
      <c r="F216" s="3" t="str">
        <f t="shared" si="104"/>
        <v>2ED50</v>
      </c>
      <c r="G216" s="5" t="str">
        <f t="shared" si="81"/>
        <v>D5</v>
      </c>
      <c r="H216" s="5" t="str">
        <f t="shared" si="82"/>
        <v>E5</v>
      </c>
      <c r="I216" s="5" t="str">
        <f t="shared" si="83"/>
        <v>F5</v>
      </c>
      <c r="J216" s="5" t="str">
        <f t="shared" si="84"/>
        <v>3A</v>
      </c>
      <c r="K216" s="5" t="str">
        <f t="shared" si="85"/>
        <v>A8</v>
      </c>
      <c r="L216" s="5" t="str">
        <f t="shared" si="86"/>
        <v>00</v>
      </c>
      <c r="M216" s="5" t="str">
        <f t="shared" si="87"/>
        <v>B7</v>
      </c>
      <c r="N216" s="5" t="str">
        <f t="shared" si="88"/>
        <v>CA</v>
      </c>
      <c r="O216" s="5" t="str">
        <f t="shared" si="89"/>
        <v>DA</v>
      </c>
      <c r="P216" s="5" t="str">
        <f t="shared" si="90"/>
        <v>EC</v>
      </c>
      <c r="Q216" s="5" t="str">
        <f t="shared" si="91"/>
        <v>6F</v>
      </c>
      <c r="R216" s="5" t="str">
        <f t="shared" si="92"/>
        <v>3A</v>
      </c>
      <c r="S216" s="5" t="str">
        <f t="shared" si="93"/>
        <v>AB</v>
      </c>
      <c r="T216" s="5" t="str">
        <f t="shared" si="94"/>
        <v>00</v>
      </c>
      <c r="U216" s="5" t="str">
        <f t="shared" si="95"/>
        <v>95</v>
      </c>
      <c r="V216" s="5" t="str">
        <f t="shared" si="96"/>
        <v>FE</v>
      </c>
      <c r="X216" s="5" t="s">
        <v>30</v>
      </c>
      <c r="Y216" s="5" t="s">
        <v>16</v>
      </c>
      <c r="Z216" s="5" t="s">
        <v>218</v>
      </c>
      <c r="AA216" s="5" t="s">
        <v>177</v>
      </c>
      <c r="AB216" s="5" t="s">
        <v>46</v>
      </c>
      <c r="AC216" s="5" t="s">
        <v>203</v>
      </c>
      <c r="AD216" s="5" t="s">
        <v>0</v>
      </c>
      <c r="AE216" s="5" t="s">
        <v>88</v>
      </c>
      <c r="AF216" s="5" t="s">
        <v>40</v>
      </c>
      <c r="AG216" s="5" t="s">
        <v>43</v>
      </c>
      <c r="AH216" s="5" t="s">
        <v>44</v>
      </c>
      <c r="AI216" s="5" t="s">
        <v>177</v>
      </c>
      <c r="AJ216" s="5" t="s">
        <v>56</v>
      </c>
      <c r="AK216" s="5" t="s">
        <v>203</v>
      </c>
      <c r="AL216" s="5" t="s">
        <v>0</v>
      </c>
      <c r="AM216" s="5" t="s">
        <v>30</v>
      </c>
      <c r="AO216" s="10" t="s">
        <v>991</v>
      </c>
      <c r="AP216" s="7" t="str">
        <f t="shared" si="99"/>
        <v>000004DE</v>
      </c>
      <c r="AQ216" s="7">
        <f t="shared" si="97"/>
        <v>58590</v>
      </c>
      <c r="AR216" s="7">
        <f t="shared" si="100"/>
        <v>58581</v>
      </c>
      <c r="AS216" s="7" t="str">
        <f t="shared" si="101"/>
        <v/>
      </c>
      <c r="AT216" s="10"/>
      <c r="AU216" s="10"/>
    </row>
    <row r="217" spans="1:47" x14ac:dyDescent="0.4">
      <c r="A217" s="6" t="s">
        <v>637</v>
      </c>
      <c r="B217" s="2" t="str">
        <f t="shared" si="98"/>
        <v>3BCC D3ED 2A72 00E5 CD6B E3CD 74ED E12B</v>
      </c>
      <c r="D217" s="2" t="str">
        <f t="shared" si="102"/>
        <v>3BCCD3ED2A7200E5CD6BE3CD74EDE12B</v>
      </c>
      <c r="E217" s="2">
        <f t="shared" si="103"/>
        <v>191840</v>
      </c>
      <c r="F217" s="3" t="str">
        <f t="shared" si="104"/>
        <v>2ED60</v>
      </c>
      <c r="G217" s="5" t="str">
        <f t="shared" si="81"/>
        <v>3B</v>
      </c>
      <c r="H217" s="5" t="str">
        <f t="shared" si="82"/>
        <v>CC</v>
      </c>
      <c r="I217" s="5" t="str">
        <f t="shared" si="83"/>
        <v>D3</v>
      </c>
      <c r="J217" s="5" t="str">
        <f t="shared" si="84"/>
        <v>ED</v>
      </c>
      <c r="K217" s="5" t="str">
        <f t="shared" si="85"/>
        <v>2A</v>
      </c>
      <c r="L217" s="5" t="str">
        <f t="shared" si="86"/>
        <v>72</v>
      </c>
      <c r="M217" s="5" t="str">
        <f t="shared" si="87"/>
        <v>00</v>
      </c>
      <c r="N217" s="5" t="str">
        <f t="shared" si="88"/>
        <v>E5</v>
      </c>
      <c r="O217" s="5" t="str">
        <f t="shared" si="89"/>
        <v>CD</v>
      </c>
      <c r="P217" s="5" t="str">
        <f t="shared" si="90"/>
        <v>6B</v>
      </c>
      <c r="Q217" s="5" t="str">
        <f t="shared" si="91"/>
        <v>E3</v>
      </c>
      <c r="R217" s="5" t="str">
        <f t="shared" si="92"/>
        <v>CD</v>
      </c>
      <c r="S217" s="5" t="str">
        <f t="shared" si="93"/>
        <v>74</v>
      </c>
      <c r="T217" s="5" t="str">
        <f t="shared" si="94"/>
        <v>ED</v>
      </c>
      <c r="U217" s="5" t="str">
        <f t="shared" si="95"/>
        <v>E1</v>
      </c>
      <c r="V217" s="5" t="str">
        <f t="shared" si="96"/>
        <v>2B</v>
      </c>
      <c r="X217" s="5" t="s">
        <v>56</v>
      </c>
      <c r="Y217" s="5" t="s">
        <v>81</v>
      </c>
      <c r="Z217" s="5" t="s">
        <v>0</v>
      </c>
      <c r="AA217" s="5" t="s">
        <v>30</v>
      </c>
      <c r="AB217" s="5" t="s">
        <v>16</v>
      </c>
      <c r="AC217" s="5" t="s">
        <v>176</v>
      </c>
      <c r="AD217" s="5" t="s">
        <v>105</v>
      </c>
      <c r="AE217" s="5" t="s">
        <v>96</v>
      </c>
      <c r="AF217" s="5" t="s">
        <v>1</v>
      </c>
      <c r="AG217" s="5" t="s">
        <v>0</v>
      </c>
      <c r="AH217" s="5" t="s">
        <v>55</v>
      </c>
      <c r="AI217" s="5" t="s">
        <v>34</v>
      </c>
      <c r="AJ217" s="5" t="s">
        <v>192</v>
      </c>
      <c r="AK217" s="5" t="s">
        <v>91</v>
      </c>
      <c r="AL217" s="5" t="s">
        <v>58</v>
      </c>
      <c r="AM217" s="5" t="s">
        <v>123</v>
      </c>
      <c r="AO217" s="10" t="s">
        <v>992</v>
      </c>
      <c r="AP217" s="7" t="str">
        <f t="shared" si="99"/>
        <v>000004DF</v>
      </c>
      <c r="AQ217" s="7">
        <f t="shared" si="97"/>
        <v>58591</v>
      </c>
      <c r="AR217" s="7">
        <f t="shared" si="100"/>
        <v>58581</v>
      </c>
      <c r="AS217" s="7" t="str">
        <f t="shared" si="101"/>
        <v/>
      </c>
      <c r="AT217" s="10"/>
      <c r="AU217" s="10"/>
    </row>
    <row r="218" spans="1:47" x14ac:dyDescent="0.4">
      <c r="A218" s="6" t="s">
        <v>638</v>
      </c>
      <c r="B218" s="2" t="str">
        <f t="shared" si="98"/>
        <v>2BC3 D6EC C501 0200 CD86 EC3A A800 3D32</v>
      </c>
      <c r="D218" s="2" t="str">
        <f t="shared" si="102"/>
        <v>2BC3D6ECC5010200CD86EC3AA8003D32</v>
      </c>
      <c r="E218" s="2">
        <f t="shared" si="103"/>
        <v>191856</v>
      </c>
      <c r="F218" s="3" t="str">
        <f t="shared" si="104"/>
        <v>2ED70</v>
      </c>
      <c r="G218" s="5" t="str">
        <f t="shared" si="81"/>
        <v>2B</v>
      </c>
      <c r="H218" s="5" t="str">
        <f t="shared" si="82"/>
        <v>C3</v>
      </c>
      <c r="I218" s="5" t="str">
        <f t="shared" si="83"/>
        <v>D6</v>
      </c>
      <c r="J218" s="5" t="str">
        <f t="shared" si="84"/>
        <v>EC</v>
      </c>
      <c r="K218" s="5" t="str">
        <f t="shared" si="85"/>
        <v>C5</v>
      </c>
      <c r="L218" s="5" t="str">
        <f t="shared" si="86"/>
        <v>01</v>
      </c>
      <c r="M218" s="5" t="str">
        <f t="shared" si="87"/>
        <v>02</v>
      </c>
      <c r="N218" s="5" t="str">
        <f t="shared" si="88"/>
        <v>00</v>
      </c>
      <c r="O218" s="5" t="str">
        <f t="shared" si="89"/>
        <v>CD</v>
      </c>
      <c r="P218" s="5" t="str">
        <f t="shared" si="90"/>
        <v>86</v>
      </c>
      <c r="Q218" s="5" t="str">
        <f t="shared" si="91"/>
        <v>EC</v>
      </c>
      <c r="R218" s="5" t="str">
        <f t="shared" si="92"/>
        <v>3A</v>
      </c>
      <c r="S218" s="5" t="str">
        <f t="shared" si="93"/>
        <v>A8</v>
      </c>
      <c r="T218" s="5" t="str">
        <f t="shared" si="94"/>
        <v>00</v>
      </c>
      <c r="U218" s="5" t="str">
        <f t="shared" si="95"/>
        <v>3D</v>
      </c>
      <c r="V218" s="5" t="str">
        <f t="shared" si="96"/>
        <v>32</v>
      </c>
      <c r="X218" s="5" t="s">
        <v>0</v>
      </c>
      <c r="Y218" s="5" t="s">
        <v>86</v>
      </c>
      <c r="Z218" s="5" t="s">
        <v>86</v>
      </c>
      <c r="AA218" s="5" t="s">
        <v>55</v>
      </c>
      <c r="AB218" s="5" t="s">
        <v>58</v>
      </c>
      <c r="AC218" s="5" t="s">
        <v>118</v>
      </c>
      <c r="AD218" s="5" t="s">
        <v>0</v>
      </c>
      <c r="AE218" s="5" t="s">
        <v>96</v>
      </c>
      <c r="AF218" s="5" t="s">
        <v>1</v>
      </c>
      <c r="AG218" s="5" t="s">
        <v>0</v>
      </c>
      <c r="AH218" s="5" t="s">
        <v>44</v>
      </c>
      <c r="AI218" s="5" t="s">
        <v>109</v>
      </c>
      <c r="AJ218" s="5" t="s">
        <v>36</v>
      </c>
      <c r="AK218" s="5" t="s">
        <v>125</v>
      </c>
      <c r="AL218" s="5" t="s">
        <v>83</v>
      </c>
      <c r="AM218" s="5" t="s">
        <v>106</v>
      </c>
      <c r="AO218" s="10" t="s">
        <v>993</v>
      </c>
      <c r="AP218" s="7" t="str">
        <f t="shared" si="99"/>
        <v>000004E0</v>
      </c>
      <c r="AQ218" s="7">
        <f t="shared" si="97"/>
        <v>58592</v>
      </c>
      <c r="AR218" s="7">
        <f t="shared" si="100"/>
        <v>58581</v>
      </c>
      <c r="AS218" s="7" t="str">
        <f t="shared" si="101"/>
        <v/>
      </c>
      <c r="AT218" s="10"/>
      <c r="AU218" s="10"/>
    </row>
    <row r="219" spans="1:47" x14ac:dyDescent="0.4">
      <c r="A219" s="6" t="s">
        <v>639</v>
      </c>
      <c r="B219" s="2" t="str">
        <f t="shared" si="98"/>
        <v>A800 11F8 FFC3 2EED D5E5 F52A AC00 7CB5</v>
      </c>
      <c r="D219" s="2" t="str">
        <f t="shared" si="102"/>
        <v>A80011F8FFC32EEDD5E5F52AAC007CB5</v>
      </c>
      <c r="E219" s="2">
        <f t="shared" si="103"/>
        <v>191872</v>
      </c>
      <c r="F219" s="3" t="str">
        <f t="shared" si="104"/>
        <v>2ED80</v>
      </c>
      <c r="G219" s="5" t="str">
        <f t="shared" si="81"/>
        <v>A8</v>
      </c>
      <c r="H219" s="5" t="str">
        <f t="shared" si="82"/>
        <v>00</v>
      </c>
      <c r="I219" s="5" t="str">
        <f t="shared" si="83"/>
        <v>11</v>
      </c>
      <c r="J219" s="5" t="str">
        <f t="shared" si="84"/>
        <v>F8</v>
      </c>
      <c r="K219" s="5" t="str">
        <f t="shared" si="85"/>
        <v>FF</v>
      </c>
      <c r="L219" s="5" t="str">
        <f t="shared" si="86"/>
        <v>C3</v>
      </c>
      <c r="M219" s="5" t="str">
        <f t="shared" si="87"/>
        <v>2E</v>
      </c>
      <c r="N219" s="5" t="str">
        <f t="shared" si="88"/>
        <v>ED</v>
      </c>
      <c r="O219" s="5" t="str">
        <f t="shared" si="89"/>
        <v>D5</v>
      </c>
      <c r="P219" s="5" t="str">
        <f t="shared" si="90"/>
        <v>E5</v>
      </c>
      <c r="Q219" s="5" t="str">
        <f t="shared" si="91"/>
        <v>F5</v>
      </c>
      <c r="R219" s="5" t="str">
        <f t="shared" si="92"/>
        <v>2A</v>
      </c>
      <c r="S219" s="5" t="str">
        <f t="shared" si="93"/>
        <v>AC</v>
      </c>
      <c r="T219" s="5" t="str">
        <f t="shared" si="94"/>
        <v>00</v>
      </c>
      <c r="U219" s="5" t="str">
        <f t="shared" si="95"/>
        <v>7C</v>
      </c>
      <c r="V219" s="5" t="str">
        <f t="shared" si="96"/>
        <v>B5</v>
      </c>
      <c r="X219" s="5" t="s">
        <v>249</v>
      </c>
      <c r="Y219" s="5" t="s">
        <v>238</v>
      </c>
      <c r="Z219" s="5" t="s">
        <v>23</v>
      </c>
      <c r="AA219" s="5" t="s">
        <v>83</v>
      </c>
      <c r="AB219" s="5" t="s">
        <v>29</v>
      </c>
      <c r="AC219" s="5" t="s">
        <v>44</v>
      </c>
      <c r="AD219" s="5" t="s">
        <v>177</v>
      </c>
      <c r="AE219" s="5" t="s">
        <v>93</v>
      </c>
      <c r="AF219" s="5" t="s">
        <v>9</v>
      </c>
      <c r="AG219" s="5" t="s">
        <v>96</v>
      </c>
      <c r="AH219" s="5" t="s">
        <v>183</v>
      </c>
      <c r="AI219" s="5" t="s">
        <v>183</v>
      </c>
      <c r="AJ219" s="5" t="s">
        <v>109</v>
      </c>
      <c r="AK219" s="5" t="s">
        <v>252</v>
      </c>
      <c r="AL219" s="5" t="s">
        <v>93</v>
      </c>
      <c r="AM219" s="5" t="s">
        <v>16</v>
      </c>
      <c r="AO219" s="10" t="s">
        <v>994</v>
      </c>
      <c r="AP219" s="7" t="str">
        <f t="shared" si="99"/>
        <v>000004E1</v>
      </c>
      <c r="AQ219" s="7">
        <f t="shared" si="97"/>
        <v>58593</v>
      </c>
      <c r="AR219" s="7">
        <f t="shared" si="100"/>
        <v>58581</v>
      </c>
      <c r="AS219" s="7" t="str">
        <f t="shared" si="101"/>
        <v/>
      </c>
      <c r="AT219" s="10"/>
      <c r="AU219" s="10"/>
    </row>
    <row r="220" spans="1:47" x14ac:dyDescent="0.4">
      <c r="A220" s="6" t="s">
        <v>640</v>
      </c>
      <c r="B220" s="2" t="str">
        <f t="shared" si="98"/>
        <v>CADA ECAF 32AF 003A A900 BDCC 4BEC 2B22</v>
      </c>
      <c r="D220" s="2" t="str">
        <f t="shared" si="102"/>
        <v>CADAECAF32AF003AA900BDCC4BEC2B22</v>
      </c>
      <c r="E220" s="2">
        <f t="shared" si="103"/>
        <v>191888</v>
      </c>
      <c r="F220" s="3" t="str">
        <f t="shared" si="104"/>
        <v>2ED90</v>
      </c>
      <c r="G220" s="5" t="str">
        <f t="shared" si="81"/>
        <v>CA</v>
      </c>
      <c r="H220" s="5" t="str">
        <f t="shared" si="82"/>
        <v>DA</v>
      </c>
      <c r="I220" s="5" t="str">
        <f t="shared" si="83"/>
        <v>EC</v>
      </c>
      <c r="J220" s="5" t="str">
        <f t="shared" si="84"/>
        <v>AF</v>
      </c>
      <c r="K220" s="5" t="str">
        <f t="shared" si="85"/>
        <v>32</v>
      </c>
      <c r="L220" s="5" t="str">
        <f t="shared" si="86"/>
        <v>AF</v>
      </c>
      <c r="M220" s="5" t="str">
        <f t="shared" si="87"/>
        <v>00</v>
      </c>
      <c r="N220" s="5" t="str">
        <f t="shared" si="88"/>
        <v>3A</v>
      </c>
      <c r="O220" s="5" t="str">
        <f t="shared" si="89"/>
        <v>A9</v>
      </c>
      <c r="P220" s="5" t="str">
        <f t="shared" si="90"/>
        <v>00</v>
      </c>
      <c r="Q220" s="5" t="str">
        <f t="shared" si="91"/>
        <v>BD</v>
      </c>
      <c r="R220" s="5" t="str">
        <f t="shared" si="92"/>
        <v>CC</v>
      </c>
      <c r="S220" s="5" t="str">
        <f t="shared" si="93"/>
        <v>4B</v>
      </c>
      <c r="T220" s="5" t="str">
        <f t="shared" si="94"/>
        <v>EC</v>
      </c>
      <c r="U220" s="5" t="str">
        <f t="shared" si="95"/>
        <v>2B</v>
      </c>
      <c r="V220" s="5" t="str">
        <f t="shared" si="96"/>
        <v>22</v>
      </c>
      <c r="X220" s="5" t="s">
        <v>13</v>
      </c>
      <c r="Y220" s="5" t="s">
        <v>105</v>
      </c>
      <c r="Z220" s="5" t="s">
        <v>59</v>
      </c>
      <c r="AA220" s="5" t="s">
        <v>86</v>
      </c>
      <c r="AB220" s="5" t="s">
        <v>88</v>
      </c>
      <c r="AC220" s="5" t="s">
        <v>13</v>
      </c>
      <c r="AD220" s="5" t="s">
        <v>29</v>
      </c>
      <c r="AE220" s="5" t="s">
        <v>249</v>
      </c>
      <c r="AF220" s="5" t="s">
        <v>238</v>
      </c>
      <c r="AG220" s="5" t="s">
        <v>96</v>
      </c>
      <c r="AH220" s="5" t="s">
        <v>183</v>
      </c>
      <c r="AI220" s="5" t="s">
        <v>183</v>
      </c>
      <c r="AJ220" s="5" t="s">
        <v>109</v>
      </c>
      <c r="AK220" s="5" t="s">
        <v>252</v>
      </c>
      <c r="AL220" s="5" t="s">
        <v>93</v>
      </c>
      <c r="AM220" s="5" t="s">
        <v>11</v>
      </c>
      <c r="AO220" s="10" t="s">
        <v>995</v>
      </c>
      <c r="AP220" s="7" t="str">
        <f t="shared" si="99"/>
        <v>000004E2</v>
      </c>
      <c r="AQ220" s="7">
        <f t="shared" si="97"/>
        <v>58594</v>
      </c>
      <c r="AR220" s="7">
        <f t="shared" si="100"/>
        <v>58581</v>
      </c>
      <c r="AS220" s="7" t="str">
        <f t="shared" si="101"/>
        <v/>
      </c>
      <c r="AT220" s="10"/>
      <c r="AU220" s="10"/>
    </row>
    <row r="221" spans="1:47" x14ac:dyDescent="0.4">
      <c r="A221" s="6" t="s">
        <v>641</v>
      </c>
      <c r="B221" s="2" t="str">
        <f t="shared" si="98"/>
        <v>AC00 2A72 00CD 6BE3 C3D2 ECD5 E5F5 2AAC</v>
      </c>
      <c r="D221" s="2" t="str">
        <f t="shared" si="102"/>
        <v>AC002A7200CD6BE3C3D2ECD5E5F52AAC</v>
      </c>
      <c r="E221" s="2">
        <f t="shared" si="103"/>
        <v>191904</v>
      </c>
      <c r="F221" s="3" t="str">
        <f t="shared" si="104"/>
        <v>2EDA0</v>
      </c>
      <c r="G221" s="5" t="str">
        <f t="shared" si="81"/>
        <v>AC</v>
      </c>
      <c r="H221" s="5" t="str">
        <f t="shared" si="82"/>
        <v>00</v>
      </c>
      <c r="I221" s="5" t="str">
        <f t="shared" si="83"/>
        <v>2A</v>
      </c>
      <c r="J221" s="5" t="str">
        <f t="shared" si="84"/>
        <v>72</v>
      </c>
      <c r="K221" s="5" t="str">
        <f t="shared" si="85"/>
        <v>00</v>
      </c>
      <c r="L221" s="5" t="str">
        <f t="shared" si="86"/>
        <v>CD</v>
      </c>
      <c r="M221" s="5" t="str">
        <f t="shared" si="87"/>
        <v>6B</v>
      </c>
      <c r="N221" s="5" t="str">
        <f t="shared" si="88"/>
        <v>E3</v>
      </c>
      <c r="O221" s="5" t="str">
        <f t="shared" si="89"/>
        <v>C3</v>
      </c>
      <c r="P221" s="5" t="str">
        <f t="shared" si="90"/>
        <v>D2</v>
      </c>
      <c r="Q221" s="5" t="str">
        <f t="shared" si="91"/>
        <v>EC</v>
      </c>
      <c r="R221" s="5" t="str">
        <f t="shared" si="92"/>
        <v>D5</v>
      </c>
      <c r="S221" s="5" t="str">
        <f t="shared" si="93"/>
        <v>E5</v>
      </c>
      <c r="T221" s="5" t="str">
        <f t="shared" si="94"/>
        <v>F5</v>
      </c>
      <c r="U221" s="5" t="str">
        <f t="shared" si="95"/>
        <v>2A</v>
      </c>
      <c r="V221" s="5" t="str">
        <f t="shared" si="96"/>
        <v>AC</v>
      </c>
      <c r="X221" s="5" t="s">
        <v>76</v>
      </c>
      <c r="Y221" s="5" t="s">
        <v>163</v>
      </c>
      <c r="Z221" s="5" t="s">
        <v>29</v>
      </c>
      <c r="AA221" s="5" t="s">
        <v>33</v>
      </c>
      <c r="AB221" s="5" t="s">
        <v>238</v>
      </c>
      <c r="AC221" s="5" t="s">
        <v>60</v>
      </c>
      <c r="AD221" s="5" t="s">
        <v>60</v>
      </c>
      <c r="AE221" s="5" t="s">
        <v>42</v>
      </c>
      <c r="AF221" s="5" t="s">
        <v>123</v>
      </c>
      <c r="AG221" s="5" t="s">
        <v>0</v>
      </c>
      <c r="AH221" s="5" t="s">
        <v>16</v>
      </c>
      <c r="AI221" s="5" t="s">
        <v>205</v>
      </c>
      <c r="AJ221" s="5" t="s">
        <v>238</v>
      </c>
      <c r="AK221" s="5" t="s">
        <v>96</v>
      </c>
      <c r="AL221" s="5" t="s">
        <v>1</v>
      </c>
      <c r="AM221" s="5" t="s">
        <v>0</v>
      </c>
      <c r="AO221" s="10" t="s">
        <v>996</v>
      </c>
      <c r="AP221" s="7" t="str">
        <f t="shared" si="99"/>
        <v>000004E3</v>
      </c>
      <c r="AQ221" s="7">
        <f t="shared" si="97"/>
        <v>58595</v>
      </c>
      <c r="AR221" s="7">
        <f t="shared" si="100"/>
        <v>58581</v>
      </c>
      <c r="AS221" s="7" t="str">
        <f t="shared" si="101"/>
        <v/>
      </c>
      <c r="AT221" s="10"/>
      <c r="AU221" s="10"/>
    </row>
    <row r="222" spans="1:47" x14ac:dyDescent="0.4">
      <c r="A222" s="6" t="s">
        <v>642</v>
      </c>
      <c r="B222" s="2" t="str">
        <f t="shared" si="98"/>
        <v>0023 E5CD 1CEE E1D2 DAEC AF32 AF00 3AA9</v>
      </c>
      <c r="D222" s="2" t="str">
        <f t="shared" si="102"/>
        <v>0023E5CD1CEEE1D2DAECAF32AF003AA9</v>
      </c>
      <c r="E222" s="2">
        <f t="shared" si="103"/>
        <v>191920</v>
      </c>
      <c r="F222" s="3" t="str">
        <f t="shared" si="104"/>
        <v>2EDB0</v>
      </c>
      <c r="G222" s="5" t="str">
        <f t="shared" si="81"/>
        <v>00</v>
      </c>
      <c r="H222" s="5" t="str">
        <f t="shared" si="82"/>
        <v>23</v>
      </c>
      <c r="I222" s="5" t="str">
        <f t="shared" si="83"/>
        <v>E5</v>
      </c>
      <c r="J222" s="5" t="str">
        <f t="shared" si="84"/>
        <v>CD</v>
      </c>
      <c r="K222" s="5" t="str">
        <f t="shared" si="85"/>
        <v>1C</v>
      </c>
      <c r="L222" s="5" t="str">
        <f t="shared" si="86"/>
        <v>EE</v>
      </c>
      <c r="M222" s="5" t="str">
        <f t="shared" si="87"/>
        <v>E1</v>
      </c>
      <c r="N222" s="5" t="str">
        <f t="shared" si="88"/>
        <v>D2</v>
      </c>
      <c r="O222" s="5" t="str">
        <f t="shared" si="89"/>
        <v>DA</v>
      </c>
      <c r="P222" s="5" t="str">
        <f t="shared" si="90"/>
        <v>EC</v>
      </c>
      <c r="Q222" s="5" t="str">
        <f t="shared" si="91"/>
        <v>AF</v>
      </c>
      <c r="R222" s="5" t="str">
        <f t="shared" si="92"/>
        <v>32</v>
      </c>
      <c r="S222" s="5" t="str">
        <f t="shared" si="93"/>
        <v>AF</v>
      </c>
      <c r="T222" s="5" t="str">
        <f t="shared" si="94"/>
        <v>00</v>
      </c>
      <c r="U222" s="5" t="str">
        <f t="shared" si="95"/>
        <v>3A</v>
      </c>
      <c r="V222" s="5" t="str">
        <f t="shared" si="96"/>
        <v>A9</v>
      </c>
      <c r="X222" s="5" t="s">
        <v>55</v>
      </c>
      <c r="Y222" s="5" t="s">
        <v>34</v>
      </c>
      <c r="Z222" s="5" t="s">
        <v>192</v>
      </c>
      <c r="AA222" s="5" t="s">
        <v>91</v>
      </c>
      <c r="AB222" s="5" t="s">
        <v>58</v>
      </c>
      <c r="AC222" s="5" t="s">
        <v>123</v>
      </c>
      <c r="AD222" s="5" t="s">
        <v>0</v>
      </c>
      <c r="AE222" s="5" t="s">
        <v>59</v>
      </c>
      <c r="AF222" s="5" t="s">
        <v>47</v>
      </c>
      <c r="AG222" s="5" t="s">
        <v>78</v>
      </c>
      <c r="AH222" s="5" t="s">
        <v>205</v>
      </c>
      <c r="AI222" s="5" t="s">
        <v>238</v>
      </c>
      <c r="AJ222" s="5" t="s">
        <v>60</v>
      </c>
      <c r="AK222" s="5" t="s">
        <v>88</v>
      </c>
      <c r="AL222" s="5" t="s">
        <v>13</v>
      </c>
      <c r="AM222" s="5" t="s">
        <v>29</v>
      </c>
      <c r="AO222" s="10" t="s">
        <v>997</v>
      </c>
      <c r="AP222" s="7" t="str">
        <f t="shared" si="99"/>
        <v>000004E4</v>
      </c>
      <c r="AQ222" s="7">
        <f t="shared" si="97"/>
        <v>58596</v>
      </c>
      <c r="AR222" s="7">
        <f t="shared" si="100"/>
        <v>58581</v>
      </c>
      <c r="AS222" s="7" t="str">
        <f t="shared" si="101"/>
        <v/>
      </c>
      <c r="AT222" s="10"/>
      <c r="AU222" s="10"/>
    </row>
    <row r="223" spans="1:47" x14ac:dyDescent="0.4">
      <c r="A223" s="6" t="s">
        <v>643</v>
      </c>
      <c r="B223" s="2" t="str">
        <f t="shared" si="98"/>
        <v>00C6 18BD CCB3 EC22 AC00 2A72 00CD 6BE3</v>
      </c>
      <c r="D223" s="2" t="str">
        <f t="shared" si="102"/>
        <v>00C618BDCCB3EC22AC002A7200CD6BE3</v>
      </c>
      <c r="E223" s="2">
        <f t="shared" si="103"/>
        <v>191936</v>
      </c>
      <c r="F223" s="3" t="str">
        <f t="shared" si="104"/>
        <v>2EDC0</v>
      </c>
      <c r="G223" s="5" t="str">
        <f t="shared" si="81"/>
        <v>00</v>
      </c>
      <c r="H223" s="5" t="str">
        <f t="shared" si="82"/>
        <v>C6</v>
      </c>
      <c r="I223" s="5" t="str">
        <f t="shared" si="83"/>
        <v>18</v>
      </c>
      <c r="J223" s="5" t="str">
        <f t="shared" si="84"/>
        <v>BD</v>
      </c>
      <c r="K223" s="5" t="str">
        <f t="shared" si="85"/>
        <v>CC</v>
      </c>
      <c r="L223" s="5" t="str">
        <f t="shared" si="86"/>
        <v>B3</v>
      </c>
      <c r="M223" s="5" t="str">
        <f t="shared" si="87"/>
        <v>EC</v>
      </c>
      <c r="N223" s="5" t="str">
        <f t="shared" si="88"/>
        <v>22</v>
      </c>
      <c r="O223" s="5" t="str">
        <f t="shared" si="89"/>
        <v>AC</v>
      </c>
      <c r="P223" s="5" t="str">
        <f t="shared" si="90"/>
        <v>00</v>
      </c>
      <c r="Q223" s="5" t="str">
        <f t="shared" si="91"/>
        <v>2A</v>
      </c>
      <c r="R223" s="5" t="str">
        <f t="shared" si="92"/>
        <v>72</v>
      </c>
      <c r="S223" s="5" t="str">
        <f t="shared" si="93"/>
        <v>00</v>
      </c>
      <c r="T223" s="5" t="str">
        <f t="shared" si="94"/>
        <v>CD</v>
      </c>
      <c r="U223" s="5" t="str">
        <f t="shared" si="95"/>
        <v>6B</v>
      </c>
      <c r="V223" s="5" t="str">
        <f t="shared" si="96"/>
        <v>E3</v>
      </c>
      <c r="X223" s="5" t="s">
        <v>47</v>
      </c>
      <c r="Y223" s="5" t="s">
        <v>238</v>
      </c>
      <c r="Z223" s="5" t="s">
        <v>59</v>
      </c>
      <c r="AA223" s="5" t="s">
        <v>47</v>
      </c>
      <c r="AB223" s="5" t="s">
        <v>78</v>
      </c>
      <c r="AC223" s="5" t="s">
        <v>205</v>
      </c>
      <c r="AD223" s="5" t="s">
        <v>238</v>
      </c>
      <c r="AE223" s="5" t="s">
        <v>42</v>
      </c>
      <c r="AF223" s="5" t="s">
        <v>123</v>
      </c>
      <c r="AG223" s="5" t="s">
        <v>0</v>
      </c>
      <c r="AH223" s="5" t="s">
        <v>109</v>
      </c>
      <c r="AI223" s="5" t="s">
        <v>146</v>
      </c>
      <c r="AJ223" s="5" t="s">
        <v>93</v>
      </c>
      <c r="AK223" s="5" t="s">
        <v>11</v>
      </c>
      <c r="AL223" s="5" t="s">
        <v>76</v>
      </c>
      <c r="AM223" s="5" t="s">
        <v>163</v>
      </c>
      <c r="AO223" s="10" t="s">
        <v>998</v>
      </c>
      <c r="AP223" s="7" t="str">
        <f t="shared" si="99"/>
        <v>000004E5</v>
      </c>
      <c r="AQ223" s="7">
        <f t="shared" si="97"/>
        <v>58597</v>
      </c>
      <c r="AR223" s="7">
        <f t="shared" si="100"/>
        <v>58581</v>
      </c>
      <c r="AS223" s="7" t="str">
        <f t="shared" si="101"/>
        <v/>
      </c>
      <c r="AT223" s="10"/>
      <c r="AU223" s="10"/>
    </row>
    <row r="224" spans="1:47" x14ac:dyDescent="0.4">
      <c r="A224" s="6" t="s">
        <v>644</v>
      </c>
      <c r="B224" s="2" t="str">
        <f t="shared" si="98"/>
        <v>C36E ECD5 E5F5 3AA8 006F 3AAB 00B7 CADA</v>
      </c>
      <c r="D224" s="2" t="str">
        <f t="shared" si="102"/>
        <v>C36EECD5E5F53AA8006F3AAB00B7CADA</v>
      </c>
      <c r="E224" s="2">
        <f t="shared" si="103"/>
        <v>191952</v>
      </c>
      <c r="F224" s="3" t="str">
        <f t="shared" si="104"/>
        <v>2EDD0</v>
      </c>
      <c r="G224" s="5" t="str">
        <f t="shared" si="81"/>
        <v>C3</v>
      </c>
      <c r="H224" s="5" t="str">
        <f t="shared" si="82"/>
        <v>6E</v>
      </c>
      <c r="I224" s="5" t="str">
        <f t="shared" si="83"/>
        <v>EC</v>
      </c>
      <c r="J224" s="5" t="str">
        <f t="shared" si="84"/>
        <v>D5</v>
      </c>
      <c r="K224" s="5" t="str">
        <f t="shared" si="85"/>
        <v>E5</v>
      </c>
      <c r="L224" s="5" t="str">
        <f t="shared" si="86"/>
        <v>F5</v>
      </c>
      <c r="M224" s="5" t="str">
        <f t="shared" si="87"/>
        <v>3A</v>
      </c>
      <c r="N224" s="5" t="str">
        <f t="shared" si="88"/>
        <v>A8</v>
      </c>
      <c r="O224" s="5" t="str">
        <f t="shared" si="89"/>
        <v>00</v>
      </c>
      <c r="P224" s="5" t="str">
        <f t="shared" si="90"/>
        <v>6F</v>
      </c>
      <c r="Q224" s="5" t="str">
        <f t="shared" si="91"/>
        <v>3A</v>
      </c>
      <c r="R224" s="5" t="str">
        <f t="shared" si="92"/>
        <v>AB</v>
      </c>
      <c r="S224" s="5" t="str">
        <f t="shared" si="93"/>
        <v>00</v>
      </c>
      <c r="T224" s="5" t="str">
        <f t="shared" si="94"/>
        <v>B7</v>
      </c>
      <c r="U224" s="5" t="str">
        <f t="shared" si="95"/>
        <v>CA</v>
      </c>
      <c r="V224" s="5" t="str">
        <f t="shared" si="96"/>
        <v>DA</v>
      </c>
      <c r="X224" s="5" t="s">
        <v>29</v>
      </c>
      <c r="Y224" s="5" t="s">
        <v>47</v>
      </c>
      <c r="Z224" s="5" t="s">
        <v>238</v>
      </c>
      <c r="AA224" s="5" t="s">
        <v>23</v>
      </c>
      <c r="AB224" s="5" t="s">
        <v>83</v>
      </c>
      <c r="AC224" s="5" t="s">
        <v>93</v>
      </c>
      <c r="AD224" s="5" t="s">
        <v>9</v>
      </c>
      <c r="AE224" s="5" t="s">
        <v>16</v>
      </c>
      <c r="AF224" s="5" t="s">
        <v>68</v>
      </c>
      <c r="AG224" s="5" t="s">
        <v>105</v>
      </c>
      <c r="AH224" s="5" t="s">
        <v>48</v>
      </c>
      <c r="AI224" s="5" t="s">
        <v>183</v>
      </c>
      <c r="AJ224" s="5" t="s">
        <v>52</v>
      </c>
      <c r="AK224" s="5" t="s">
        <v>81</v>
      </c>
      <c r="AL224" s="5" t="s">
        <v>0</v>
      </c>
      <c r="AM224" s="5" t="s">
        <v>55</v>
      </c>
      <c r="AO224" s="10" t="s">
        <v>999</v>
      </c>
      <c r="AP224" s="7" t="str">
        <f t="shared" si="99"/>
        <v>000004E6</v>
      </c>
      <c r="AQ224" s="7">
        <f t="shared" si="97"/>
        <v>58598</v>
      </c>
      <c r="AR224" s="7">
        <f t="shared" si="100"/>
        <v>58581</v>
      </c>
      <c r="AS224" s="7" t="str">
        <f t="shared" si="101"/>
        <v/>
      </c>
      <c r="AT224" s="10"/>
      <c r="AU224" s="10"/>
    </row>
    <row r="225" spans="1:47" x14ac:dyDescent="0.4">
      <c r="A225" s="6" t="s">
        <v>645</v>
      </c>
      <c r="B225" s="2" t="str">
        <f t="shared" si="98"/>
        <v>ECBD CC50 ED3D 32AB 00AF 32AF 002A 7200</v>
      </c>
      <c r="D225" s="2" t="str">
        <f t="shared" si="102"/>
        <v>ECBDCC50ED3D32AB00AF32AF002A7200</v>
      </c>
      <c r="E225" s="2">
        <f t="shared" si="103"/>
        <v>191968</v>
      </c>
      <c r="F225" s="3" t="str">
        <f t="shared" si="104"/>
        <v>2EDE0</v>
      </c>
      <c r="G225" s="5" t="str">
        <f t="shared" si="81"/>
        <v>EC</v>
      </c>
      <c r="H225" s="5" t="str">
        <f t="shared" si="82"/>
        <v>BD</v>
      </c>
      <c r="I225" s="5" t="str">
        <f t="shared" si="83"/>
        <v>CC</v>
      </c>
      <c r="J225" s="5" t="str">
        <f t="shared" si="84"/>
        <v>50</v>
      </c>
      <c r="K225" s="5" t="str">
        <f t="shared" si="85"/>
        <v>ED</v>
      </c>
      <c r="L225" s="5" t="str">
        <f t="shared" si="86"/>
        <v>3D</v>
      </c>
      <c r="M225" s="5" t="str">
        <f t="shared" si="87"/>
        <v>32</v>
      </c>
      <c r="N225" s="5" t="str">
        <f t="shared" si="88"/>
        <v>AB</v>
      </c>
      <c r="O225" s="5" t="str">
        <f t="shared" si="89"/>
        <v>00</v>
      </c>
      <c r="P225" s="5" t="str">
        <f t="shared" si="90"/>
        <v>AF</v>
      </c>
      <c r="Q225" s="5" t="str">
        <f t="shared" si="91"/>
        <v>32</v>
      </c>
      <c r="R225" s="5" t="str">
        <f t="shared" si="92"/>
        <v>AF</v>
      </c>
      <c r="S225" s="5" t="str">
        <f t="shared" si="93"/>
        <v>00</v>
      </c>
      <c r="T225" s="5" t="str">
        <f t="shared" si="94"/>
        <v>2A</v>
      </c>
      <c r="U225" s="5" t="str">
        <f t="shared" si="95"/>
        <v>72</v>
      </c>
      <c r="V225" s="5" t="str">
        <f t="shared" si="96"/>
        <v>00</v>
      </c>
      <c r="X225" s="5" t="s">
        <v>109</v>
      </c>
      <c r="Y225" s="5" t="s">
        <v>211</v>
      </c>
      <c r="Z225" s="5" t="s">
        <v>93</v>
      </c>
      <c r="AA225" s="5" t="s">
        <v>83</v>
      </c>
      <c r="AB225" s="5" t="s">
        <v>46</v>
      </c>
      <c r="AC225" s="5" t="s">
        <v>203</v>
      </c>
      <c r="AD225" s="5" t="s">
        <v>0</v>
      </c>
      <c r="AE225" s="5" t="s">
        <v>65</v>
      </c>
      <c r="AF225" s="5" t="s">
        <v>76</v>
      </c>
      <c r="AG225" s="5" t="s">
        <v>52</v>
      </c>
      <c r="AH225" s="5" t="s">
        <v>81</v>
      </c>
      <c r="AI225" s="5" t="s">
        <v>0</v>
      </c>
      <c r="AJ225" s="5" t="s">
        <v>182</v>
      </c>
      <c r="AK225" s="5" t="s">
        <v>106</v>
      </c>
      <c r="AL225" s="5" t="s">
        <v>202</v>
      </c>
      <c r="AM225" s="5" t="s">
        <v>238</v>
      </c>
      <c r="AO225" s="10" t="s">
        <v>1000</v>
      </c>
      <c r="AP225" s="7" t="str">
        <f t="shared" si="99"/>
        <v>000004E7</v>
      </c>
      <c r="AQ225" s="7">
        <f t="shared" si="97"/>
        <v>58599</v>
      </c>
      <c r="AR225" s="7">
        <f t="shared" si="100"/>
        <v>58581</v>
      </c>
      <c r="AS225" s="7" t="str">
        <f t="shared" si="101"/>
        <v/>
      </c>
      <c r="AT225" s="10"/>
      <c r="AU225" s="10"/>
    </row>
    <row r="226" spans="1:47" x14ac:dyDescent="0.4">
      <c r="A226" s="6" t="s">
        <v>646</v>
      </c>
      <c r="B226" s="2" t="str">
        <f t="shared" si="98"/>
        <v>CD6B E3C3 16ED D5E5 F53A A800 C63B 6F3A</v>
      </c>
      <c r="D226" s="2" t="str">
        <f t="shared" si="102"/>
        <v>CD6BE3C316EDD5E5F53AA800C63B6F3A</v>
      </c>
      <c r="E226" s="2">
        <f t="shared" si="103"/>
        <v>191984</v>
      </c>
      <c r="F226" s="3" t="str">
        <f t="shared" si="104"/>
        <v>2EDF0</v>
      </c>
      <c r="G226" s="5" t="str">
        <f t="shared" si="81"/>
        <v>CD</v>
      </c>
      <c r="H226" s="5" t="str">
        <f t="shared" si="82"/>
        <v>6B</v>
      </c>
      <c r="I226" s="5" t="str">
        <f t="shared" si="83"/>
        <v>E3</v>
      </c>
      <c r="J226" s="5" t="str">
        <f t="shared" si="84"/>
        <v>C3</v>
      </c>
      <c r="K226" s="5" t="str">
        <f t="shared" si="85"/>
        <v>16</v>
      </c>
      <c r="L226" s="5" t="str">
        <f t="shared" si="86"/>
        <v>ED</v>
      </c>
      <c r="M226" s="5" t="str">
        <f t="shared" si="87"/>
        <v>D5</v>
      </c>
      <c r="N226" s="5" t="str">
        <f t="shared" si="88"/>
        <v>E5</v>
      </c>
      <c r="O226" s="5" t="str">
        <f t="shared" si="89"/>
        <v>F5</v>
      </c>
      <c r="P226" s="5" t="str">
        <f t="shared" si="90"/>
        <v>3A</v>
      </c>
      <c r="Q226" s="5" t="str">
        <f t="shared" si="91"/>
        <v>A8</v>
      </c>
      <c r="R226" s="5" t="str">
        <f t="shared" si="92"/>
        <v>00</v>
      </c>
      <c r="S226" s="5" t="str">
        <f t="shared" si="93"/>
        <v>C6</v>
      </c>
      <c r="T226" s="5" t="str">
        <f t="shared" si="94"/>
        <v>3B</v>
      </c>
      <c r="U226" s="5" t="str">
        <f t="shared" si="95"/>
        <v>6F</v>
      </c>
      <c r="V226" s="5" t="str">
        <f t="shared" si="96"/>
        <v>3A</v>
      </c>
      <c r="X226" s="5" t="s">
        <v>193</v>
      </c>
      <c r="Y226" s="5" t="s">
        <v>88</v>
      </c>
      <c r="Z226" s="5" t="s">
        <v>92</v>
      </c>
      <c r="AA226" s="5" t="s">
        <v>106</v>
      </c>
      <c r="AB226" s="5" t="s">
        <v>81</v>
      </c>
      <c r="AC226" s="5" t="s">
        <v>177</v>
      </c>
      <c r="AD226" s="5" t="s">
        <v>76</v>
      </c>
      <c r="AE226" s="5" t="s">
        <v>103</v>
      </c>
      <c r="AF226" s="5" t="s">
        <v>195</v>
      </c>
      <c r="AG226" s="5" t="s">
        <v>52</v>
      </c>
      <c r="AH226" s="5" t="s">
        <v>203</v>
      </c>
      <c r="AI226" s="5" t="s">
        <v>0</v>
      </c>
      <c r="AJ226" s="5" t="s">
        <v>65</v>
      </c>
      <c r="AK226" s="5" t="s">
        <v>76</v>
      </c>
      <c r="AL226" s="5" t="s">
        <v>193</v>
      </c>
      <c r="AM226" s="5" t="s">
        <v>16</v>
      </c>
      <c r="AO226" s="10" t="s">
        <v>1001</v>
      </c>
      <c r="AP226" s="7" t="str">
        <f t="shared" si="99"/>
        <v>000004E8</v>
      </c>
      <c r="AQ226" s="7">
        <f t="shared" si="97"/>
        <v>58600</v>
      </c>
      <c r="AR226" s="7">
        <f t="shared" si="100"/>
        <v>58581</v>
      </c>
      <c r="AS226" s="7" t="str">
        <f t="shared" si="101"/>
        <v/>
      </c>
      <c r="AT226" s="10"/>
      <c r="AU226" s="10"/>
    </row>
    <row r="227" spans="1:47" x14ac:dyDescent="0.4">
      <c r="A227" s="6" t="s">
        <v>647</v>
      </c>
      <c r="B227" s="2" t="str">
        <f t="shared" si="98"/>
        <v>AB00 FEFF CADA ECBD CCF8 EC3C 32AB 00AF</v>
      </c>
      <c r="D227" s="2" t="str">
        <f t="shared" si="102"/>
        <v>AB00FEFFCADAECBDCCF8EC3C32AB00AF</v>
      </c>
      <c r="E227" s="2">
        <f t="shared" si="103"/>
        <v>192000</v>
      </c>
      <c r="F227" s="3" t="str">
        <f t="shared" si="104"/>
        <v>2EE00</v>
      </c>
      <c r="G227" s="5" t="str">
        <f t="shared" si="81"/>
        <v>AB</v>
      </c>
      <c r="H227" s="5" t="str">
        <f t="shared" si="82"/>
        <v>00</v>
      </c>
      <c r="I227" s="5" t="str">
        <f t="shared" si="83"/>
        <v>FE</v>
      </c>
      <c r="J227" s="5" t="str">
        <f t="shared" si="84"/>
        <v>FF</v>
      </c>
      <c r="K227" s="5" t="str">
        <f t="shared" si="85"/>
        <v>CA</v>
      </c>
      <c r="L227" s="5" t="str">
        <f t="shared" si="86"/>
        <v>DA</v>
      </c>
      <c r="M227" s="5" t="str">
        <f t="shared" si="87"/>
        <v>EC</v>
      </c>
      <c r="N227" s="5" t="str">
        <f t="shared" si="88"/>
        <v>BD</v>
      </c>
      <c r="O227" s="5" t="str">
        <f t="shared" si="89"/>
        <v>CC</v>
      </c>
      <c r="P227" s="5" t="str">
        <f t="shared" si="90"/>
        <v>F8</v>
      </c>
      <c r="Q227" s="5" t="str">
        <f t="shared" si="91"/>
        <v>EC</v>
      </c>
      <c r="R227" s="5" t="str">
        <f t="shared" si="92"/>
        <v>3C</v>
      </c>
      <c r="S227" s="5" t="str">
        <f t="shared" si="93"/>
        <v>32</v>
      </c>
      <c r="T227" s="5" t="str">
        <f t="shared" si="94"/>
        <v>AB</v>
      </c>
      <c r="U227" s="5" t="str">
        <f t="shared" si="95"/>
        <v>00</v>
      </c>
      <c r="V227" s="5" t="str">
        <f t="shared" si="96"/>
        <v>AF</v>
      </c>
      <c r="X227" s="5" t="s">
        <v>81</v>
      </c>
      <c r="Y227" s="5" t="s">
        <v>177</v>
      </c>
      <c r="Z227" s="5" t="s">
        <v>48</v>
      </c>
      <c r="AA227" s="5" t="s">
        <v>8</v>
      </c>
      <c r="AB227" s="5" t="s">
        <v>56</v>
      </c>
      <c r="AC227" s="5" t="s">
        <v>203</v>
      </c>
      <c r="AD227" s="5" t="s">
        <v>0</v>
      </c>
      <c r="AE227" s="5" t="s">
        <v>247</v>
      </c>
      <c r="AF227" s="5" t="s">
        <v>60</v>
      </c>
      <c r="AG227" s="5" t="s">
        <v>87</v>
      </c>
      <c r="AH227" s="5" t="s">
        <v>29</v>
      </c>
      <c r="AI227" s="5" t="s">
        <v>7</v>
      </c>
      <c r="AJ227" s="5" t="s">
        <v>105</v>
      </c>
      <c r="AK227" s="5" t="s">
        <v>58</v>
      </c>
      <c r="AL227" s="5" t="s">
        <v>75</v>
      </c>
      <c r="AM227" s="5" t="s">
        <v>0</v>
      </c>
      <c r="AO227" s="10" t="s">
        <v>1002</v>
      </c>
      <c r="AP227" s="7" t="str">
        <f t="shared" si="99"/>
        <v>000004E9</v>
      </c>
      <c r="AQ227" s="7">
        <f t="shared" si="97"/>
        <v>58601</v>
      </c>
      <c r="AR227" s="7">
        <f t="shared" si="100"/>
        <v>58581</v>
      </c>
      <c r="AS227" s="7">
        <f t="shared" si="101"/>
        <v>58601</v>
      </c>
      <c r="AT227" s="10"/>
      <c r="AU227" s="10"/>
    </row>
    <row r="228" spans="1:47" x14ac:dyDescent="0.4">
      <c r="A228" s="6" t="s">
        <v>648</v>
      </c>
      <c r="B228" s="2" t="str">
        <f t="shared" si="98"/>
        <v>32AF 002A 7200 CD6B E3C3 6FED D5F5 EB2A</v>
      </c>
      <c r="D228" s="2" t="str">
        <f t="shared" si="102"/>
        <v>32AF002A7200CD6BE3C36FEDD5F5EB2A</v>
      </c>
      <c r="E228" s="2">
        <f t="shared" si="103"/>
        <v>192016</v>
      </c>
      <c r="F228" s="3" t="str">
        <f t="shared" si="104"/>
        <v>2EE10</v>
      </c>
      <c r="G228" s="5" t="str">
        <f t="shared" si="81"/>
        <v>32</v>
      </c>
      <c r="H228" s="5" t="str">
        <f t="shared" si="82"/>
        <v>AF</v>
      </c>
      <c r="I228" s="5" t="str">
        <f t="shared" si="83"/>
        <v>00</v>
      </c>
      <c r="J228" s="5" t="str">
        <f t="shared" si="84"/>
        <v>2A</v>
      </c>
      <c r="K228" s="5" t="str">
        <f t="shared" si="85"/>
        <v>72</v>
      </c>
      <c r="L228" s="5" t="str">
        <f t="shared" si="86"/>
        <v>00</v>
      </c>
      <c r="M228" s="5" t="str">
        <f t="shared" si="87"/>
        <v>CD</v>
      </c>
      <c r="N228" s="5" t="str">
        <f t="shared" si="88"/>
        <v>6B</v>
      </c>
      <c r="O228" s="5" t="str">
        <f t="shared" si="89"/>
        <v>E3</v>
      </c>
      <c r="P228" s="5" t="str">
        <f t="shared" si="90"/>
        <v>C3</v>
      </c>
      <c r="Q228" s="5" t="str">
        <f t="shared" si="91"/>
        <v>6F</v>
      </c>
      <c r="R228" s="5" t="str">
        <f t="shared" si="92"/>
        <v>ED</v>
      </c>
      <c r="S228" s="5" t="str">
        <f t="shared" si="93"/>
        <v>D5</v>
      </c>
      <c r="T228" s="5" t="str">
        <f t="shared" si="94"/>
        <v>F5</v>
      </c>
      <c r="U228" s="5" t="str">
        <f t="shared" si="95"/>
        <v>EB</v>
      </c>
      <c r="V228" s="5" t="str">
        <f t="shared" si="96"/>
        <v>2A</v>
      </c>
      <c r="X228" s="5" t="s">
        <v>42</v>
      </c>
      <c r="Y228" s="5" t="s">
        <v>123</v>
      </c>
      <c r="Z228" s="5" t="s">
        <v>0</v>
      </c>
      <c r="AA228" s="5" t="s">
        <v>93</v>
      </c>
      <c r="AB228" s="5" t="s">
        <v>12</v>
      </c>
      <c r="AC228" s="5" t="s">
        <v>55</v>
      </c>
      <c r="AD228" s="5" t="s">
        <v>58</v>
      </c>
      <c r="AE228" s="5" t="s">
        <v>252</v>
      </c>
      <c r="AF228" s="5" t="s">
        <v>0</v>
      </c>
      <c r="AG228" s="5" t="s">
        <v>96</v>
      </c>
      <c r="AH228" s="5" t="s">
        <v>251</v>
      </c>
      <c r="AI228" s="5" t="s">
        <v>183</v>
      </c>
      <c r="AJ228" s="5" t="s">
        <v>17</v>
      </c>
      <c r="AK228" s="5" t="s">
        <v>44</v>
      </c>
      <c r="AL228" s="5" t="s">
        <v>58</v>
      </c>
      <c r="AM228" s="5" t="s">
        <v>123</v>
      </c>
      <c r="AO228" s="10" t="s">
        <v>1003</v>
      </c>
      <c r="AP228" s="7" t="str">
        <f t="shared" si="99"/>
        <v>000004EB</v>
      </c>
      <c r="AQ228" s="7">
        <f t="shared" si="97"/>
        <v>58603</v>
      </c>
      <c r="AR228" s="7">
        <f t="shared" si="100"/>
        <v>58603</v>
      </c>
      <c r="AS228" s="7">
        <f t="shared" si="101"/>
        <v>58603</v>
      </c>
      <c r="AT228" s="10"/>
      <c r="AU228" s="10"/>
    </row>
    <row r="229" spans="1:47" x14ac:dyDescent="0.4">
      <c r="A229" s="6" t="s">
        <v>649</v>
      </c>
      <c r="B229" s="2" t="str">
        <f t="shared" si="98"/>
        <v>A200 7AB3 CA33 EECD 38EE 00B7 CA34 EE1B</v>
      </c>
      <c r="D229" s="2" t="str">
        <f t="shared" si="102"/>
        <v>A2007AB3CA33EECD38EE00B7CA34EE1B</v>
      </c>
      <c r="E229" s="2">
        <f t="shared" si="103"/>
        <v>192032</v>
      </c>
      <c r="F229" s="3" t="str">
        <f t="shared" si="104"/>
        <v>2EE20</v>
      </c>
      <c r="G229" s="5" t="str">
        <f t="shared" si="81"/>
        <v>A2</v>
      </c>
      <c r="H229" s="5" t="str">
        <f t="shared" si="82"/>
        <v>00</v>
      </c>
      <c r="I229" s="5" t="str">
        <f t="shared" si="83"/>
        <v>7A</v>
      </c>
      <c r="J229" s="5" t="str">
        <f t="shared" si="84"/>
        <v>B3</v>
      </c>
      <c r="K229" s="5" t="str">
        <f t="shared" si="85"/>
        <v>CA</v>
      </c>
      <c r="L229" s="5" t="str">
        <f t="shared" si="86"/>
        <v>33</v>
      </c>
      <c r="M229" s="5" t="str">
        <f t="shared" si="87"/>
        <v>EE</v>
      </c>
      <c r="N229" s="5" t="str">
        <f t="shared" si="88"/>
        <v>CD</v>
      </c>
      <c r="O229" s="5" t="str">
        <f t="shared" si="89"/>
        <v>38</v>
      </c>
      <c r="P229" s="5" t="str">
        <f t="shared" si="90"/>
        <v>EE</v>
      </c>
      <c r="Q229" s="5" t="str">
        <f t="shared" si="91"/>
        <v>00</v>
      </c>
      <c r="R229" s="5" t="str">
        <f t="shared" si="92"/>
        <v>B7</v>
      </c>
      <c r="S229" s="5" t="str">
        <f t="shared" si="93"/>
        <v>CA</v>
      </c>
      <c r="T229" s="5" t="str">
        <f t="shared" si="94"/>
        <v>34</v>
      </c>
      <c r="U229" s="5" t="str">
        <f t="shared" si="95"/>
        <v>EE</v>
      </c>
      <c r="V229" s="5" t="str">
        <f t="shared" si="96"/>
        <v>1B</v>
      </c>
      <c r="X229" s="5" t="s">
        <v>0</v>
      </c>
      <c r="Y229" s="5" t="s">
        <v>6</v>
      </c>
      <c r="Z229" s="5" t="s">
        <v>0</v>
      </c>
      <c r="AA229" s="5" t="s">
        <v>16</v>
      </c>
      <c r="AB229" s="5" t="s">
        <v>86</v>
      </c>
      <c r="AC229" s="5" t="s">
        <v>105</v>
      </c>
      <c r="AD229" s="5" t="s">
        <v>55</v>
      </c>
      <c r="AE229" s="5" t="s">
        <v>109</v>
      </c>
      <c r="AF229" s="5" t="s">
        <v>215</v>
      </c>
      <c r="AG229" s="5" t="s">
        <v>93</v>
      </c>
      <c r="AH229" s="5" t="s">
        <v>44</v>
      </c>
      <c r="AI229" s="5" t="s">
        <v>109</v>
      </c>
      <c r="AJ229" s="5" t="s">
        <v>137</v>
      </c>
      <c r="AK229" s="5" t="s">
        <v>41</v>
      </c>
      <c r="AL229" s="5" t="s">
        <v>26</v>
      </c>
      <c r="AM229" s="5" t="s">
        <v>14</v>
      </c>
      <c r="AO229" s="10" t="s">
        <v>1004</v>
      </c>
      <c r="AP229" s="7" t="str">
        <f t="shared" si="99"/>
        <v>000004ED</v>
      </c>
      <c r="AQ229" s="7">
        <f t="shared" si="97"/>
        <v>58605</v>
      </c>
      <c r="AR229" s="7">
        <f t="shared" si="100"/>
        <v>58605</v>
      </c>
      <c r="AS229" s="7" t="str">
        <f t="shared" si="101"/>
        <v/>
      </c>
      <c r="AT229" s="10"/>
      <c r="AU229" s="10"/>
    </row>
    <row r="230" spans="1:47" x14ac:dyDescent="0.4">
      <c r="A230" s="6" t="s">
        <v>650</v>
      </c>
      <c r="B230" s="2" t="str">
        <f t="shared" si="98"/>
        <v>C322 EE37 D17A D1C9 7EB7 CA43 EE23 FE0D</v>
      </c>
      <c r="D230" s="2" t="str">
        <f t="shared" si="102"/>
        <v>C322EE37D17AD1C97EB7CA43EE23FE0D</v>
      </c>
      <c r="E230" s="2">
        <f t="shared" si="103"/>
        <v>192048</v>
      </c>
      <c r="F230" s="3" t="str">
        <f t="shared" si="104"/>
        <v>2EE30</v>
      </c>
      <c r="G230" s="5" t="str">
        <f t="shared" si="81"/>
        <v>C3</v>
      </c>
      <c r="H230" s="5" t="str">
        <f t="shared" si="82"/>
        <v>22</v>
      </c>
      <c r="I230" s="5" t="str">
        <f t="shared" si="83"/>
        <v>EE</v>
      </c>
      <c r="J230" s="5" t="str">
        <f t="shared" si="84"/>
        <v>37</v>
      </c>
      <c r="K230" s="5" t="str">
        <f t="shared" si="85"/>
        <v>D1</v>
      </c>
      <c r="L230" s="5" t="str">
        <f t="shared" si="86"/>
        <v>7A</v>
      </c>
      <c r="M230" s="5" t="str">
        <f t="shared" si="87"/>
        <v>D1</v>
      </c>
      <c r="N230" s="5" t="str">
        <f t="shared" si="88"/>
        <v>C9</v>
      </c>
      <c r="O230" s="5" t="str">
        <f t="shared" si="89"/>
        <v>7E</v>
      </c>
      <c r="P230" s="5" t="str">
        <f t="shared" si="90"/>
        <v>B7</v>
      </c>
      <c r="Q230" s="5" t="str">
        <f t="shared" si="91"/>
        <v>CA</v>
      </c>
      <c r="R230" s="5" t="str">
        <f t="shared" si="92"/>
        <v>43</v>
      </c>
      <c r="S230" s="5" t="str">
        <f t="shared" si="93"/>
        <v>EE</v>
      </c>
      <c r="T230" s="5" t="str">
        <f t="shared" si="94"/>
        <v>23</v>
      </c>
      <c r="U230" s="5" t="str">
        <f t="shared" si="95"/>
        <v>FE</v>
      </c>
      <c r="V230" s="5" t="str">
        <f t="shared" si="96"/>
        <v>0D</v>
      </c>
      <c r="X230" s="5" t="s">
        <v>92</v>
      </c>
      <c r="Y230" s="5" t="s">
        <v>46</v>
      </c>
      <c r="Z230" s="5" t="s">
        <v>203</v>
      </c>
      <c r="AA230" s="5" t="s">
        <v>0</v>
      </c>
      <c r="AB230" s="5" t="s">
        <v>47</v>
      </c>
      <c r="AC230" s="5" t="s">
        <v>40</v>
      </c>
      <c r="AD230" s="5" t="s">
        <v>182</v>
      </c>
      <c r="AE230" s="5" t="s">
        <v>105</v>
      </c>
      <c r="AF230" s="5" t="s">
        <v>88</v>
      </c>
      <c r="AG230" s="5" t="s">
        <v>13</v>
      </c>
      <c r="AH230" s="5" t="s">
        <v>24</v>
      </c>
      <c r="AI230" s="5" t="s">
        <v>78</v>
      </c>
      <c r="AJ230" s="5" t="s">
        <v>240</v>
      </c>
      <c r="AK230" s="5" t="s">
        <v>105</v>
      </c>
      <c r="AL230" s="5" t="s">
        <v>126</v>
      </c>
      <c r="AM230" s="5" t="s">
        <v>165</v>
      </c>
      <c r="AO230" s="10" t="s">
        <v>1005</v>
      </c>
      <c r="AP230" s="7" t="str">
        <f t="shared" si="99"/>
        <v>000004EE</v>
      </c>
      <c r="AQ230" s="7">
        <f t="shared" si="97"/>
        <v>58606</v>
      </c>
      <c r="AR230" s="7">
        <f t="shared" si="100"/>
        <v>58605</v>
      </c>
      <c r="AS230" s="7" t="str">
        <f t="shared" si="101"/>
        <v/>
      </c>
      <c r="AT230" s="10"/>
      <c r="AU230" s="10"/>
    </row>
    <row r="231" spans="1:47" x14ac:dyDescent="0.4">
      <c r="A231" s="6" t="s">
        <v>651</v>
      </c>
      <c r="B231" s="2" t="str">
        <f t="shared" si="98"/>
        <v>C238 EEC9 2AAE 0025 2437 C0D5 C5F5 2AAC</v>
      </c>
      <c r="D231" s="2" t="str">
        <f t="shared" si="102"/>
        <v>C238EEC92AAE00252437C0D5C5F52AAC</v>
      </c>
      <c r="E231" s="2">
        <f t="shared" si="103"/>
        <v>192064</v>
      </c>
      <c r="F231" s="3" t="str">
        <f t="shared" si="104"/>
        <v>2EE40</v>
      </c>
      <c r="G231" s="5" t="str">
        <f t="shared" si="81"/>
        <v>C2</v>
      </c>
      <c r="H231" s="5" t="str">
        <f t="shared" si="82"/>
        <v>38</v>
      </c>
      <c r="I231" s="5" t="str">
        <f t="shared" si="83"/>
        <v>EE</v>
      </c>
      <c r="J231" s="5" t="str">
        <f t="shared" si="84"/>
        <v>C9</v>
      </c>
      <c r="K231" s="5" t="str">
        <f t="shared" si="85"/>
        <v>2A</v>
      </c>
      <c r="L231" s="5" t="str">
        <f t="shared" si="86"/>
        <v>AE</v>
      </c>
      <c r="M231" s="5" t="str">
        <f t="shared" si="87"/>
        <v>00</v>
      </c>
      <c r="N231" s="5" t="str">
        <f t="shared" si="88"/>
        <v>25</v>
      </c>
      <c r="O231" s="5" t="str">
        <f t="shared" si="89"/>
        <v>24</v>
      </c>
      <c r="P231" s="5" t="str">
        <f t="shared" si="90"/>
        <v>37</v>
      </c>
      <c r="Q231" s="5" t="str">
        <f t="shared" si="91"/>
        <v>C0</v>
      </c>
      <c r="R231" s="5" t="str">
        <f t="shared" si="92"/>
        <v>D5</v>
      </c>
      <c r="S231" s="5" t="str">
        <f t="shared" si="93"/>
        <v>C5</v>
      </c>
      <c r="T231" s="5" t="str">
        <f t="shared" si="94"/>
        <v>F5</v>
      </c>
      <c r="U231" s="5" t="str">
        <f t="shared" si="95"/>
        <v>2A</v>
      </c>
      <c r="V231" s="5" t="str">
        <f t="shared" si="96"/>
        <v>AC</v>
      </c>
      <c r="X231" s="5" t="s">
        <v>59</v>
      </c>
      <c r="Y231" s="5" t="s">
        <v>165</v>
      </c>
      <c r="Z231" s="5" t="s">
        <v>47</v>
      </c>
      <c r="AA231" s="5" t="s">
        <v>78</v>
      </c>
      <c r="AB231" s="5" t="s">
        <v>214</v>
      </c>
      <c r="AC231" s="5" t="s">
        <v>105</v>
      </c>
      <c r="AD231" s="5" t="s">
        <v>159</v>
      </c>
      <c r="AE231" s="5" t="s">
        <v>159</v>
      </c>
      <c r="AF231" s="5" t="s">
        <v>60</v>
      </c>
      <c r="AG231" s="5" t="s">
        <v>88</v>
      </c>
      <c r="AH231" s="5" t="s">
        <v>13</v>
      </c>
      <c r="AI231" s="5" t="s">
        <v>78</v>
      </c>
      <c r="AJ231" s="5" t="s">
        <v>156</v>
      </c>
      <c r="AK231" s="5" t="s">
        <v>105</v>
      </c>
      <c r="AL231" s="5" t="s">
        <v>88</v>
      </c>
      <c r="AM231" s="5" t="s">
        <v>9</v>
      </c>
      <c r="AO231" s="10" t="s">
        <v>1006</v>
      </c>
      <c r="AP231" s="7" t="str">
        <f t="shared" si="99"/>
        <v>000004EF</v>
      </c>
      <c r="AQ231" s="7">
        <f t="shared" si="97"/>
        <v>58607</v>
      </c>
      <c r="AR231" s="7">
        <f t="shared" si="100"/>
        <v>58605</v>
      </c>
      <c r="AS231" s="7" t="str">
        <f t="shared" si="101"/>
        <v/>
      </c>
      <c r="AT231" s="10"/>
      <c r="AU231" s="10"/>
    </row>
    <row r="232" spans="1:47" x14ac:dyDescent="0.4">
      <c r="A232" s="6" t="s">
        <v>652</v>
      </c>
      <c r="B232" s="2" t="str">
        <f t="shared" si="98"/>
        <v>0054 5DCD 1CEE 22B2 00E5 2AA9 00CD F2E6</v>
      </c>
      <c r="D232" s="2" t="str">
        <f t="shared" si="102"/>
        <v>00545DCD1CEE22B200E52AA900CDF2E6</v>
      </c>
      <c r="E232" s="2">
        <f t="shared" si="103"/>
        <v>192080</v>
      </c>
      <c r="F232" s="3" t="str">
        <f t="shared" si="104"/>
        <v>2EE50</v>
      </c>
      <c r="G232" s="5" t="str">
        <f t="shared" si="81"/>
        <v>00</v>
      </c>
      <c r="H232" s="5" t="str">
        <f t="shared" si="82"/>
        <v>54</v>
      </c>
      <c r="I232" s="5" t="str">
        <f t="shared" si="83"/>
        <v>5D</v>
      </c>
      <c r="J232" s="5" t="str">
        <f t="shared" si="84"/>
        <v>CD</v>
      </c>
      <c r="K232" s="5" t="str">
        <f t="shared" si="85"/>
        <v>1C</v>
      </c>
      <c r="L232" s="5" t="str">
        <f t="shared" si="86"/>
        <v>EE</v>
      </c>
      <c r="M232" s="5" t="str">
        <f t="shared" si="87"/>
        <v>22</v>
      </c>
      <c r="N232" s="5" t="str">
        <f t="shared" si="88"/>
        <v>B2</v>
      </c>
      <c r="O232" s="5" t="str">
        <f t="shared" si="89"/>
        <v>00</v>
      </c>
      <c r="P232" s="5" t="str">
        <f t="shared" si="90"/>
        <v>E5</v>
      </c>
      <c r="Q232" s="5" t="str">
        <f t="shared" si="91"/>
        <v>2A</v>
      </c>
      <c r="R232" s="5" t="str">
        <f t="shared" si="92"/>
        <v>A9</v>
      </c>
      <c r="S232" s="5" t="str">
        <f t="shared" si="93"/>
        <v>00</v>
      </c>
      <c r="T232" s="5" t="str">
        <f t="shared" si="94"/>
        <v>CD</v>
      </c>
      <c r="U232" s="5" t="str">
        <f t="shared" si="95"/>
        <v>F2</v>
      </c>
      <c r="V232" s="5" t="str">
        <f t="shared" si="96"/>
        <v>E6</v>
      </c>
      <c r="X232" s="5" t="s">
        <v>90</v>
      </c>
      <c r="Y232" s="5" t="s">
        <v>3</v>
      </c>
      <c r="Z232" s="5" t="s">
        <v>93</v>
      </c>
      <c r="AA232" s="5" t="s">
        <v>13</v>
      </c>
      <c r="AB232" s="5" t="s">
        <v>29</v>
      </c>
      <c r="AC232" s="5" t="s">
        <v>99</v>
      </c>
      <c r="AD232" s="5" t="s">
        <v>105</v>
      </c>
      <c r="AE232" s="5" t="s">
        <v>59</v>
      </c>
      <c r="AF232" s="5" t="s">
        <v>47</v>
      </c>
      <c r="AG232" s="5" t="s">
        <v>78</v>
      </c>
      <c r="AH232" s="5" t="s">
        <v>239</v>
      </c>
      <c r="AI232" s="5" t="s">
        <v>105</v>
      </c>
      <c r="AJ232" s="5" t="s">
        <v>60</v>
      </c>
      <c r="AK232" s="5" t="s">
        <v>88</v>
      </c>
      <c r="AL232" s="5" t="s">
        <v>13</v>
      </c>
      <c r="AM232" s="5" t="s">
        <v>78</v>
      </c>
      <c r="AO232" s="10" t="s">
        <v>1007</v>
      </c>
      <c r="AP232" s="7" t="str">
        <f t="shared" si="99"/>
        <v>000004F0</v>
      </c>
      <c r="AQ232" s="7">
        <f t="shared" si="97"/>
        <v>58608</v>
      </c>
      <c r="AR232" s="7">
        <f t="shared" si="100"/>
        <v>58605</v>
      </c>
      <c r="AS232" s="7" t="str">
        <f t="shared" si="101"/>
        <v/>
      </c>
      <c r="AT232" s="10"/>
      <c r="AU232" s="10"/>
    </row>
    <row r="233" spans="1:47" x14ac:dyDescent="0.4">
      <c r="A233" s="6" t="s">
        <v>653</v>
      </c>
      <c r="B233" s="2" t="str">
        <f t="shared" si="98"/>
        <v>3E86 CD46 EBEB 2A8A 0019 22B0 00E1 3AAB</v>
      </c>
      <c r="D233" s="2" t="str">
        <f t="shared" si="102"/>
        <v>3E86CD46EBEB2A8A001922B000E13AAB</v>
      </c>
      <c r="E233" s="2">
        <f t="shared" si="103"/>
        <v>192096</v>
      </c>
      <c r="F233" s="3" t="str">
        <f t="shared" si="104"/>
        <v>2EE60</v>
      </c>
      <c r="G233" s="5" t="str">
        <f t="shared" si="81"/>
        <v>3E</v>
      </c>
      <c r="H233" s="5" t="str">
        <f t="shared" si="82"/>
        <v>86</v>
      </c>
      <c r="I233" s="5" t="str">
        <f t="shared" si="83"/>
        <v>CD</v>
      </c>
      <c r="J233" s="5" t="str">
        <f t="shared" si="84"/>
        <v>46</v>
      </c>
      <c r="K233" s="5" t="str">
        <f t="shared" si="85"/>
        <v>EB</v>
      </c>
      <c r="L233" s="5" t="str">
        <f t="shared" si="86"/>
        <v>EB</v>
      </c>
      <c r="M233" s="5" t="str">
        <f t="shared" si="87"/>
        <v>2A</v>
      </c>
      <c r="N233" s="5" t="str">
        <f t="shared" si="88"/>
        <v>8A</v>
      </c>
      <c r="O233" s="5" t="str">
        <f t="shared" si="89"/>
        <v>00</v>
      </c>
      <c r="P233" s="5" t="str">
        <f t="shared" si="90"/>
        <v>19</v>
      </c>
      <c r="Q233" s="5" t="str">
        <f t="shared" si="91"/>
        <v>22</v>
      </c>
      <c r="R233" s="5" t="str">
        <f t="shared" si="92"/>
        <v>B0</v>
      </c>
      <c r="S233" s="5" t="str">
        <f t="shared" si="93"/>
        <v>00</v>
      </c>
      <c r="T233" s="5" t="str">
        <f t="shared" si="94"/>
        <v>E1</v>
      </c>
      <c r="U233" s="5" t="str">
        <f t="shared" si="95"/>
        <v>3A</v>
      </c>
      <c r="V233" s="5" t="str">
        <f t="shared" si="96"/>
        <v>AB</v>
      </c>
      <c r="X233" s="5" t="s">
        <v>239</v>
      </c>
      <c r="Y233" s="5" t="s">
        <v>105</v>
      </c>
      <c r="Z233" s="5" t="s">
        <v>16</v>
      </c>
      <c r="AA233" s="5" t="s">
        <v>120</v>
      </c>
      <c r="AB233" s="5" t="s">
        <v>105</v>
      </c>
      <c r="AC233" s="5" t="s">
        <v>13</v>
      </c>
      <c r="AD233" s="5" t="s">
        <v>78</v>
      </c>
      <c r="AE233" s="5" t="s">
        <v>239</v>
      </c>
      <c r="AF233" s="5" t="s">
        <v>105</v>
      </c>
      <c r="AG233" s="5" t="s">
        <v>24</v>
      </c>
      <c r="AH233" s="5" t="s">
        <v>16</v>
      </c>
      <c r="AI233" s="5" t="s">
        <v>240</v>
      </c>
      <c r="AJ233" s="5" t="s">
        <v>105</v>
      </c>
      <c r="AK233" s="5" t="s">
        <v>24</v>
      </c>
      <c r="AL233" s="5" t="s">
        <v>87</v>
      </c>
      <c r="AM233" s="5" t="s">
        <v>159</v>
      </c>
      <c r="AO233" s="10" t="s">
        <v>1008</v>
      </c>
      <c r="AP233" s="7" t="str">
        <f t="shared" si="99"/>
        <v>000004F1</v>
      </c>
      <c r="AQ233" s="7">
        <f t="shared" si="97"/>
        <v>58609</v>
      </c>
      <c r="AR233" s="7">
        <f t="shared" si="100"/>
        <v>58605</v>
      </c>
      <c r="AS233" s="7" t="str">
        <f t="shared" si="101"/>
        <v/>
      </c>
      <c r="AT233" s="10"/>
      <c r="AU233" s="10"/>
    </row>
    <row r="234" spans="1:47" x14ac:dyDescent="0.4">
      <c r="A234" s="6" t="s">
        <v>654</v>
      </c>
      <c r="B234" s="2" t="str">
        <f t="shared" si="98"/>
        <v>0047 CD7B EEC1 78C1 D13F C9C5 D50E 00C3</v>
      </c>
      <c r="D234" s="2" t="str">
        <f t="shared" si="102"/>
        <v>0047CD7BEEC178C1D13FC9C5D50E00C3</v>
      </c>
      <c r="E234" s="2">
        <f t="shared" si="103"/>
        <v>192112</v>
      </c>
      <c r="F234" s="3" t="str">
        <f t="shared" si="104"/>
        <v>2EE70</v>
      </c>
      <c r="G234" s="5" t="str">
        <f t="shared" si="81"/>
        <v>00</v>
      </c>
      <c r="H234" s="5" t="str">
        <f t="shared" si="82"/>
        <v>47</v>
      </c>
      <c r="I234" s="5" t="str">
        <f t="shared" si="83"/>
        <v>CD</v>
      </c>
      <c r="J234" s="5" t="str">
        <f t="shared" si="84"/>
        <v>7B</v>
      </c>
      <c r="K234" s="5" t="str">
        <f t="shared" si="85"/>
        <v>EE</v>
      </c>
      <c r="L234" s="5" t="str">
        <f t="shared" si="86"/>
        <v>C1</v>
      </c>
      <c r="M234" s="5" t="str">
        <f t="shared" si="87"/>
        <v>78</v>
      </c>
      <c r="N234" s="5" t="str">
        <f t="shared" si="88"/>
        <v>C1</v>
      </c>
      <c r="O234" s="5" t="str">
        <f t="shared" si="89"/>
        <v>D1</v>
      </c>
      <c r="P234" s="5" t="str">
        <f t="shared" si="90"/>
        <v>3F</v>
      </c>
      <c r="Q234" s="5" t="str">
        <f t="shared" si="91"/>
        <v>C9</v>
      </c>
      <c r="R234" s="5" t="str">
        <f t="shared" si="92"/>
        <v>C5</v>
      </c>
      <c r="S234" s="5" t="str">
        <f t="shared" si="93"/>
        <v>D5</v>
      </c>
      <c r="T234" s="5" t="str">
        <f t="shared" si="94"/>
        <v>0E</v>
      </c>
      <c r="U234" s="5" t="str">
        <f t="shared" si="95"/>
        <v>00</v>
      </c>
      <c r="V234" s="5" t="str">
        <f t="shared" si="96"/>
        <v>C3</v>
      </c>
      <c r="X234" s="5" t="s">
        <v>159</v>
      </c>
      <c r="Y234" s="5" t="s">
        <v>34</v>
      </c>
      <c r="Z234" s="5" t="s">
        <v>109</v>
      </c>
      <c r="AA234" s="5" t="s">
        <v>167</v>
      </c>
      <c r="AB234" s="5" t="s">
        <v>93</v>
      </c>
      <c r="AC234" s="5" t="s">
        <v>23</v>
      </c>
      <c r="AD234" s="5" t="s">
        <v>63</v>
      </c>
      <c r="AE234" s="5" t="s">
        <v>76</v>
      </c>
      <c r="AF234" s="5" t="s">
        <v>47</v>
      </c>
      <c r="AG234" s="5" t="s">
        <v>29</v>
      </c>
      <c r="AH234" s="5" t="s">
        <v>236</v>
      </c>
      <c r="AI234" s="5" t="s">
        <v>105</v>
      </c>
      <c r="AJ234" s="5" t="s">
        <v>55</v>
      </c>
      <c r="AK234" s="5" t="s">
        <v>56</v>
      </c>
      <c r="AL234" s="5" t="s">
        <v>77</v>
      </c>
      <c r="AM234" s="5" t="s">
        <v>183</v>
      </c>
      <c r="AO234" s="10" t="s">
        <v>1009</v>
      </c>
      <c r="AP234" s="7" t="str">
        <f t="shared" si="99"/>
        <v>000004F2</v>
      </c>
      <c r="AQ234" s="7">
        <f t="shared" si="97"/>
        <v>58610</v>
      </c>
      <c r="AR234" s="7">
        <f t="shared" si="100"/>
        <v>58605</v>
      </c>
      <c r="AS234" s="7" t="str">
        <f t="shared" si="101"/>
        <v/>
      </c>
      <c r="AT234" s="10"/>
      <c r="AU234" s="10"/>
    </row>
    <row r="235" spans="1:47" x14ac:dyDescent="0.4">
      <c r="A235" s="6" t="s">
        <v>655</v>
      </c>
      <c r="B235" s="2" t="str">
        <f t="shared" si="98"/>
        <v>FDD1 CAA3 EEB7 CAA0 EEFE 0DCA A0EE FE09</v>
      </c>
      <c r="D235" s="2" t="str">
        <f t="shared" si="102"/>
        <v>FDD1CAA3EEB7CAA0EEFE0DCAA0EEFE09</v>
      </c>
      <c r="E235" s="2">
        <f t="shared" si="103"/>
        <v>192128</v>
      </c>
      <c r="F235" s="3" t="str">
        <f t="shared" si="104"/>
        <v>2EE80</v>
      </c>
      <c r="G235" s="5" t="str">
        <f t="shared" si="81"/>
        <v>FD</v>
      </c>
      <c r="H235" s="5" t="str">
        <f t="shared" si="82"/>
        <v>D1</v>
      </c>
      <c r="I235" s="5" t="str">
        <f t="shared" si="83"/>
        <v>CA</v>
      </c>
      <c r="J235" s="5" t="str">
        <f t="shared" si="84"/>
        <v>A3</v>
      </c>
      <c r="K235" s="5" t="str">
        <f t="shared" si="85"/>
        <v>EE</v>
      </c>
      <c r="L235" s="5" t="str">
        <f t="shared" si="86"/>
        <v>B7</v>
      </c>
      <c r="M235" s="5" t="str">
        <f t="shared" si="87"/>
        <v>CA</v>
      </c>
      <c r="N235" s="5" t="str">
        <f t="shared" si="88"/>
        <v>A0</v>
      </c>
      <c r="O235" s="5" t="str">
        <f t="shared" si="89"/>
        <v>EE</v>
      </c>
      <c r="P235" s="5" t="str">
        <f t="shared" si="90"/>
        <v>FE</v>
      </c>
      <c r="Q235" s="5" t="str">
        <f t="shared" si="91"/>
        <v>0D</v>
      </c>
      <c r="R235" s="5" t="str">
        <f t="shared" si="92"/>
        <v>CA</v>
      </c>
      <c r="S235" s="5" t="str">
        <f t="shared" si="93"/>
        <v>A0</v>
      </c>
      <c r="T235" s="5" t="str">
        <f t="shared" si="94"/>
        <v>EE</v>
      </c>
      <c r="U235" s="5" t="str">
        <f t="shared" si="95"/>
        <v>FE</v>
      </c>
      <c r="V235" s="5" t="str">
        <f t="shared" si="96"/>
        <v>09</v>
      </c>
      <c r="X235" s="5" t="s">
        <v>17</v>
      </c>
      <c r="Y235" s="5" t="s">
        <v>44</v>
      </c>
      <c r="Z235" s="5" t="s">
        <v>58</v>
      </c>
      <c r="AA235" s="5" t="s">
        <v>236</v>
      </c>
      <c r="AB235" s="5" t="s">
        <v>0</v>
      </c>
      <c r="AC235" s="5" t="s">
        <v>109</v>
      </c>
      <c r="AD235" s="5" t="s">
        <v>36</v>
      </c>
      <c r="AE235" s="5" t="s">
        <v>125</v>
      </c>
      <c r="AF235" s="5" t="s">
        <v>83</v>
      </c>
      <c r="AG235" s="5" t="s">
        <v>106</v>
      </c>
      <c r="AH235" s="5" t="s">
        <v>108</v>
      </c>
      <c r="AI235" s="5" t="s">
        <v>105</v>
      </c>
      <c r="AJ235" s="5" t="s">
        <v>58</v>
      </c>
      <c r="AK235" s="5" t="s">
        <v>236</v>
      </c>
      <c r="AL235" s="5" t="s">
        <v>0</v>
      </c>
      <c r="AM235" s="5" t="s">
        <v>96</v>
      </c>
      <c r="AO235" s="10" t="s">
        <v>1010</v>
      </c>
      <c r="AP235" s="7" t="str">
        <f t="shared" si="99"/>
        <v>000004F3</v>
      </c>
      <c r="AQ235" s="7">
        <f t="shared" si="97"/>
        <v>58611</v>
      </c>
      <c r="AR235" s="7">
        <f t="shared" si="100"/>
        <v>58605</v>
      </c>
      <c r="AS235" s="7" t="str">
        <f t="shared" si="101"/>
        <v/>
      </c>
      <c r="AT235" s="10"/>
      <c r="AU235" s="10"/>
    </row>
    <row r="236" spans="1:47" x14ac:dyDescent="0.4">
      <c r="A236" s="6" t="s">
        <v>656</v>
      </c>
      <c r="B236" s="2" t="str">
        <f t="shared" si="98"/>
        <v>CA98 EE0C 23C3 7FEE CDA6 EE78 B9D2 94EE</v>
      </c>
      <c r="D236" s="2" t="str">
        <f t="shared" si="102"/>
        <v>CA98EE0C23C37FEECDA6EE78B9D294EE</v>
      </c>
      <c r="E236" s="2">
        <f t="shared" si="103"/>
        <v>192144</v>
      </c>
      <c r="F236" s="3" t="str">
        <f t="shared" si="104"/>
        <v>2EE90</v>
      </c>
      <c r="G236" s="5" t="str">
        <f t="shared" si="81"/>
        <v>CA</v>
      </c>
      <c r="H236" s="5" t="str">
        <f t="shared" si="82"/>
        <v>98</v>
      </c>
      <c r="I236" s="5" t="str">
        <f t="shared" si="83"/>
        <v>EE</v>
      </c>
      <c r="J236" s="5" t="str">
        <f t="shared" si="84"/>
        <v>0C</v>
      </c>
      <c r="K236" s="5" t="str">
        <f t="shared" si="85"/>
        <v>23</v>
      </c>
      <c r="L236" s="5" t="str">
        <f t="shared" si="86"/>
        <v>C3</v>
      </c>
      <c r="M236" s="5" t="str">
        <f t="shared" si="87"/>
        <v>7F</v>
      </c>
      <c r="N236" s="5" t="str">
        <f t="shared" si="88"/>
        <v>EE</v>
      </c>
      <c r="O236" s="5" t="str">
        <f t="shared" si="89"/>
        <v>CD</v>
      </c>
      <c r="P236" s="5" t="str">
        <f t="shared" si="90"/>
        <v>A6</v>
      </c>
      <c r="Q236" s="5" t="str">
        <f t="shared" si="91"/>
        <v>EE</v>
      </c>
      <c r="R236" s="5" t="str">
        <f t="shared" si="92"/>
        <v>78</v>
      </c>
      <c r="S236" s="5" t="str">
        <f t="shared" si="93"/>
        <v>B9</v>
      </c>
      <c r="T236" s="5" t="str">
        <f t="shared" si="94"/>
        <v>D2</v>
      </c>
      <c r="U236" s="5" t="str">
        <f t="shared" si="95"/>
        <v>94</v>
      </c>
      <c r="V236" s="5" t="str">
        <f t="shared" si="96"/>
        <v>EE</v>
      </c>
      <c r="X236" s="5" t="s">
        <v>251</v>
      </c>
      <c r="Y236" s="5" t="s">
        <v>183</v>
      </c>
      <c r="Z236" s="5" t="s">
        <v>17</v>
      </c>
      <c r="AA236" s="5" t="s">
        <v>6</v>
      </c>
      <c r="AB236" s="5" t="s">
        <v>183</v>
      </c>
      <c r="AC236" s="5" t="s">
        <v>96</v>
      </c>
      <c r="AD236" s="5" t="s">
        <v>39</v>
      </c>
      <c r="AE236" s="5" t="s">
        <v>0</v>
      </c>
      <c r="AF236" s="5" t="s">
        <v>17</v>
      </c>
      <c r="AG236" s="5" t="s">
        <v>4</v>
      </c>
      <c r="AH236" s="5" t="s">
        <v>59</v>
      </c>
      <c r="AI236" s="5" t="s">
        <v>47</v>
      </c>
      <c r="AJ236" s="5" t="s">
        <v>78</v>
      </c>
      <c r="AK236" s="5" t="s">
        <v>179</v>
      </c>
      <c r="AL236" s="5" t="s">
        <v>105</v>
      </c>
      <c r="AM236" s="5" t="s">
        <v>76</v>
      </c>
      <c r="AO236" s="10" t="s">
        <v>1011</v>
      </c>
      <c r="AP236" s="7" t="str">
        <f t="shared" si="99"/>
        <v>000004F4</v>
      </c>
      <c r="AQ236" s="7">
        <f t="shared" si="97"/>
        <v>58612</v>
      </c>
      <c r="AR236" s="7">
        <f t="shared" si="100"/>
        <v>58605</v>
      </c>
      <c r="AS236" s="7" t="str">
        <f t="shared" si="101"/>
        <v/>
      </c>
      <c r="AT236" s="10"/>
      <c r="AU236" s="10"/>
    </row>
    <row r="237" spans="1:47" x14ac:dyDescent="0.4">
      <c r="A237" s="6" t="s">
        <v>657</v>
      </c>
      <c r="B237" s="2" t="str">
        <f t="shared" si="98"/>
        <v>3E20 37D1 C1C9 F5C5 E52A B400 4104 7EB7</v>
      </c>
      <c r="D237" s="2" t="str">
        <f t="shared" si="102"/>
        <v>3E2037D1C1C9F5C5E52AB40041047EB7</v>
      </c>
      <c r="E237" s="2">
        <f t="shared" si="103"/>
        <v>192160</v>
      </c>
      <c r="F237" s="3" t="str">
        <f t="shared" si="104"/>
        <v>2EEA0</v>
      </c>
      <c r="G237" s="5" t="str">
        <f t="shared" si="81"/>
        <v>3E</v>
      </c>
      <c r="H237" s="5" t="str">
        <f t="shared" si="82"/>
        <v>20</v>
      </c>
      <c r="I237" s="5" t="str">
        <f t="shared" si="83"/>
        <v>37</v>
      </c>
      <c r="J237" s="5" t="str">
        <f t="shared" si="84"/>
        <v>D1</v>
      </c>
      <c r="K237" s="5" t="str">
        <f t="shared" si="85"/>
        <v>C1</v>
      </c>
      <c r="L237" s="5" t="str">
        <f t="shared" si="86"/>
        <v>C9</v>
      </c>
      <c r="M237" s="5" t="str">
        <f t="shared" si="87"/>
        <v>F5</v>
      </c>
      <c r="N237" s="5" t="str">
        <f t="shared" si="88"/>
        <v>C5</v>
      </c>
      <c r="O237" s="5" t="str">
        <f t="shared" si="89"/>
        <v>E5</v>
      </c>
      <c r="P237" s="5" t="str">
        <f t="shared" si="90"/>
        <v>2A</v>
      </c>
      <c r="Q237" s="5" t="str">
        <f t="shared" si="91"/>
        <v>B4</v>
      </c>
      <c r="R237" s="5" t="str">
        <f t="shared" si="92"/>
        <v>00</v>
      </c>
      <c r="S237" s="5" t="str">
        <f t="shared" si="93"/>
        <v>41</v>
      </c>
      <c r="T237" s="5" t="str">
        <f t="shared" si="94"/>
        <v>04</v>
      </c>
      <c r="U237" s="5" t="str">
        <f t="shared" si="95"/>
        <v>7E</v>
      </c>
      <c r="V237" s="5" t="str">
        <f t="shared" si="96"/>
        <v>B7</v>
      </c>
      <c r="X237" s="5" t="s">
        <v>47</v>
      </c>
      <c r="Y237" s="5" t="s">
        <v>78</v>
      </c>
      <c r="Z237" s="5" t="s">
        <v>186</v>
      </c>
      <c r="AA237" s="5" t="s">
        <v>105</v>
      </c>
      <c r="AB237" s="5" t="s">
        <v>5</v>
      </c>
      <c r="AC237" s="5" t="s">
        <v>83</v>
      </c>
      <c r="AD237" s="5" t="s">
        <v>150</v>
      </c>
      <c r="AE237" s="5" t="s">
        <v>209</v>
      </c>
      <c r="AF237" s="5" t="s">
        <v>43</v>
      </c>
      <c r="AG237" s="5" t="s">
        <v>44</v>
      </c>
      <c r="AH237" s="5" t="s">
        <v>177</v>
      </c>
      <c r="AI237" s="5" t="s">
        <v>76</v>
      </c>
      <c r="AJ237" s="5" t="s">
        <v>148</v>
      </c>
      <c r="AK237" s="5" t="s">
        <v>119</v>
      </c>
      <c r="AL237" s="5" t="s">
        <v>92</v>
      </c>
      <c r="AM237" s="5" t="s">
        <v>69</v>
      </c>
      <c r="AO237" s="10" t="s">
        <v>1012</v>
      </c>
      <c r="AP237" s="7" t="str">
        <f t="shared" si="99"/>
        <v>000004F5</v>
      </c>
      <c r="AQ237" s="7">
        <f t="shared" si="97"/>
        <v>58613</v>
      </c>
      <c r="AR237" s="7">
        <f t="shared" si="100"/>
        <v>58605</v>
      </c>
      <c r="AS237" s="7" t="str">
        <f t="shared" si="101"/>
        <v/>
      </c>
      <c r="AT237" s="10"/>
      <c r="AU237" s="10"/>
    </row>
    <row r="238" spans="1:47" x14ac:dyDescent="0.4">
      <c r="A238" s="6" t="s">
        <v>658</v>
      </c>
      <c r="B238" s="2" t="str">
        <f t="shared" si="98"/>
        <v>CABA EE23 4779 B8D2 ACEE 48E1 F147 F1C9</v>
      </c>
      <c r="D238" s="2" t="str">
        <f t="shared" si="102"/>
        <v>CABAEE234779B8D2ACEE48E1F147F1C9</v>
      </c>
      <c r="E238" s="2">
        <f t="shared" si="103"/>
        <v>192176</v>
      </c>
      <c r="F238" s="3" t="str">
        <f t="shared" si="104"/>
        <v>2EEB0</v>
      </c>
      <c r="G238" s="5" t="str">
        <f t="shared" si="81"/>
        <v>CA</v>
      </c>
      <c r="H238" s="5" t="str">
        <f t="shared" si="82"/>
        <v>BA</v>
      </c>
      <c r="I238" s="5" t="str">
        <f t="shared" si="83"/>
        <v>EE</v>
      </c>
      <c r="J238" s="5" t="str">
        <f t="shared" si="84"/>
        <v>23</v>
      </c>
      <c r="K238" s="5" t="str">
        <f t="shared" si="85"/>
        <v>47</v>
      </c>
      <c r="L238" s="5" t="str">
        <f t="shared" si="86"/>
        <v>79</v>
      </c>
      <c r="M238" s="5" t="str">
        <f t="shared" si="87"/>
        <v>B8</v>
      </c>
      <c r="N238" s="5" t="str">
        <f t="shared" si="88"/>
        <v>D2</v>
      </c>
      <c r="O238" s="5" t="str">
        <f t="shared" si="89"/>
        <v>AC</v>
      </c>
      <c r="P238" s="5" t="str">
        <f t="shared" si="90"/>
        <v>EE</v>
      </c>
      <c r="Q238" s="5" t="str">
        <f t="shared" si="91"/>
        <v>48</v>
      </c>
      <c r="R238" s="5" t="str">
        <f t="shared" si="92"/>
        <v>E1</v>
      </c>
      <c r="S238" s="5" t="str">
        <f t="shared" si="93"/>
        <v>F1</v>
      </c>
      <c r="T238" s="5" t="str">
        <f t="shared" si="94"/>
        <v>47</v>
      </c>
      <c r="U238" s="5" t="str">
        <f t="shared" si="95"/>
        <v>F1</v>
      </c>
      <c r="V238" s="5" t="str">
        <f t="shared" si="96"/>
        <v>C9</v>
      </c>
      <c r="X238" s="5" t="s">
        <v>147</v>
      </c>
      <c r="Y238" s="5" t="s">
        <v>183</v>
      </c>
      <c r="Z238" s="5" t="s">
        <v>109</v>
      </c>
      <c r="AA238" s="5" t="s">
        <v>184</v>
      </c>
      <c r="AB238" s="5" t="s">
        <v>93</v>
      </c>
      <c r="AC238" s="5" t="s">
        <v>188</v>
      </c>
      <c r="AD238" s="5" t="s">
        <v>16</v>
      </c>
      <c r="AE238" s="5" t="s">
        <v>44</v>
      </c>
      <c r="AF238" s="5" t="s">
        <v>177</v>
      </c>
      <c r="AG238" s="5" t="s">
        <v>34</v>
      </c>
      <c r="AH238" s="5" t="s">
        <v>26</v>
      </c>
      <c r="AI238" s="5" t="s">
        <v>14</v>
      </c>
      <c r="AJ238" s="5" t="s">
        <v>0</v>
      </c>
      <c r="AK238" s="5" t="s">
        <v>55</v>
      </c>
      <c r="AL238" s="5" t="s">
        <v>58</v>
      </c>
      <c r="AM238" s="5" t="s">
        <v>199</v>
      </c>
      <c r="AO238" s="10" t="s">
        <v>1013</v>
      </c>
      <c r="AP238" s="7" t="str">
        <f t="shared" si="99"/>
        <v>000004F6</v>
      </c>
      <c r="AQ238" s="7">
        <f t="shared" si="97"/>
        <v>58614</v>
      </c>
      <c r="AR238" s="7">
        <f t="shared" si="100"/>
        <v>58605</v>
      </c>
      <c r="AS238" s="7" t="str">
        <f t="shared" si="101"/>
        <v/>
      </c>
      <c r="AT238" s="10"/>
      <c r="AU238" s="10"/>
    </row>
    <row r="239" spans="1:47" x14ac:dyDescent="0.4">
      <c r="A239" s="6" t="s">
        <v>659</v>
      </c>
      <c r="B239" s="2" t="str">
        <f t="shared" si="98"/>
        <v>C5EB 01F8 FF09 EB3A A800 3C47 0E3C D516</v>
      </c>
      <c r="D239" s="2" t="str">
        <f t="shared" si="102"/>
        <v>C5EB01F8FF09EB3AA8003C470E3CD516</v>
      </c>
      <c r="E239" s="2">
        <f t="shared" si="103"/>
        <v>192192</v>
      </c>
      <c r="F239" s="3" t="str">
        <f t="shared" si="104"/>
        <v>2EEC0</v>
      </c>
      <c r="G239" s="5" t="str">
        <f t="shared" si="81"/>
        <v>C5</v>
      </c>
      <c r="H239" s="5" t="str">
        <f t="shared" si="82"/>
        <v>EB</v>
      </c>
      <c r="I239" s="5" t="str">
        <f t="shared" si="83"/>
        <v>01</v>
      </c>
      <c r="J239" s="5" t="str">
        <f t="shared" si="84"/>
        <v>F8</v>
      </c>
      <c r="K239" s="5" t="str">
        <f t="shared" si="85"/>
        <v>FF</v>
      </c>
      <c r="L239" s="5" t="str">
        <f t="shared" si="86"/>
        <v>09</v>
      </c>
      <c r="M239" s="5" t="str">
        <f t="shared" si="87"/>
        <v>EB</v>
      </c>
      <c r="N239" s="5" t="str">
        <f t="shared" si="88"/>
        <v>3A</v>
      </c>
      <c r="O239" s="5" t="str">
        <f t="shared" si="89"/>
        <v>A8</v>
      </c>
      <c r="P239" s="5" t="str">
        <f t="shared" si="90"/>
        <v>00</v>
      </c>
      <c r="Q239" s="5" t="str">
        <f t="shared" si="91"/>
        <v>3C</v>
      </c>
      <c r="R239" s="5" t="str">
        <f t="shared" si="92"/>
        <v>47</v>
      </c>
      <c r="S239" s="5" t="str">
        <f t="shared" si="93"/>
        <v>0E</v>
      </c>
      <c r="T239" s="5" t="str">
        <f t="shared" si="94"/>
        <v>3C</v>
      </c>
      <c r="U239" s="5" t="str">
        <f t="shared" si="95"/>
        <v>D5</v>
      </c>
      <c r="V239" s="5" t="str">
        <f t="shared" si="96"/>
        <v>16</v>
      </c>
      <c r="X239" s="5" t="s">
        <v>0</v>
      </c>
      <c r="Y239" s="5" t="s">
        <v>44</v>
      </c>
      <c r="Z239" s="5" t="s">
        <v>83</v>
      </c>
      <c r="AA239" s="5" t="s">
        <v>59</v>
      </c>
      <c r="AB239" s="5" t="s">
        <v>47</v>
      </c>
      <c r="AC239" s="5" t="s">
        <v>78</v>
      </c>
      <c r="AD239" s="5" t="s">
        <v>104</v>
      </c>
      <c r="AE239" s="5" t="s">
        <v>105</v>
      </c>
      <c r="AF239" s="5" t="s">
        <v>60</v>
      </c>
      <c r="AG239" s="5" t="s">
        <v>88</v>
      </c>
      <c r="AH239" s="5" t="s">
        <v>13</v>
      </c>
      <c r="AI239" s="5" t="s">
        <v>78</v>
      </c>
      <c r="AJ239" s="5" t="s">
        <v>104</v>
      </c>
      <c r="AK239" s="5" t="s">
        <v>105</v>
      </c>
      <c r="AL239" s="5" t="s">
        <v>12</v>
      </c>
      <c r="AM239" s="5" t="s">
        <v>88</v>
      </c>
      <c r="AO239" s="10" t="s">
        <v>1014</v>
      </c>
      <c r="AP239" s="7" t="str">
        <f t="shared" si="99"/>
        <v>000004F7</v>
      </c>
      <c r="AQ239" s="7">
        <f t="shared" si="97"/>
        <v>58615</v>
      </c>
      <c r="AR239" s="7">
        <f t="shared" si="100"/>
        <v>58605</v>
      </c>
      <c r="AS239" s="7" t="str">
        <f t="shared" si="101"/>
        <v/>
      </c>
      <c r="AT239" s="10"/>
      <c r="AU239" s="10"/>
    </row>
    <row r="240" spans="1:47" x14ac:dyDescent="0.4">
      <c r="A240" s="6" t="s">
        <v>660</v>
      </c>
      <c r="B240" s="2" t="str">
        <f t="shared" si="98"/>
        <v>005A 3E20 1D1C C2EC EE7E B7C3 D1D1 FE0D</v>
      </c>
      <c r="D240" s="2" t="str">
        <f t="shared" si="102"/>
        <v>005A3E201D1CC2ECEE7EB7C3D1D1FE0D</v>
      </c>
      <c r="E240" s="2">
        <f t="shared" si="103"/>
        <v>192208</v>
      </c>
      <c r="F240" s="3" t="str">
        <f t="shared" si="104"/>
        <v>2EED0</v>
      </c>
      <c r="G240" s="5" t="str">
        <f t="shared" si="81"/>
        <v>00</v>
      </c>
      <c r="H240" s="5" t="str">
        <f t="shared" si="82"/>
        <v>5A</v>
      </c>
      <c r="I240" s="5" t="str">
        <f t="shared" si="83"/>
        <v>3E</v>
      </c>
      <c r="J240" s="5" t="str">
        <f t="shared" si="84"/>
        <v>20</v>
      </c>
      <c r="K240" s="5" t="str">
        <f t="shared" si="85"/>
        <v>1D</v>
      </c>
      <c r="L240" s="5" t="str">
        <f t="shared" si="86"/>
        <v>1C</v>
      </c>
      <c r="M240" s="5" t="str">
        <f t="shared" si="87"/>
        <v>C2</v>
      </c>
      <c r="N240" s="5" t="str">
        <f t="shared" si="88"/>
        <v>EC</v>
      </c>
      <c r="O240" s="5" t="str">
        <f t="shared" si="89"/>
        <v>EE</v>
      </c>
      <c r="P240" s="5" t="str">
        <f t="shared" si="90"/>
        <v>7E</v>
      </c>
      <c r="Q240" s="5" t="str">
        <f t="shared" si="91"/>
        <v>B7</v>
      </c>
      <c r="R240" s="5" t="str">
        <f t="shared" si="92"/>
        <v>C3</v>
      </c>
      <c r="S240" s="5" t="str">
        <f t="shared" si="93"/>
        <v>D1</v>
      </c>
      <c r="T240" s="5" t="str">
        <f t="shared" si="94"/>
        <v>D1</v>
      </c>
      <c r="U240" s="5" t="str">
        <f t="shared" si="95"/>
        <v>FE</v>
      </c>
      <c r="V240" s="5" t="str">
        <f t="shared" si="96"/>
        <v>0D</v>
      </c>
      <c r="X240" s="5" t="s">
        <v>9</v>
      </c>
      <c r="Y240" s="5" t="s">
        <v>78</v>
      </c>
      <c r="Z240" s="5" t="s">
        <v>133</v>
      </c>
      <c r="AA240" s="5" t="s">
        <v>105</v>
      </c>
      <c r="AB240" s="5" t="s">
        <v>46</v>
      </c>
      <c r="AC240" s="5" t="s">
        <v>203</v>
      </c>
      <c r="AD240" s="5" t="s">
        <v>0</v>
      </c>
      <c r="AE240" s="5" t="s">
        <v>182</v>
      </c>
      <c r="AF240" s="5" t="s">
        <v>29</v>
      </c>
      <c r="AG240" s="5" t="s">
        <v>16</v>
      </c>
      <c r="AH240" s="5" t="s">
        <v>105</v>
      </c>
      <c r="AI240" s="5" t="s">
        <v>126</v>
      </c>
      <c r="AJ240" s="5" t="s">
        <v>63</v>
      </c>
      <c r="AK240" s="5" t="s">
        <v>23</v>
      </c>
      <c r="AL240" s="5" t="s">
        <v>54</v>
      </c>
      <c r="AM240" s="5" t="s">
        <v>132</v>
      </c>
      <c r="AO240" s="10" t="s">
        <v>1015</v>
      </c>
      <c r="AP240" s="7" t="str">
        <f t="shared" si="99"/>
        <v>000004F8</v>
      </c>
      <c r="AQ240" s="7">
        <f t="shared" si="97"/>
        <v>58616</v>
      </c>
      <c r="AR240" s="7">
        <f t="shared" si="100"/>
        <v>58605</v>
      </c>
      <c r="AS240" s="7" t="str">
        <f t="shared" si="101"/>
        <v/>
      </c>
      <c r="AT240" s="10"/>
      <c r="AU240" s="10"/>
    </row>
    <row r="241" spans="1:47" x14ac:dyDescent="0.4">
      <c r="A241" s="6" t="s">
        <v>661</v>
      </c>
      <c r="B241" s="2" t="str">
        <f t="shared" si="98"/>
        <v>CAEC EE1E 0023 FE09 CA08 EF1C 1D14 05C2</v>
      </c>
      <c r="D241" s="2" t="str">
        <f t="shared" si="102"/>
        <v>CAECEE1E0023FE09CA08EF1C1D1405C2</v>
      </c>
      <c r="E241" s="2">
        <f t="shared" si="103"/>
        <v>192224</v>
      </c>
      <c r="F241" s="3" t="str">
        <f t="shared" si="104"/>
        <v>2EEE0</v>
      </c>
      <c r="G241" s="5" t="str">
        <f t="shared" si="81"/>
        <v>CA</v>
      </c>
      <c r="H241" s="5" t="str">
        <f t="shared" si="82"/>
        <v>EC</v>
      </c>
      <c r="I241" s="5" t="str">
        <f t="shared" si="83"/>
        <v>EE</v>
      </c>
      <c r="J241" s="5" t="str">
        <f t="shared" si="84"/>
        <v>1E</v>
      </c>
      <c r="K241" s="5" t="str">
        <f t="shared" si="85"/>
        <v>00</v>
      </c>
      <c r="L241" s="5" t="str">
        <f t="shared" si="86"/>
        <v>23</v>
      </c>
      <c r="M241" s="5" t="str">
        <f t="shared" si="87"/>
        <v>FE</v>
      </c>
      <c r="N241" s="5" t="str">
        <f t="shared" si="88"/>
        <v>09</v>
      </c>
      <c r="O241" s="5" t="str">
        <f t="shared" si="89"/>
        <v>CA</v>
      </c>
      <c r="P241" s="5" t="str">
        <f t="shared" si="90"/>
        <v>08</v>
      </c>
      <c r="Q241" s="5" t="str">
        <f t="shared" si="91"/>
        <v>EF</v>
      </c>
      <c r="R241" s="5" t="str">
        <f t="shared" si="92"/>
        <v>1C</v>
      </c>
      <c r="S241" s="5" t="str">
        <f t="shared" si="93"/>
        <v>1D</v>
      </c>
      <c r="T241" s="5" t="str">
        <f t="shared" si="94"/>
        <v>14</v>
      </c>
      <c r="U241" s="5" t="str">
        <f t="shared" si="95"/>
        <v>05</v>
      </c>
      <c r="V241" s="5" t="str">
        <f t="shared" si="96"/>
        <v>C2</v>
      </c>
      <c r="X241" s="5" t="s">
        <v>47</v>
      </c>
      <c r="Y241" s="5" t="s">
        <v>78</v>
      </c>
      <c r="Z241" s="5" t="s">
        <v>53</v>
      </c>
      <c r="AA241" s="5" t="s">
        <v>105</v>
      </c>
      <c r="AB241" s="5" t="s">
        <v>176</v>
      </c>
      <c r="AC241" s="5" t="s">
        <v>50</v>
      </c>
      <c r="AD241" s="5" t="s">
        <v>193</v>
      </c>
      <c r="AE241" s="5" t="s">
        <v>106</v>
      </c>
      <c r="AF241" s="5" t="s">
        <v>133</v>
      </c>
      <c r="AG241" s="5" t="s">
        <v>105</v>
      </c>
      <c r="AH241" s="5" t="s">
        <v>46</v>
      </c>
      <c r="AI241" s="5" t="s">
        <v>203</v>
      </c>
      <c r="AJ241" s="5" t="s">
        <v>0</v>
      </c>
      <c r="AK241" s="5" t="s">
        <v>113</v>
      </c>
      <c r="AL241" s="5" t="s">
        <v>228</v>
      </c>
      <c r="AM241" s="5" t="s">
        <v>43</v>
      </c>
      <c r="AO241" s="10" t="s">
        <v>1016</v>
      </c>
      <c r="AP241" s="7" t="str">
        <f t="shared" si="99"/>
        <v>000004F9</v>
      </c>
      <c r="AQ241" s="7">
        <f t="shared" si="97"/>
        <v>58617</v>
      </c>
      <c r="AR241" s="7">
        <f t="shared" si="100"/>
        <v>58605</v>
      </c>
      <c r="AS241" s="7" t="str">
        <f t="shared" si="101"/>
        <v/>
      </c>
      <c r="AT241" s="10"/>
      <c r="AU241" s="10"/>
    </row>
    <row r="242" spans="1:47" x14ac:dyDescent="0.4">
      <c r="A242" s="6" t="s">
        <v>662</v>
      </c>
      <c r="B242" s="2" t="str">
        <f t="shared" si="98"/>
        <v>D2EE 04E3 772B 2BE3 0DC2 D2EE CD38 EEE3</v>
      </c>
      <c r="D242" s="2" t="str">
        <f t="shared" si="102"/>
        <v>D2EE04E3772B2BE30DC2D2EECD38EEE3</v>
      </c>
      <c r="E242" s="2">
        <f t="shared" si="103"/>
        <v>192240</v>
      </c>
      <c r="F242" s="3" t="str">
        <f t="shared" si="104"/>
        <v>2EEF0</v>
      </c>
      <c r="G242" s="5" t="str">
        <f t="shared" si="81"/>
        <v>D2</v>
      </c>
      <c r="H242" s="5" t="str">
        <f t="shared" si="82"/>
        <v>EE</v>
      </c>
      <c r="I242" s="5" t="str">
        <f t="shared" si="83"/>
        <v>04</v>
      </c>
      <c r="J242" s="5" t="str">
        <f t="shared" si="84"/>
        <v>E3</v>
      </c>
      <c r="K242" s="5" t="str">
        <f t="shared" si="85"/>
        <v>77</v>
      </c>
      <c r="L242" s="5" t="str">
        <f t="shared" si="86"/>
        <v>2B</v>
      </c>
      <c r="M242" s="5" t="str">
        <f t="shared" si="87"/>
        <v>2B</v>
      </c>
      <c r="N242" s="5" t="str">
        <f t="shared" si="88"/>
        <v>E3</v>
      </c>
      <c r="O242" s="5" t="str">
        <f t="shared" si="89"/>
        <v>0D</v>
      </c>
      <c r="P242" s="5" t="str">
        <f t="shared" si="90"/>
        <v>C2</v>
      </c>
      <c r="Q242" s="5" t="str">
        <f t="shared" si="91"/>
        <v>D2</v>
      </c>
      <c r="R242" s="5" t="str">
        <f t="shared" si="92"/>
        <v>EE</v>
      </c>
      <c r="S242" s="5" t="str">
        <f t="shared" si="93"/>
        <v>CD</v>
      </c>
      <c r="T242" s="5" t="str">
        <f t="shared" si="94"/>
        <v>38</v>
      </c>
      <c r="U242" s="5" t="str">
        <f t="shared" si="95"/>
        <v>EE</v>
      </c>
      <c r="V242" s="5" t="str">
        <f t="shared" si="96"/>
        <v>E3</v>
      </c>
      <c r="X242" s="5" t="s">
        <v>53</v>
      </c>
      <c r="Y242" s="5" t="s">
        <v>105</v>
      </c>
      <c r="Z242" s="5" t="s">
        <v>119</v>
      </c>
      <c r="AA242" s="5" t="s">
        <v>92</v>
      </c>
      <c r="AB242" s="5" t="s">
        <v>63</v>
      </c>
      <c r="AC242" s="5" t="s">
        <v>57</v>
      </c>
      <c r="AD242" s="5" t="s">
        <v>65</v>
      </c>
      <c r="AE242" s="5" t="s">
        <v>109</v>
      </c>
      <c r="AF242" s="5" t="s">
        <v>167</v>
      </c>
      <c r="AG242" s="5" t="s">
        <v>93</v>
      </c>
      <c r="AH242" s="5" t="s">
        <v>64</v>
      </c>
      <c r="AI242" s="5" t="s">
        <v>23</v>
      </c>
      <c r="AJ242" s="5" t="s">
        <v>103</v>
      </c>
      <c r="AK242" s="5" t="s">
        <v>92</v>
      </c>
      <c r="AL242" s="5" t="s">
        <v>119</v>
      </c>
      <c r="AM242" s="5" t="s">
        <v>92</v>
      </c>
      <c r="AO242" s="10" t="s">
        <v>1017</v>
      </c>
      <c r="AP242" s="7" t="str">
        <f t="shared" si="99"/>
        <v>000004FA</v>
      </c>
      <c r="AQ242" s="7">
        <f t="shared" si="97"/>
        <v>58618</v>
      </c>
      <c r="AR242" s="7">
        <f t="shared" si="100"/>
        <v>58605</v>
      </c>
      <c r="AS242" s="7" t="str">
        <f t="shared" si="101"/>
        <v/>
      </c>
      <c r="AT242" s="10"/>
      <c r="AU242" s="10"/>
    </row>
    <row r="243" spans="1:47" x14ac:dyDescent="0.4">
      <c r="A243" s="6" t="s">
        <v>663</v>
      </c>
      <c r="B243" s="2" t="str">
        <f t="shared" si="98"/>
        <v>11FA FF19 EBE1 C1C9 C54A CDA6 EE79 923D</v>
      </c>
      <c r="D243" s="2" t="str">
        <f t="shared" si="102"/>
        <v>11FAFF19EBE1C1C9C54ACDA6EE79923D</v>
      </c>
      <c r="E243" s="2">
        <f t="shared" si="103"/>
        <v>192256</v>
      </c>
      <c r="F243" s="3" t="str">
        <f t="shared" si="104"/>
        <v>2EF00</v>
      </c>
      <c r="G243" s="5" t="str">
        <f t="shared" si="81"/>
        <v>11</v>
      </c>
      <c r="H243" s="5" t="str">
        <f t="shared" si="82"/>
        <v>FA</v>
      </c>
      <c r="I243" s="5" t="str">
        <f t="shared" si="83"/>
        <v>FF</v>
      </c>
      <c r="J243" s="5" t="str">
        <f t="shared" si="84"/>
        <v>19</v>
      </c>
      <c r="K243" s="5" t="str">
        <f t="shared" si="85"/>
        <v>EB</v>
      </c>
      <c r="L243" s="5" t="str">
        <f t="shared" si="86"/>
        <v>E1</v>
      </c>
      <c r="M243" s="5" t="str">
        <f t="shared" si="87"/>
        <v>C1</v>
      </c>
      <c r="N243" s="5" t="str">
        <f t="shared" si="88"/>
        <v>C9</v>
      </c>
      <c r="O243" s="5" t="str">
        <f t="shared" si="89"/>
        <v>C5</v>
      </c>
      <c r="P243" s="5" t="str">
        <f t="shared" si="90"/>
        <v>4A</v>
      </c>
      <c r="Q243" s="5" t="str">
        <f t="shared" si="91"/>
        <v>CD</v>
      </c>
      <c r="R243" s="5" t="str">
        <f t="shared" si="92"/>
        <v>A6</v>
      </c>
      <c r="S243" s="5" t="str">
        <f t="shared" si="93"/>
        <v>EE</v>
      </c>
      <c r="T243" s="5" t="str">
        <f t="shared" si="94"/>
        <v>79</v>
      </c>
      <c r="U243" s="5" t="str">
        <f t="shared" si="95"/>
        <v>92</v>
      </c>
      <c r="V243" s="5" t="str">
        <f t="shared" si="96"/>
        <v>3D</v>
      </c>
      <c r="X243" s="5" t="s">
        <v>65</v>
      </c>
      <c r="Y243" s="5" t="s">
        <v>126</v>
      </c>
      <c r="Z243" s="5" t="s">
        <v>54</v>
      </c>
      <c r="AA243" s="5" t="s">
        <v>55</v>
      </c>
      <c r="AB243" s="5" t="s">
        <v>34</v>
      </c>
      <c r="AC243" s="5" t="s">
        <v>13</v>
      </c>
      <c r="AD243" s="5" t="s">
        <v>78</v>
      </c>
      <c r="AE243" s="5" t="s">
        <v>42</v>
      </c>
      <c r="AF243" s="5" t="s">
        <v>93</v>
      </c>
      <c r="AG243" s="5" t="s">
        <v>48</v>
      </c>
      <c r="AH243" s="5" t="s">
        <v>92</v>
      </c>
      <c r="AI243" s="5" t="s">
        <v>193</v>
      </c>
      <c r="AJ243" s="5" t="s">
        <v>50</v>
      </c>
      <c r="AK243" s="5" t="s">
        <v>46</v>
      </c>
      <c r="AL243" s="5" t="s">
        <v>203</v>
      </c>
      <c r="AM243" s="5" t="s">
        <v>0</v>
      </c>
      <c r="AO243" s="10" t="s">
        <v>1018</v>
      </c>
      <c r="AP243" s="7" t="str">
        <f t="shared" si="99"/>
        <v>000004FB</v>
      </c>
      <c r="AQ243" s="7">
        <f t="shared" si="97"/>
        <v>58619</v>
      </c>
      <c r="AR243" s="7">
        <f t="shared" si="100"/>
        <v>58605</v>
      </c>
      <c r="AS243" s="7" t="str">
        <f t="shared" si="101"/>
        <v/>
      </c>
      <c r="AT243" s="10"/>
      <c r="AU243" s="10"/>
    </row>
    <row r="244" spans="1:47" x14ac:dyDescent="0.4">
      <c r="A244" s="6" t="s">
        <v>664</v>
      </c>
      <c r="B244" s="2" t="str">
        <f t="shared" si="98"/>
        <v>5FC1 3E09 C3EB EEE5 2A8C 00CD FBE6 E1CA</v>
      </c>
      <c r="D244" s="2" t="str">
        <f t="shared" si="102"/>
        <v>5FC13E09C3EBEEE52A8C00CDFBE6E1CA</v>
      </c>
      <c r="E244" s="2">
        <f t="shared" si="103"/>
        <v>192272</v>
      </c>
      <c r="F244" s="3" t="str">
        <f t="shared" si="104"/>
        <v>2EF10</v>
      </c>
      <c r="G244" s="5" t="str">
        <f t="shared" si="81"/>
        <v>5F</v>
      </c>
      <c r="H244" s="5" t="str">
        <f t="shared" si="82"/>
        <v>C1</v>
      </c>
      <c r="I244" s="5" t="str">
        <f t="shared" si="83"/>
        <v>3E</v>
      </c>
      <c r="J244" s="5" t="str">
        <f t="shared" si="84"/>
        <v>09</v>
      </c>
      <c r="K244" s="5" t="str">
        <f t="shared" si="85"/>
        <v>C3</v>
      </c>
      <c r="L244" s="5" t="str">
        <f t="shared" si="86"/>
        <v>EB</v>
      </c>
      <c r="M244" s="5" t="str">
        <f t="shared" si="87"/>
        <v>EE</v>
      </c>
      <c r="N244" s="5" t="str">
        <f t="shared" si="88"/>
        <v>E5</v>
      </c>
      <c r="O244" s="5" t="str">
        <f t="shared" si="89"/>
        <v>2A</v>
      </c>
      <c r="P244" s="5" t="str">
        <f t="shared" si="90"/>
        <v>8C</v>
      </c>
      <c r="Q244" s="5" t="str">
        <f t="shared" si="91"/>
        <v>00</v>
      </c>
      <c r="R244" s="5" t="str">
        <f t="shared" si="92"/>
        <v>CD</v>
      </c>
      <c r="S244" s="5" t="str">
        <f t="shared" si="93"/>
        <v>FB</v>
      </c>
      <c r="T244" s="5" t="str">
        <f t="shared" si="94"/>
        <v>E6</v>
      </c>
      <c r="U244" s="5" t="str">
        <f t="shared" si="95"/>
        <v>E1</v>
      </c>
      <c r="V244" s="5" t="str">
        <f t="shared" si="96"/>
        <v>CA</v>
      </c>
      <c r="X244" s="5" t="s">
        <v>89</v>
      </c>
      <c r="Y244" s="5" t="s">
        <v>50</v>
      </c>
      <c r="Z244" s="5" t="s">
        <v>58</v>
      </c>
      <c r="AA244" s="5" t="s">
        <v>199</v>
      </c>
      <c r="AB244" s="5" t="s">
        <v>0</v>
      </c>
      <c r="AC244" s="5" t="s">
        <v>59</v>
      </c>
      <c r="AD244" s="5" t="s">
        <v>47</v>
      </c>
      <c r="AE244" s="5" t="s">
        <v>78</v>
      </c>
      <c r="AF244" s="5" t="s">
        <v>42</v>
      </c>
      <c r="AG244" s="5" t="s">
        <v>93</v>
      </c>
      <c r="AH244" s="5" t="s">
        <v>60</v>
      </c>
      <c r="AI244" s="5" t="s">
        <v>113</v>
      </c>
      <c r="AJ244" s="5" t="s">
        <v>106</v>
      </c>
      <c r="AK244" s="5" t="s">
        <v>68</v>
      </c>
      <c r="AL244" s="5" t="s">
        <v>93</v>
      </c>
      <c r="AM244" s="5" t="s">
        <v>40</v>
      </c>
      <c r="AO244" s="10" t="s">
        <v>1019</v>
      </c>
      <c r="AP244" s="7" t="str">
        <f t="shared" si="99"/>
        <v>000004FC</v>
      </c>
      <c r="AQ244" s="7">
        <f t="shared" si="97"/>
        <v>58620</v>
      </c>
      <c r="AR244" s="7">
        <f t="shared" si="100"/>
        <v>58605</v>
      </c>
      <c r="AS244" s="7" t="str">
        <f t="shared" si="101"/>
        <v/>
      </c>
      <c r="AT244" s="10"/>
      <c r="AU244" s="10"/>
    </row>
    <row r="245" spans="1:47" x14ac:dyDescent="0.4">
      <c r="A245" s="6" t="s">
        <v>665</v>
      </c>
      <c r="B245" s="2" t="str">
        <f t="shared" si="98"/>
        <v>28EF CDC0 EEC3 17EF C9F5 C5D5 E52A B000</v>
      </c>
      <c r="D245" s="2" t="str">
        <f t="shared" si="102"/>
        <v>28EFCDC0EEC317EFC9F5C5D5E52AB000</v>
      </c>
      <c r="E245" s="2">
        <f t="shared" si="103"/>
        <v>192288</v>
      </c>
      <c r="F245" s="3" t="str">
        <f t="shared" si="104"/>
        <v>2EF20</v>
      </c>
      <c r="G245" s="5" t="str">
        <f t="shared" si="81"/>
        <v>28</v>
      </c>
      <c r="H245" s="5" t="str">
        <f t="shared" si="82"/>
        <v>EF</v>
      </c>
      <c r="I245" s="5" t="str">
        <f t="shared" si="83"/>
        <v>CD</v>
      </c>
      <c r="J245" s="5" t="str">
        <f t="shared" si="84"/>
        <v>C0</v>
      </c>
      <c r="K245" s="5" t="str">
        <f t="shared" si="85"/>
        <v>EE</v>
      </c>
      <c r="L245" s="5" t="str">
        <f t="shared" si="86"/>
        <v>C3</v>
      </c>
      <c r="M245" s="5" t="str">
        <f t="shared" si="87"/>
        <v>17</v>
      </c>
      <c r="N245" s="5" t="str">
        <f t="shared" si="88"/>
        <v>EF</v>
      </c>
      <c r="O245" s="5" t="str">
        <f t="shared" si="89"/>
        <v>C9</v>
      </c>
      <c r="P245" s="5" t="str">
        <f t="shared" si="90"/>
        <v>F5</v>
      </c>
      <c r="Q245" s="5" t="str">
        <f t="shared" si="91"/>
        <v>C5</v>
      </c>
      <c r="R245" s="5" t="str">
        <f t="shared" si="92"/>
        <v>D5</v>
      </c>
      <c r="S245" s="5" t="str">
        <f t="shared" si="93"/>
        <v>E5</v>
      </c>
      <c r="T245" s="5" t="str">
        <f t="shared" si="94"/>
        <v>2A</v>
      </c>
      <c r="U245" s="5" t="str">
        <f t="shared" si="95"/>
        <v>B0</v>
      </c>
      <c r="V245" s="5" t="str">
        <f t="shared" si="96"/>
        <v>00</v>
      </c>
      <c r="X245" s="5" t="s">
        <v>167</v>
      </c>
      <c r="Y245" s="5" t="s">
        <v>93</v>
      </c>
      <c r="Z245" s="5" t="s">
        <v>12</v>
      </c>
      <c r="AA245" s="5" t="s">
        <v>83</v>
      </c>
      <c r="AB245" s="5" t="s">
        <v>166</v>
      </c>
      <c r="AC245" s="5" t="s">
        <v>83</v>
      </c>
      <c r="AD245" s="5" t="s">
        <v>54</v>
      </c>
      <c r="AE245" s="5" t="s">
        <v>58</v>
      </c>
      <c r="AF245" s="5" t="s">
        <v>118</v>
      </c>
      <c r="AG245" s="5" t="s">
        <v>0</v>
      </c>
      <c r="AH245" s="5" t="s">
        <v>44</v>
      </c>
      <c r="AI245" s="5" t="s">
        <v>58</v>
      </c>
      <c r="AJ245" s="5" t="s">
        <v>27</v>
      </c>
      <c r="AK245" s="5" t="s">
        <v>0</v>
      </c>
      <c r="AL245" s="5" t="s">
        <v>109</v>
      </c>
      <c r="AM245" s="5" t="s">
        <v>132</v>
      </c>
      <c r="AO245" s="10" t="s">
        <v>1020</v>
      </c>
      <c r="AP245" s="7" t="str">
        <f t="shared" si="99"/>
        <v>000004FD</v>
      </c>
      <c r="AQ245" s="7">
        <f t="shared" si="97"/>
        <v>58621</v>
      </c>
      <c r="AR245" s="7">
        <f t="shared" si="100"/>
        <v>58605</v>
      </c>
      <c r="AS245" s="7" t="str">
        <f t="shared" si="101"/>
        <v/>
      </c>
      <c r="AT245" s="10"/>
      <c r="AU245" s="10"/>
    </row>
    <row r="246" spans="1:47" x14ac:dyDescent="0.4">
      <c r="A246" s="6" t="s">
        <v>666</v>
      </c>
      <c r="B246" s="2" t="str">
        <f t="shared" si="98"/>
        <v>EB2A B200 CDC0 EEC3 38E1 F5C5 D5E5 2A8A</v>
      </c>
      <c r="D246" s="2" t="str">
        <f t="shared" si="102"/>
        <v>EB2AB200CDC0EEC338E1F5C5D5E52A8A</v>
      </c>
      <c r="E246" s="2">
        <f t="shared" si="103"/>
        <v>192304</v>
      </c>
      <c r="F246" s="3" t="str">
        <f t="shared" si="104"/>
        <v>2EF30</v>
      </c>
      <c r="G246" s="5" t="str">
        <f t="shared" si="81"/>
        <v>EB</v>
      </c>
      <c r="H246" s="5" t="str">
        <f t="shared" si="82"/>
        <v>2A</v>
      </c>
      <c r="I246" s="5" t="str">
        <f t="shared" si="83"/>
        <v>B2</v>
      </c>
      <c r="J246" s="5" t="str">
        <f t="shared" si="84"/>
        <v>00</v>
      </c>
      <c r="K246" s="5" t="str">
        <f t="shared" si="85"/>
        <v>CD</v>
      </c>
      <c r="L246" s="5" t="str">
        <f t="shared" si="86"/>
        <v>C0</v>
      </c>
      <c r="M246" s="5" t="str">
        <f t="shared" si="87"/>
        <v>EE</v>
      </c>
      <c r="N246" s="5" t="str">
        <f t="shared" si="88"/>
        <v>C3</v>
      </c>
      <c r="O246" s="5" t="str">
        <f t="shared" si="89"/>
        <v>38</v>
      </c>
      <c r="P246" s="5" t="str">
        <f t="shared" si="90"/>
        <v>E1</v>
      </c>
      <c r="Q246" s="5" t="str">
        <f t="shared" si="91"/>
        <v>F5</v>
      </c>
      <c r="R246" s="5" t="str">
        <f t="shared" si="92"/>
        <v>C5</v>
      </c>
      <c r="S246" s="5" t="str">
        <f t="shared" si="93"/>
        <v>D5</v>
      </c>
      <c r="T246" s="5" t="str">
        <f t="shared" si="94"/>
        <v>E5</v>
      </c>
      <c r="U246" s="5" t="str">
        <f t="shared" si="95"/>
        <v>2A</v>
      </c>
      <c r="V246" s="5" t="str">
        <f t="shared" si="96"/>
        <v>8A</v>
      </c>
      <c r="X246" s="5" t="s">
        <v>125</v>
      </c>
      <c r="Y246" s="5" t="s">
        <v>112</v>
      </c>
      <c r="Z246" s="5" t="s">
        <v>58</v>
      </c>
      <c r="AA246" s="5" t="s">
        <v>123</v>
      </c>
      <c r="AB246" s="5" t="s">
        <v>0</v>
      </c>
      <c r="AC246" s="5" t="s">
        <v>47</v>
      </c>
      <c r="AD246" s="5" t="s">
        <v>78</v>
      </c>
      <c r="AE246" s="5" t="s">
        <v>50</v>
      </c>
      <c r="AF246" s="5" t="s">
        <v>93</v>
      </c>
      <c r="AG246" s="5" t="s">
        <v>50</v>
      </c>
      <c r="AH246" s="5" t="s">
        <v>59</v>
      </c>
      <c r="AI246" s="5" t="s">
        <v>60</v>
      </c>
      <c r="AJ246" s="5" t="s">
        <v>47</v>
      </c>
      <c r="AK246" s="5" t="s">
        <v>84</v>
      </c>
      <c r="AL246" s="5" t="s">
        <v>88</v>
      </c>
      <c r="AM246" s="5" t="s">
        <v>13</v>
      </c>
      <c r="AO246" s="10" t="s">
        <v>1021</v>
      </c>
      <c r="AP246" s="7" t="str">
        <f t="shared" si="99"/>
        <v>000004FE</v>
      </c>
      <c r="AQ246" s="7">
        <f t="shared" si="97"/>
        <v>58622</v>
      </c>
      <c r="AR246" s="7">
        <f t="shared" si="100"/>
        <v>58605</v>
      </c>
      <c r="AS246" s="7">
        <f t="shared" si="101"/>
        <v>58622</v>
      </c>
      <c r="AT246" s="10"/>
      <c r="AU246" s="10"/>
    </row>
    <row r="247" spans="1:47" x14ac:dyDescent="0.4">
      <c r="A247" s="6" t="s">
        <v>667</v>
      </c>
      <c r="B247" s="2" t="str">
        <f t="shared" si="98"/>
        <v>00EB 2AA9 00CD 1CEE C385 CEC5 F5D5 E547</v>
      </c>
      <c r="D247" s="2" t="str">
        <f t="shared" si="102"/>
        <v>00EB2AA900CD1CEEC385CEC5F5D5E547</v>
      </c>
      <c r="E247" s="2">
        <f t="shared" si="103"/>
        <v>192320</v>
      </c>
      <c r="F247" s="3" t="str">
        <f t="shared" si="104"/>
        <v>2EF40</v>
      </c>
      <c r="G247" s="5" t="str">
        <f t="shared" si="81"/>
        <v>00</v>
      </c>
      <c r="H247" s="5" t="str">
        <f t="shared" si="82"/>
        <v>EB</v>
      </c>
      <c r="I247" s="5" t="str">
        <f t="shared" si="83"/>
        <v>2A</v>
      </c>
      <c r="J247" s="5" t="str">
        <f t="shared" si="84"/>
        <v>A9</v>
      </c>
      <c r="K247" s="5" t="str">
        <f t="shared" si="85"/>
        <v>00</v>
      </c>
      <c r="L247" s="5" t="str">
        <f t="shared" si="86"/>
        <v>CD</v>
      </c>
      <c r="M247" s="5" t="str">
        <f t="shared" si="87"/>
        <v>1C</v>
      </c>
      <c r="N247" s="5" t="str">
        <f t="shared" si="88"/>
        <v>EE</v>
      </c>
      <c r="O247" s="5" t="str">
        <f t="shared" si="89"/>
        <v>C3</v>
      </c>
      <c r="P247" s="5" t="str">
        <f t="shared" si="90"/>
        <v>85</v>
      </c>
      <c r="Q247" s="5" t="str">
        <f t="shared" si="91"/>
        <v>CE</v>
      </c>
      <c r="R247" s="5" t="str">
        <f t="shared" si="92"/>
        <v>C5</v>
      </c>
      <c r="S247" s="5" t="str">
        <f t="shared" si="93"/>
        <v>F5</v>
      </c>
      <c r="T247" s="5" t="str">
        <f t="shared" si="94"/>
        <v>D5</v>
      </c>
      <c r="U247" s="5" t="str">
        <f t="shared" si="95"/>
        <v>E5</v>
      </c>
      <c r="V247" s="5" t="str">
        <f t="shared" si="96"/>
        <v>47</v>
      </c>
      <c r="X247" s="5" t="s">
        <v>29</v>
      </c>
      <c r="Y247" s="5" t="s">
        <v>46</v>
      </c>
      <c r="Z247" s="5" t="s">
        <v>93</v>
      </c>
      <c r="AA247" s="5" t="s">
        <v>5</v>
      </c>
      <c r="AB247" s="5" t="s">
        <v>29</v>
      </c>
      <c r="AC247" s="5" t="s">
        <v>46</v>
      </c>
      <c r="AD247" s="5" t="s">
        <v>93</v>
      </c>
      <c r="AE247" s="5" t="s">
        <v>129</v>
      </c>
      <c r="AF247" s="5" t="s">
        <v>130</v>
      </c>
      <c r="AG247" s="5" t="s">
        <v>46</v>
      </c>
      <c r="AH247" s="5" t="s">
        <v>81</v>
      </c>
      <c r="AI247" s="5" t="s">
        <v>0</v>
      </c>
      <c r="AJ247" s="5" t="s">
        <v>47</v>
      </c>
      <c r="AK247" s="5" t="s">
        <v>78</v>
      </c>
      <c r="AL247" s="5" t="s">
        <v>141</v>
      </c>
      <c r="AM247" s="5" t="s">
        <v>93</v>
      </c>
      <c r="AO247" s="10" t="s">
        <v>1022</v>
      </c>
      <c r="AP247" s="7" t="str">
        <f t="shared" si="99"/>
        <v>00000500</v>
      </c>
      <c r="AQ247" s="7">
        <f t="shared" si="97"/>
        <v>58624</v>
      </c>
      <c r="AR247" s="7">
        <f t="shared" si="100"/>
        <v>58624</v>
      </c>
      <c r="AS247" s="7" t="str">
        <f t="shared" si="101"/>
        <v/>
      </c>
      <c r="AT247" s="10"/>
      <c r="AU247" s="10"/>
    </row>
    <row r="248" spans="1:47" x14ac:dyDescent="0.4">
      <c r="A248" s="6" t="s">
        <v>668</v>
      </c>
      <c r="B248" s="2" t="str">
        <f t="shared" si="98"/>
        <v>2AA6 00EB 2AA4 00CD FBE6 EB78 DC44 EED2</v>
      </c>
      <c r="D248" s="2" t="str">
        <f t="shared" si="102"/>
        <v>2AA600EB2AA400CDFBE6EB78DC44EED2</v>
      </c>
      <c r="E248" s="2">
        <f t="shared" si="103"/>
        <v>192336</v>
      </c>
      <c r="F248" s="3" t="str">
        <f t="shared" si="104"/>
        <v>2EF50</v>
      </c>
      <c r="G248" s="5" t="str">
        <f t="shared" si="81"/>
        <v>2A</v>
      </c>
      <c r="H248" s="5" t="str">
        <f t="shared" si="82"/>
        <v>A6</v>
      </c>
      <c r="I248" s="5" t="str">
        <f t="shared" si="83"/>
        <v>00</v>
      </c>
      <c r="J248" s="5" t="str">
        <f t="shared" si="84"/>
        <v>EB</v>
      </c>
      <c r="K248" s="5" t="str">
        <f t="shared" si="85"/>
        <v>2A</v>
      </c>
      <c r="L248" s="5" t="str">
        <f t="shared" si="86"/>
        <v>A4</v>
      </c>
      <c r="M248" s="5" t="str">
        <f t="shared" si="87"/>
        <v>00</v>
      </c>
      <c r="N248" s="5" t="str">
        <f t="shared" si="88"/>
        <v>CD</v>
      </c>
      <c r="O248" s="5" t="str">
        <f t="shared" si="89"/>
        <v>FB</v>
      </c>
      <c r="P248" s="5" t="str">
        <f t="shared" si="90"/>
        <v>E6</v>
      </c>
      <c r="Q248" s="5" t="str">
        <f t="shared" si="91"/>
        <v>EB</v>
      </c>
      <c r="R248" s="5" t="str">
        <f t="shared" si="92"/>
        <v>78</v>
      </c>
      <c r="S248" s="5" t="str">
        <f t="shared" si="93"/>
        <v>DC</v>
      </c>
      <c r="T248" s="5" t="str">
        <f t="shared" si="94"/>
        <v>44</v>
      </c>
      <c r="U248" s="5" t="str">
        <f t="shared" si="95"/>
        <v>EE</v>
      </c>
      <c r="V248" s="5" t="str">
        <f t="shared" si="96"/>
        <v>D2</v>
      </c>
      <c r="X248" s="5" t="s">
        <v>65</v>
      </c>
      <c r="Y248" s="5" t="s">
        <v>6</v>
      </c>
      <c r="Z248" s="5" t="s">
        <v>0</v>
      </c>
      <c r="AA248" s="5" t="s">
        <v>59</v>
      </c>
      <c r="AB248" s="5" t="s">
        <v>60</v>
      </c>
      <c r="AC248" s="5" t="s">
        <v>47</v>
      </c>
      <c r="AD248" s="5" t="s">
        <v>84</v>
      </c>
      <c r="AE248" s="5" t="s">
        <v>88</v>
      </c>
      <c r="AF248" s="5" t="s">
        <v>13</v>
      </c>
      <c r="AG248" s="5" t="s">
        <v>84</v>
      </c>
      <c r="AH248" s="5" t="s">
        <v>88</v>
      </c>
      <c r="AI248" s="5" t="s">
        <v>9</v>
      </c>
      <c r="AJ248" s="5" t="s">
        <v>29</v>
      </c>
      <c r="AK248" s="5" t="s">
        <v>112</v>
      </c>
      <c r="AL248" s="5" t="s">
        <v>93</v>
      </c>
      <c r="AM248" s="5" t="s">
        <v>55</v>
      </c>
      <c r="AO248" s="10" t="s">
        <v>1023</v>
      </c>
      <c r="AP248" s="7" t="str">
        <f t="shared" si="99"/>
        <v>00000501</v>
      </c>
      <c r="AQ248" s="7">
        <f t="shared" si="97"/>
        <v>58625</v>
      </c>
      <c r="AR248" s="7">
        <f t="shared" si="100"/>
        <v>58624</v>
      </c>
      <c r="AS248" s="7" t="str">
        <f t="shared" si="101"/>
        <v/>
      </c>
      <c r="AT248" s="10"/>
      <c r="AU248" s="10"/>
    </row>
    <row r="249" spans="1:47" x14ac:dyDescent="0.4">
      <c r="A249" s="6" t="s">
        <v>669</v>
      </c>
      <c r="B249" s="2" t="str">
        <f t="shared" si="98"/>
        <v>96EF E52A 7200 E3E5 CD6B E3EB 0023 22A4</v>
      </c>
      <c r="D249" s="2" t="str">
        <f t="shared" si="102"/>
        <v>96EFE52A7200E3E5CD6BE3EB002322A4</v>
      </c>
      <c r="E249" s="2">
        <f t="shared" si="103"/>
        <v>192352</v>
      </c>
      <c r="F249" s="3" t="str">
        <f t="shared" si="104"/>
        <v>2EF60</v>
      </c>
      <c r="G249" s="5" t="str">
        <f t="shared" si="81"/>
        <v>96</v>
      </c>
      <c r="H249" s="5" t="str">
        <f t="shared" si="82"/>
        <v>EF</v>
      </c>
      <c r="I249" s="5" t="str">
        <f t="shared" si="83"/>
        <v>E5</v>
      </c>
      <c r="J249" s="5" t="str">
        <f t="shared" si="84"/>
        <v>2A</v>
      </c>
      <c r="K249" s="5" t="str">
        <f t="shared" si="85"/>
        <v>72</v>
      </c>
      <c r="L249" s="5" t="str">
        <f t="shared" si="86"/>
        <v>00</v>
      </c>
      <c r="M249" s="5" t="str">
        <f t="shared" si="87"/>
        <v>E3</v>
      </c>
      <c r="N249" s="5" t="str">
        <f t="shared" si="88"/>
        <v>E5</v>
      </c>
      <c r="O249" s="5" t="str">
        <f t="shared" si="89"/>
        <v>CD</v>
      </c>
      <c r="P249" s="5" t="str">
        <f t="shared" si="90"/>
        <v>6B</v>
      </c>
      <c r="Q249" s="5" t="str">
        <f t="shared" si="91"/>
        <v>E3</v>
      </c>
      <c r="R249" s="5" t="str">
        <f t="shared" si="92"/>
        <v>EB</v>
      </c>
      <c r="S249" s="5" t="str">
        <f t="shared" si="93"/>
        <v>00</v>
      </c>
      <c r="T249" s="5" t="str">
        <f t="shared" si="94"/>
        <v>23</v>
      </c>
      <c r="U249" s="5" t="str">
        <f t="shared" si="95"/>
        <v>22</v>
      </c>
      <c r="V249" s="5" t="str">
        <f t="shared" si="96"/>
        <v>A4</v>
      </c>
      <c r="X249" s="5" t="s">
        <v>58</v>
      </c>
      <c r="Y249" s="5" t="s">
        <v>199</v>
      </c>
      <c r="Z249" s="5" t="s">
        <v>0</v>
      </c>
      <c r="AA249" s="5" t="s">
        <v>59</v>
      </c>
      <c r="AB249" s="5" t="s">
        <v>47</v>
      </c>
      <c r="AC249" s="5" t="s">
        <v>78</v>
      </c>
      <c r="AD249" s="5" t="s">
        <v>150</v>
      </c>
      <c r="AE249" s="5" t="s">
        <v>93</v>
      </c>
      <c r="AF249" s="5" t="s">
        <v>60</v>
      </c>
      <c r="AG249" s="5" t="s">
        <v>87</v>
      </c>
      <c r="AH249" s="5" t="s">
        <v>209</v>
      </c>
      <c r="AI249" s="5" t="s">
        <v>106</v>
      </c>
      <c r="AJ249" s="5" t="s">
        <v>212</v>
      </c>
      <c r="AK249" s="5" t="s">
        <v>93</v>
      </c>
      <c r="AL249" s="5" t="s">
        <v>92</v>
      </c>
      <c r="AM249" s="5" t="s">
        <v>83</v>
      </c>
      <c r="AO249" s="10" t="s">
        <v>1024</v>
      </c>
      <c r="AP249" s="7" t="str">
        <f t="shared" si="99"/>
        <v>00000502</v>
      </c>
      <c r="AQ249" s="7">
        <f t="shared" si="97"/>
        <v>58626</v>
      </c>
      <c r="AR249" s="7">
        <f t="shared" si="100"/>
        <v>58624</v>
      </c>
      <c r="AS249" s="7" t="str">
        <f t="shared" si="101"/>
        <v/>
      </c>
      <c r="AT249" s="10"/>
      <c r="AU249" s="10"/>
    </row>
    <row r="250" spans="1:47" x14ac:dyDescent="0.4">
      <c r="A250" s="6" t="s">
        <v>670</v>
      </c>
      <c r="B250" s="2" t="str">
        <f t="shared" si="98"/>
        <v>002B 444D 2BEB E12B CDC2 E623 7723 22AE</v>
      </c>
      <c r="D250" s="2" t="str">
        <f t="shared" si="102"/>
        <v>002B444D2BEBE12BCDC2E623772322AE</v>
      </c>
      <c r="E250" s="2">
        <f t="shared" si="103"/>
        <v>192368</v>
      </c>
      <c r="F250" s="3" t="str">
        <f t="shared" si="104"/>
        <v>2EF70</v>
      </c>
      <c r="G250" s="5" t="str">
        <f t="shared" si="81"/>
        <v>00</v>
      </c>
      <c r="H250" s="5" t="str">
        <f t="shared" si="82"/>
        <v>2B</v>
      </c>
      <c r="I250" s="5" t="str">
        <f t="shared" si="83"/>
        <v>44</v>
      </c>
      <c r="J250" s="5" t="str">
        <f t="shared" si="84"/>
        <v>4D</v>
      </c>
      <c r="K250" s="5" t="str">
        <f t="shared" si="85"/>
        <v>2B</v>
      </c>
      <c r="L250" s="5" t="str">
        <f t="shared" si="86"/>
        <v>EB</v>
      </c>
      <c r="M250" s="5" t="str">
        <f t="shared" si="87"/>
        <v>E1</v>
      </c>
      <c r="N250" s="5" t="str">
        <f t="shared" si="88"/>
        <v>2B</v>
      </c>
      <c r="O250" s="5" t="str">
        <f t="shared" si="89"/>
        <v>CD</v>
      </c>
      <c r="P250" s="5" t="str">
        <f t="shared" si="90"/>
        <v>C2</v>
      </c>
      <c r="Q250" s="5" t="str">
        <f t="shared" si="91"/>
        <v>E6</v>
      </c>
      <c r="R250" s="5" t="str">
        <f t="shared" si="92"/>
        <v>23</v>
      </c>
      <c r="S250" s="5" t="str">
        <f t="shared" si="93"/>
        <v>77</v>
      </c>
      <c r="T250" s="5" t="str">
        <f t="shared" si="94"/>
        <v>23</v>
      </c>
      <c r="U250" s="5" t="str">
        <f t="shared" si="95"/>
        <v>22</v>
      </c>
      <c r="V250" s="5" t="str">
        <f t="shared" si="96"/>
        <v>AE</v>
      </c>
      <c r="X250" s="5" t="s">
        <v>50</v>
      </c>
      <c r="Y250" s="5" t="s">
        <v>24</v>
      </c>
      <c r="Z250" s="5" t="s">
        <v>209</v>
      </c>
      <c r="AA250" s="5" t="s">
        <v>78</v>
      </c>
      <c r="AB250" s="5" t="s">
        <v>141</v>
      </c>
      <c r="AC250" s="5" t="s">
        <v>93</v>
      </c>
      <c r="AD250" s="5" t="s">
        <v>5</v>
      </c>
      <c r="AE250" s="5" t="s">
        <v>43</v>
      </c>
      <c r="AF250" s="5" t="s">
        <v>112</v>
      </c>
      <c r="AG250" s="5" t="s">
        <v>93</v>
      </c>
      <c r="AH250" s="5" t="s">
        <v>126</v>
      </c>
      <c r="AI250" s="5" t="s">
        <v>54</v>
      </c>
      <c r="AJ250" s="5" t="s">
        <v>83</v>
      </c>
      <c r="AK250" s="5" t="s">
        <v>4</v>
      </c>
      <c r="AL250" s="5" t="s">
        <v>24</v>
      </c>
      <c r="AM250" s="5" t="s">
        <v>87</v>
      </c>
      <c r="AO250" s="10" t="s">
        <v>1025</v>
      </c>
      <c r="AP250" s="7" t="str">
        <f t="shared" si="99"/>
        <v>00000503</v>
      </c>
      <c r="AQ250" s="7">
        <f t="shared" si="97"/>
        <v>58627</v>
      </c>
      <c r="AR250" s="7">
        <f t="shared" si="100"/>
        <v>58624</v>
      </c>
      <c r="AS250" s="7" t="str">
        <f t="shared" si="101"/>
        <v/>
      </c>
      <c r="AT250" s="10"/>
      <c r="AU250" s="10"/>
    </row>
    <row r="251" spans="1:47" x14ac:dyDescent="0.4">
      <c r="A251" s="6" t="s">
        <v>671</v>
      </c>
      <c r="B251" s="2" t="str">
        <f t="shared" si="98"/>
        <v>00E1 FE0D CA9C EFCD 29EF CD30 E3FE 09CA</v>
      </c>
      <c r="D251" s="2" t="str">
        <f t="shared" si="102"/>
        <v>00E1FE0DCA9CEFCD29EFCD30E3FE09CA</v>
      </c>
      <c r="E251" s="2">
        <f t="shared" si="103"/>
        <v>192384</v>
      </c>
      <c r="F251" s="3" t="str">
        <f t="shared" si="104"/>
        <v>2EF80</v>
      </c>
      <c r="G251" s="5" t="str">
        <f t="shared" si="81"/>
        <v>00</v>
      </c>
      <c r="H251" s="5" t="str">
        <f t="shared" si="82"/>
        <v>E1</v>
      </c>
      <c r="I251" s="5" t="str">
        <f t="shared" si="83"/>
        <v>FE</v>
      </c>
      <c r="J251" s="5" t="str">
        <f t="shared" si="84"/>
        <v>0D</v>
      </c>
      <c r="K251" s="5" t="str">
        <f t="shared" si="85"/>
        <v>CA</v>
      </c>
      <c r="L251" s="5" t="str">
        <f t="shared" si="86"/>
        <v>9C</v>
      </c>
      <c r="M251" s="5" t="str">
        <f t="shared" si="87"/>
        <v>EF</v>
      </c>
      <c r="N251" s="5" t="str">
        <f t="shared" si="88"/>
        <v>CD</v>
      </c>
      <c r="O251" s="5" t="str">
        <f t="shared" si="89"/>
        <v>29</v>
      </c>
      <c r="P251" s="5" t="str">
        <f t="shared" si="90"/>
        <v>EF</v>
      </c>
      <c r="Q251" s="5" t="str">
        <f t="shared" si="91"/>
        <v>CD</v>
      </c>
      <c r="R251" s="5" t="str">
        <f t="shared" si="92"/>
        <v>30</v>
      </c>
      <c r="S251" s="5" t="str">
        <f t="shared" si="93"/>
        <v>E3</v>
      </c>
      <c r="T251" s="5" t="str">
        <f t="shared" si="94"/>
        <v>FE</v>
      </c>
      <c r="U251" s="5" t="str">
        <f t="shared" si="95"/>
        <v>09</v>
      </c>
      <c r="V251" s="5" t="str">
        <f t="shared" si="96"/>
        <v>CA</v>
      </c>
      <c r="X251" s="5" t="s">
        <v>209</v>
      </c>
      <c r="Y251" s="5" t="s">
        <v>43</v>
      </c>
      <c r="Z251" s="5" t="s">
        <v>38</v>
      </c>
      <c r="AA251" s="5" t="s">
        <v>93</v>
      </c>
      <c r="AB251" s="5" t="s">
        <v>82</v>
      </c>
      <c r="AC251" s="5" t="s">
        <v>1</v>
      </c>
      <c r="AD251" s="5" t="s">
        <v>54</v>
      </c>
      <c r="AE251" s="5" t="s">
        <v>96</v>
      </c>
      <c r="AF251" s="5" t="s">
        <v>1</v>
      </c>
      <c r="AG251" s="5" t="s">
        <v>0</v>
      </c>
      <c r="AH251" s="5" t="s">
        <v>55</v>
      </c>
      <c r="AI251" s="5" t="s">
        <v>58</v>
      </c>
      <c r="AJ251" s="5" t="s">
        <v>118</v>
      </c>
      <c r="AK251" s="5" t="s">
        <v>0</v>
      </c>
      <c r="AL251" s="5" t="s">
        <v>17</v>
      </c>
      <c r="AM251" s="5" t="s">
        <v>42</v>
      </c>
      <c r="AO251" s="10" t="s">
        <v>1026</v>
      </c>
      <c r="AP251" s="7" t="str">
        <f t="shared" si="99"/>
        <v>00000504</v>
      </c>
      <c r="AQ251" s="7">
        <f t="shared" si="97"/>
        <v>58628</v>
      </c>
      <c r="AR251" s="7">
        <f t="shared" si="100"/>
        <v>58624</v>
      </c>
      <c r="AS251" s="7" t="str">
        <f t="shared" si="101"/>
        <v/>
      </c>
      <c r="AT251" s="10"/>
      <c r="AU251" s="10"/>
    </row>
    <row r="252" spans="1:47" x14ac:dyDescent="0.4">
      <c r="A252" s="6" t="s">
        <v>672</v>
      </c>
      <c r="B252" s="2" t="str">
        <f t="shared" si="98"/>
        <v>B9EF CDF6 ED37 E1D1 C178 C1C9 AF32 A800</v>
      </c>
      <c r="D252" s="2" t="str">
        <f t="shared" si="102"/>
        <v>B9EFCDF6ED37E1D1C178C1C9AF32A800</v>
      </c>
      <c r="E252" s="2">
        <f t="shared" si="103"/>
        <v>192400</v>
      </c>
      <c r="F252" s="3" t="str">
        <f t="shared" si="104"/>
        <v>2EF90</v>
      </c>
      <c r="G252" s="5" t="str">
        <f t="shared" si="81"/>
        <v>B9</v>
      </c>
      <c r="H252" s="5" t="str">
        <f t="shared" si="82"/>
        <v>EF</v>
      </c>
      <c r="I252" s="5" t="str">
        <f t="shared" si="83"/>
        <v>CD</v>
      </c>
      <c r="J252" s="5" t="str">
        <f t="shared" si="84"/>
        <v>F6</v>
      </c>
      <c r="K252" s="5" t="str">
        <f t="shared" si="85"/>
        <v>ED</v>
      </c>
      <c r="L252" s="5" t="str">
        <f t="shared" si="86"/>
        <v>37</v>
      </c>
      <c r="M252" s="5" t="str">
        <f t="shared" si="87"/>
        <v>E1</v>
      </c>
      <c r="N252" s="5" t="str">
        <f t="shared" si="88"/>
        <v>D1</v>
      </c>
      <c r="O252" s="5" t="str">
        <f t="shared" si="89"/>
        <v>C1</v>
      </c>
      <c r="P252" s="5" t="str">
        <f t="shared" si="90"/>
        <v>78</v>
      </c>
      <c r="Q252" s="5" t="str">
        <f t="shared" si="91"/>
        <v>C1</v>
      </c>
      <c r="R252" s="5" t="str">
        <f t="shared" si="92"/>
        <v>C9</v>
      </c>
      <c r="S252" s="5" t="str">
        <f t="shared" si="93"/>
        <v>AF</v>
      </c>
      <c r="T252" s="5" t="str">
        <f t="shared" si="94"/>
        <v>32</v>
      </c>
      <c r="U252" s="5" t="str">
        <f t="shared" si="95"/>
        <v>A8</v>
      </c>
      <c r="V252" s="5" t="str">
        <f t="shared" si="96"/>
        <v>00</v>
      </c>
      <c r="X252" s="5" t="s">
        <v>118</v>
      </c>
      <c r="Y252" s="5" t="s">
        <v>0</v>
      </c>
      <c r="Z252" s="5" t="s">
        <v>83</v>
      </c>
      <c r="AA252" s="5" t="s">
        <v>55</v>
      </c>
      <c r="AB252" s="5" t="s">
        <v>58</v>
      </c>
      <c r="AC252" s="5" t="s">
        <v>27</v>
      </c>
      <c r="AD252" s="5" t="s">
        <v>0</v>
      </c>
      <c r="AE252" s="5" t="s">
        <v>17</v>
      </c>
      <c r="AF252" s="5" t="s">
        <v>42</v>
      </c>
      <c r="AG252" s="5" t="s">
        <v>27</v>
      </c>
      <c r="AH252" s="5" t="s">
        <v>0</v>
      </c>
      <c r="AI252" s="5" t="s">
        <v>83</v>
      </c>
      <c r="AJ252" s="5" t="s">
        <v>54</v>
      </c>
      <c r="AK252" s="5" t="s">
        <v>50</v>
      </c>
      <c r="AL252" s="5" t="s">
        <v>48</v>
      </c>
      <c r="AM252" s="5" t="s">
        <v>161</v>
      </c>
      <c r="AO252" s="10" t="s">
        <v>1027</v>
      </c>
      <c r="AP252" s="7" t="str">
        <f t="shared" si="99"/>
        <v>00000505</v>
      </c>
      <c r="AQ252" s="7">
        <f t="shared" si="97"/>
        <v>58629</v>
      </c>
      <c r="AR252" s="7">
        <f t="shared" si="100"/>
        <v>58624</v>
      </c>
      <c r="AS252" s="7" t="str">
        <f t="shared" si="101"/>
        <v/>
      </c>
      <c r="AT252" s="10"/>
      <c r="AU252" s="10"/>
    </row>
    <row r="253" spans="1:47" x14ac:dyDescent="0.4">
      <c r="A253" s="6" t="s">
        <v>673</v>
      </c>
      <c r="B253" s="2" t="str">
        <f t="shared" si="98"/>
        <v>32AB 0032 AF00 CD3A EF2A B000 11F8 FF19</v>
      </c>
      <c r="D253" s="2" t="str">
        <f t="shared" si="102"/>
        <v>32AB0032AF00CD3AEF2AB00011F8FF19</v>
      </c>
      <c r="E253" s="2">
        <f t="shared" si="103"/>
        <v>192416</v>
      </c>
      <c r="F253" s="3" t="str">
        <f t="shared" si="104"/>
        <v>2EFA0</v>
      </c>
      <c r="G253" s="5" t="str">
        <f t="shared" si="81"/>
        <v>32</v>
      </c>
      <c r="H253" s="5" t="str">
        <f t="shared" si="82"/>
        <v>AB</v>
      </c>
      <c r="I253" s="5" t="str">
        <f t="shared" si="83"/>
        <v>00</v>
      </c>
      <c r="J253" s="5" t="str">
        <f t="shared" si="84"/>
        <v>32</v>
      </c>
      <c r="K253" s="5" t="str">
        <f t="shared" si="85"/>
        <v>AF</v>
      </c>
      <c r="L253" s="5" t="str">
        <f t="shared" si="86"/>
        <v>00</v>
      </c>
      <c r="M253" s="5" t="str">
        <f t="shared" si="87"/>
        <v>CD</v>
      </c>
      <c r="N253" s="5" t="str">
        <f t="shared" si="88"/>
        <v>3A</v>
      </c>
      <c r="O253" s="5" t="str">
        <f t="shared" si="89"/>
        <v>EF</v>
      </c>
      <c r="P253" s="5" t="str">
        <f t="shared" si="90"/>
        <v>2A</v>
      </c>
      <c r="Q253" s="5" t="str">
        <f t="shared" si="91"/>
        <v>B0</v>
      </c>
      <c r="R253" s="5" t="str">
        <f t="shared" si="92"/>
        <v>00</v>
      </c>
      <c r="S253" s="5" t="str">
        <f t="shared" si="93"/>
        <v>11</v>
      </c>
      <c r="T253" s="5" t="str">
        <f t="shared" si="94"/>
        <v>F8</v>
      </c>
      <c r="U253" s="5" t="str">
        <f t="shared" si="95"/>
        <v>FF</v>
      </c>
      <c r="V253" s="5" t="str">
        <f t="shared" si="96"/>
        <v>19</v>
      </c>
      <c r="X253" s="5" t="s">
        <v>165</v>
      </c>
      <c r="Y253" s="5" t="s">
        <v>159</v>
      </c>
      <c r="Z253" s="5" t="s">
        <v>159</v>
      </c>
      <c r="AA253" s="5" t="s">
        <v>13</v>
      </c>
      <c r="AB253" s="5" t="s">
        <v>84</v>
      </c>
      <c r="AC253" s="5" t="s">
        <v>5</v>
      </c>
      <c r="AD253" s="5" t="s">
        <v>29</v>
      </c>
      <c r="AE253" s="5" t="s">
        <v>157</v>
      </c>
      <c r="AF253" s="5" t="s">
        <v>93</v>
      </c>
      <c r="AG253" s="5" t="s">
        <v>54</v>
      </c>
      <c r="AH253" s="5" t="s">
        <v>26</v>
      </c>
      <c r="AI253" s="5" t="s">
        <v>58</v>
      </c>
      <c r="AJ253" s="5" t="s">
        <v>76</v>
      </c>
      <c r="AK253" s="5" t="s">
        <v>0</v>
      </c>
      <c r="AL253" s="5" t="s">
        <v>96</v>
      </c>
      <c r="AM253" s="5" t="s">
        <v>251</v>
      </c>
      <c r="AO253" s="10" t="s">
        <v>1028</v>
      </c>
      <c r="AP253" s="7" t="str">
        <f t="shared" si="99"/>
        <v>00000506</v>
      </c>
      <c r="AQ253" s="7">
        <f t="shared" si="97"/>
        <v>58630</v>
      </c>
      <c r="AR253" s="7">
        <f t="shared" si="100"/>
        <v>58624</v>
      </c>
      <c r="AS253" s="7" t="str">
        <f t="shared" si="101"/>
        <v/>
      </c>
      <c r="AT253" s="10"/>
      <c r="AU253" s="10"/>
    </row>
    <row r="254" spans="1:47" x14ac:dyDescent="0.4">
      <c r="A254" s="6" t="s">
        <v>674</v>
      </c>
      <c r="B254" s="2" t="str">
        <f t="shared" si="98"/>
        <v>CD30 E3CD ABED C395 EFCD F6ED 3AAB 0047</v>
      </c>
      <c r="D254" s="2" t="str">
        <f t="shared" si="102"/>
        <v>CD30E3CDABEDC395EFCDF6ED3AAB0047</v>
      </c>
      <c r="E254" s="2">
        <f t="shared" si="103"/>
        <v>192432</v>
      </c>
      <c r="F254" s="3" t="str">
        <f t="shared" si="104"/>
        <v>2EFB0</v>
      </c>
      <c r="G254" s="5" t="str">
        <f t="shared" si="81"/>
        <v>CD</v>
      </c>
      <c r="H254" s="5" t="str">
        <f t="shared" si="82"/>
        <v>30</v>
      </c>
      <c r="I254" s="5" t="str">
        <f t="shared" si="83"/>
        <v>E3</v>
      </c>
      <c r="J254" s="5" t="str">
        <f t="shared" si="84"/>
        <v>CD</v>
      </c>
      <c r="K254" s="5" t="str">
        <f t="shared" si="85"/>
        <v>AB</v>
      </c>
      <c r="L254" s="5" t="str">
        <f t="shared" si="86"/>
        <v>ED</v>
      </c>
      <c r="M254" s="5" t="str">
        <f t="shared" si="87"/>
        <v>C3</v>
      </c>
      <c r="N254" s="5" t="str">
        <f t="shared" si="88"/>
        <v>95</v>
      </c>
      <c r="O254" s="5" t="str">
        <f t="shared" si="89"/>
        <v>EF</v>
      </c>
      <c r="P254" s="5" t="str">
        <f t="shared" si="90"/>
        <v>CD</v>
      </c>
      <c r="Q254" s="5" t="str">
        <f t="shared" si="91"/>
        <v>F6</v>
      </c>
      <c r="R254" s="5" t="str">
        <f t="shared" si="92"/>
        <v>ED</v>
      </c>
      <c r="S254" s="5" t="str">
        <f t="shared" si="93"/>
        <v>3A</v>
      </c>
      <c r="T254" s="5" t="str">
        <f t="shared" si="94"/>
        <v>AB</v>
      </c>
      <c r="U254" s="5" t="str">
        <f t="shared" si="95"/>
        <v>00</v>
      </c>
      <c r="V254" s="5" t="str">
        <f t="shared" si="96"/>
        <v>47</v>
      </c>
      <c r="X254" s="5" t="s">
        <v>183</v>
      </c>
      <c r="Y254" s="5" t="s">
        <v>17</v>
      </c>
      <c r="Z254" s="5" t="s">
        <v>63</v>
      </c>
      <c r="AA254" s="5" t="s">
        <v>54</v>
      </c>
      <c r="AB254" s="5" t="s">
        <v>26</v>
      </c>
      <c r="AC254" s="5" t="s">
        <v>58</v>
      </c>
      <c r="AD254" s="5" t="s">
        <v>252</v>
      </c>
      <c r="AE254" s="5" t="s">
        <v>0</v>
      </c>
      <c r="AF254" s="5" t="s">
        <v>44</v>
      </c>
      <c r="AG254" s="5" t="s">
        <v>58</v>
      </c>
      <c r="AH254" s="5" t="s">
        <v>76</v>
      </c>
      <c r="AI254" s="5" t="s">
        <v>0</v>
      </c>
      <c r="AJ254" s="5" t="s">
        <v>109</v>
      </c>
      <c r="AK254" s="5" t="s">
        <v>36</v>
      </c>
      <c r="AL254" s="5" t="s">
        <v>125</v>
      </c>
      <c r="AM254" s="5" t="s">
        <v>63</v>
      </c>
      <c r="AO254" s="10" t="s">
        <v>1029</v>
      </c>
      <c r="AP254" s="7" t="str">
        <f t="shared" si="99"/>
        <v>00000507</v>
      </c>
      <c r="AQ254" s="7">
        <f t="shared" si="97"/>
        <v>58631</v>
      </c>
      <c r="AR254" s="7">
        <f t="shared" si="100"/>
        <v>58624</v>
      </c>
      <c r="AS254" s="7" t="str">
        <f t="shared" si="101"/>
        <v/>
      </c>
      <c r="AT254" s="10"/>
      <c r="AU254" s="10"/>
    </row>
    <row r="255" spans="1:47" x14ac:dyDescent="0.4">
      <c r="A255" s="6" t="s">
        <v>675</v>
      </c>
      <c r="B255" s="2" t="str">
        <f t="shared" si="98"/>
        <v>2AB2 00CD 7BEE DAB9 EFC3 95EF C5F5 D5E5</v>
      </c>
      <c r="D255" s="2" t="str">
        <f t="shared" si="102"/>
        <v>2AB200CD7BEEDAB9EFC395EFC5F5D5E5</v>
      </c>
      <c r="E255" s="2">
        <f t="shared" si="103"/>
        <v>192448</v>
      </c>
      <c r="F255" s="3" t="str">
        <f t="shared" si="104"/>
        <v>2EFC0</v>
      </c>
      <c r="G255" s="5" t="str">
        <f t="shared" si="81"/>
        <v>2A</v>
      </c>
      <c r="H255" s="5" t="str">
        <f t="shared" si="82"/>
        <v>B2</v>
      </c>
      <c r="I255" s="5" t="str">
        <f t="shared" si="83"/>
        <v>00</v>
      </c>
      <c r="J255" s="5" t="str">
        <f t="shared" si="84"/>
        <v>CD</v>
      </c>
      <c r="K255" s="5" t="str">
        <f t="shared" si="85"/>
        <v>7B</v>
      </c>
      <c r="L255" s="5" t="str">
        <f t="shared" si="86"/>
        <v>EE</v>
      </c>
      <c r="M255" s="5" t="str">
        <f t="shared" si="87"/>
        <v>DA</v>
      </c>
      <c r="N255" s="5" t="str">
        <f t="shared" si="88"/>
        <v>B9</v>
      </c>
      <c r="O255" s="5" t="str">
        <f t="shared" si="89"/>
        <v>EF</v>
      </c>
      <c r="P255" s="5" t="str">
        <f t="shared" si="90"/>
        <v>C3</v>
      </c>
      <c r="Q255" s="5" t="str">
        <f t="shared" si="91"/>
        <v>95</v>
      </c>
      <c r="R255" s="5" t="str">
        <f t="shared" si="92"/>
        <v>EF</v>
      </c>
      <c r="S255" s="5" t="str">
        <f t="shared" si="93"/>
        <v>C5</v>
      </c>
      <c r="T255" s="5" t="str">
        <f t="shared" si="94"/>
        <v>F5</v>
      </c>
      <c r="U255" s="5" t="str">
        <f t="shared" si="95"/>
        <v>D5</v>
      </c>
      <c r="V255" s="5" t="str">
        <f t="shared" si="96"/>
        <v>E5</v>
      </c>
      <c r="X255" s="5" t="s">
        <v>83</v>
      </c>
      <c r="Y255" s="5" t="s">
        <v>43</v>
      </c>
      <c r="Z255" s="5" t="s">
        <v>151</v>
      </c>
      <c r="AA255" s="5" t="s">
        <v>238</v>
      </c>
      <c r="AB255" s="5" t="s">
        <v>149</v>
      </c>
      <c r="AC255" s="5" t="s">
        <v>55</v>
      </c>
      <c r="AD255" s="5" t="s">
        <v>58</v>
      </c>
      <c r="AE255" s="5" t="s">
        <v>27</v>
      </c>
      <c r="AF255" s="5" t="s">
        <v>0</v>
      </c>
      <c r="AG255" s="5" t="s">
        <v>86</v>
      </c>
      <c r="AH255" s="5" t="s">
        <v>16</v>
      </c>
      <c r="AI255" s="5" t="s">
        <v>144</v>
      </c>
      <c r="AJ255" s="5" t="s">
        <v>238</v>
      </c>
      <c r="AK255" s="5" t="s">
        <v>58</v>
      </c>
      <c r="AL255" s="5" t="s">
        <v>236</v>
      </c>
      <c r="AM255" s="5" t="s">
        <v>0</v>
      </c>
      <c r="AO255" s="10" t="s">
        <v>1030</v>
      </c>
      <c r="AP255" s="7" t="str">
        <f t="shared" si="99"/>
        <v>00000508</v>
      </c>
      <c r="AQ255" s="7">
        <f t="shared" si="97"/>
        <v>58632</v>
      </c>
      <c r="AR255" s="7">
        <f t="shared" si="100"/>
        <v>58624</v>
      </c>
      <c r="AS255" s="7" t="str">
        <f t="shared" si="101"/>
        <v/>
      </c>
      <c r="AT255" s="10"/>
      <c r="AU255" s="10"/>
    </row>
    <row r="256" spans="1:47" x14ac:dyDescent="0.4">
      <c r="A256" s="6" t="s">
        <v>676</v>
      </c>
      <c r="B256" s="2" t="str">
        <f t="shared" si="98"/>
        <v>CD44 EED2 96EF 7EB7 CA96 EF00 0000 E52A</v>
      </c>
      <c r="D256" s="2" t="str">
        <f t="shared" si="102"/>
        <v>CD44EED296EF7EB7CA96EF000000E52A</v>
      </c>
      <c r="E256" s="2">
        <f t="shared" si="103"/>
        <v>192464</v>
      </c>
      <c r="F256" s="3" t="str">
        <f t="shared" si="104"/>
        <v>2EFD0</v>
      </c>
      <c r="G256" s="5" t="str">
        <f t="shared" si="81"/>
        <v>CD</v>
      </c>
      <c r="H256" s="5" t="str">
        <f t="shared" si="82"/>
        <v>44</v>
      </c>
      <c r="I256" s="5" t="str">
        <f t="shared" si="83"/>
        <v>EE</v>
      </c>
      <c r="J256" s="5" t="str">
        <f t="shared" si="84"/>
        <v>D2</v>
      </c>
      <c r="K256" s="5" t="str">
        <f t="shared" si="85"/>
        <v>96</v>
      </c>
      <c r="L256" s="5" t="str">
        <f t="shared" si="86"/>
        <v>EF</v>
      </c>
      <c r="M256" s="5" t="str">
        <f t="shared" si="87"/>
        <v>7E</v>
      </c>
      <c r="N256" s="5" t="str">
        <f t="shared" si="88"/>
        <v>B7</v>
      </c>
      <c r="O256" s="5" t="str">
        <f t="shared" si="89"/>
        <v>CA</v>
      </c>
      <c r="P256" s="5" t="str">
        <f t="shared" si="90"/>
        <v>96</v>
      </c>
      <c r="Q256" s="5" t="str">
        <f t="shared" si="91"/>
        <v>EF</v>
      </c>
      <c r="R256" s="5" t="str">
        <f t="shared" si="92"/>
        <v>00</v>
      </c>
      <c r="S256" s="5" t="str">
        <f t="shared" si="93"/>
        <v>00</v>
      </c>
      <c r="T256" s="5" t="str">
        <f t="shared" si="94"/>
        <v>00</v>
      </c>
      <c r="U256" s="5" t="str">
        <f t="shared" si="95"/>
        <v>E5</v>
      </c>
      <c r="V256" s="5" t="str">
        <f t="shared" si="96"/>
        <v>2A</v>
      </c>
      <c r="X256" s="5" t="s">
        <v>44</v>
      </c>
      <c r="Y256" s="5" t="s">
        <v>58</v>
      </c>
      <c r="Z256" s="5" t="s">
        <v>252</v>
      </c>
      <c r="AA256" s="5" t="s">
        <v>0</v>
      </c>
      <c r="AB256" s="5" t="s">
        <v>109</v>
      </c>
      <c r="AC256" s="5" t="s">
        <v>132</v>
      </c>
      <c r="AD256" s="5" t="s">
        <v>125</v>
      </c>
      <c r="AE256" s="5" t="s">
        <v>48</v>
      </c>
      <c r="AF256" s="5" t="s">
        <v>39</v>
      </c>
      <c r="AG256" s="5" t="s">
        <v>109</v>
      </c>
      <c r="AH256" s="5" t="s">
        <v>188</v>
      </c>
      <c r="AI256" s="5" t="s">
        <v>44</v>
      </c>
      <c r="AJ256" s="5" t="s">
        <v>144</v>
      </c>
      <c r="AK256" s="5" t="s">
        <v>54</v>
      </c>
      <c r="AL256" s="5" t="s">
        <v>198</v>
      </c>
      <c r="AM256" s="5" t="s">
        <v>65</v>
      </c>
      <c r="AO256" s="10" t="s">
        <v>1031</v>
      </c>
      <c r="AP256" s="7" t="str">
        <f t="shared" si="99"/>
        <v>00000509</v>
      </c>
      <c r="AQ256" s="7">
        <f t="shared" si="97"/>
        <v>58633</v>
      </c>
      <c r="AR256" s="7">
        <f t="shared" si="100"/>
        <v>58624</v>
      </c>
      <c r="AS256" s="7" t="str">
        <f t="shared" si="101"/>
        <v/>
      </c>
      <c r="AT256" s="10"/>
      <c r="AU256" s="10"/>
    </row>
    <row r="257" spans="1:47" x14ac:dyDescent="0.4">
      <c r="A257" s="6" t="s">
        <v>677</v>
      </c>
      <c r="B257" s="2" t="str">
        <f t="shared" si="98"/>
        <v>7200 E3CD 6BE3 EB2A A400 2B22 A400 444D</v>
      </c>
      <c r="D257" s="2" t="str">
        <f t="shared" si="102"/>
        <v>7200E3CD6BE3EB2AA4002B22A400444D</v>
      </c>
      <c r="E257" s="2">
        <f t="shared" si="103"/>
        <v>192480</v>
      </c>
      <c r="F257" s="3" t="str">
        <f t="shared" si="104"/>
        <v>2EFE0</v>
      </c>
      <c r="G257" s="5" t="str">
        <f t="shared" si="81"/>
        <v>72</v>
      </c>
      <c r="H257" s="5" t="str">
        <f t="shared" si="82"/>
        <v>00</v>
      </c>
      <c r="I257" s="5" t="str">
        <f t="shared" si="83"/>
        <v>E3</v>
      </c>
      <c r="J257" s="5" t="str">
        <f t="shared" si="84"/>
        <v>CD</v>
      </c>
      <c r="K257" s="5" t="str">
        <f t="shared" si="85"/>
        <v>6B</v>
      </c>
      <c r="L257" s="5" t="str">
        <f t="shared" si="86"/>
        <v>E3</v>
      </c>
      <c r="M257" s="5" t="str">
        <f t="shared" si="87"/>
        <v>EB</v>
      </c>
      <c r="N257" s="5" t="str">
        <f t="shared" si="88"/>
        <v>2A</v>
      </c>
      <c r="O257" s="5" t="str">
        <f t="shared" si="89"/>
        <v>A4</v>
      </c>
      <c r="P257" s="5" t="str">
        <f t="shared" si="90"/>
        <v>00</v>
      </c>
      <c r="Q257" s="5" t="str">
        <f t="shared" si="91"/>
        <v>2B</v>
      </c>
      <c r="R257" s="5" t="str">
        <f t="shared" si="92"/>
        <v>22</v>
      </c>
      <c r="S257" s="5" t="str">
        <f t="shared" si="93"/>
        <v>A4</v>
      </c>
      <c r="T257" s="5" t="str">
        <f t="shared" si="94"/>
        <v>00</v>
      </c>
      <c r="U257" s="5" t="str">
        <f t="shared" si="95"/>
        <v>44</v>
      </c>
      <c r="V257" s="5" t="str">
        <f t="shared" si="96"/>
        <v>4D</v>
      </c>
      <c r="X257" s="5" t="s">
        <v>136</v>
      </c>
      <c r="Y257" s="5" t="s">
        <v>196</v>
      </c>
      <c r="Z257" s="5" t="s">
        <v>102</v>
      </c>
      <c r="AA257" s="5" t="s">
        <v>31</v>
      </c>
      <c r="AB257" s="5" t="s">
        <v>50</v>
      </c>
      <c r="AC257" s="5" t="s">
        <v>228</v>
      </c>
      <c r="AD257" s="5" t="s">
        <v>129</v>
      </c>
      <c r="AE257" s="5" t="s">
        <v>161</v>
      </c>
      <c r="AF257" s="5" t="s">
        <v>192</v>
      </c>
      <c r="AG257" s="5" t="s">
        <v>189</v>
      </c>
      <c r="AH257" s="5" t="s">
        <v>38</v>
      </c>
      <c r="AI257" s="5" t="s">
        <v>31</v>
      </c>
      <c r="AJ257" s="5" t="s">
        <v>198</v>
      </c>
      <c r="AK257" s="5" t="s">
        <v>161</v>
      </c>
      <c r="AL257" s="5" t="s">
        <v>180</v>
      </c>
      <c r="AM257" s="5" t="s">
        <v>108</v>
      </c>
      <c r="AO257" s="10" t="s">
        <v>1032</v>
      </c>
      <c r="AP257" s="7" t="str">
        <f t="shared" si="99"/>
        <v>0000050A</v>
      </c>
      <c r="AQ257" s="7">
        <f t="shared" si="97"/>
        <v>58634</v>
      </c>
      <c r="AR257" s="7">
        <f t="shared" si="100"/>
        <v>58624</v>
      </c>
      <c r="AS257" s="7" t="str">
        <f t="shared" si="101"/>
        <v/>
      </c>
      <c r="AT257" s="10"/>
      <c r="AU257" s="10"/>
    </row>
    <row r="258" spans="1:47" x14ac:dyDescent="0.4">
      <c r="A258" s="6" t="s">
        <v>678</v>
      </c>
      <c r="B258" s="2" t="str">
        <f t="shared" si="98"/>
        <v>0BEB CDC2 E6FE 0DC4 29EF CC3A EFC3 F2CE</v>
      </c>
      <c r="D258" s="2" t="str">
        <f t="shared" si="102"/>
        <v>0BEBCDC2E6FE0DC429EFCC3AEFC3F2CE</v>
      </c>
      <c r="E258" s="2">
        <f t="shared" si="103"/>
        <v>192496</v>
      </c>
      <c r="F258" s="3" t="str">
        <f t="shared" si="104"/>
        <v>2EFF0</v>
      </c>
      <c r="G258" s="5" t="str">
        <f t="shared" si="81"/>
        <v>0B</v>
      </c>
      <c r="H258" s="5" t="str">
        <f t="shared" si="82"/>
        <v>EB</v>
      </c>
      <c r="I258" s="5" t="str">
        <f t="shared" si="83"/>
        <v>CD</v>
      </c>
      <c r="J258" s="5" t="str">
        <f t="shared" si="84"/>
        <v>C2</v>
      </c>
      <c r="K258" s="5" t="str">
        <f t="shared" si="85"/>
        <v>E6</v>
      </c>
      <c r="L258" s="5" t="str">
        <f t="shared" si="86"/>
        <v>FE</v>
      </c>
      <c r="M258" s="5" t="str">
        <f t="shared" si="87"/>
        <v>0D</v>
      </c>
      <c r="N258" s="5" t="str">
        <f t="shared" si="88"/>
        <v>C4</v>
      </c>
      <c r="O258" s="5" t="str">
        <f t="shared" si="89"/>
        <v>29</v>
      </c>
      <c r="P258" s="5" t="str">
        <f t="shared" si="90"/>
        <v>EF</v>
      </c>
      <c r="Q258" s="5" t="str">
        <f t="shared" si="91"/>
        <v>CC</v>
      </c>
      <c r="R258" s="5" t="str">
        <f t="shared" si="92"/>
        <v>3A</v>
      </c>
      <c r="S258" s="5" t="str">
        <f t="shared" si="93"/>
        <v>EF</v>
      </c>
      <c r="T258" s="5" t="str">
        <f t="shared" si="94"/>
        <v>C3</v>
      </c>
      <c r="U258" s="5" t="str">
        <f t="shared" si="95"/>
        <v>F2</v>
      </c>
      <c r="V258" s="5" t="str">
        <f t="shared" si="96"/>
        <v>CE</v>
      </c>
      <c r="X258" s="5" t="s">
        <v>52</v>
      </c>
      <c r="Y258" s="5" t="s">
        <v>161</v>
      </c>
      <c r="Z258" s="5" t="s">
        <v>97</v>
      </c>
      <c r="AA258" s="5" t="s">
        <v>24</v>
      </c>
      <c r="AB258" s="5" t="s">
        <v>161</v>
      </c>
      <c r="AC258" s="5" t="s">
        <v>228</v>
      </c>
      <c r="AD258" s="5" t="s">
        <v>108</v>
      </c>
      <c r="AE258" s="5" t="s">
        <v>129</v>
      </c>
      <c r="AF258" s="5" t="s">
        <v>140</v>
      </c>
      <c r="AG258" s="5" t="s">
        <v>50</v>
      </c>
      <c r="AH258" s="5" t="s">
        <v>140</v>
      </c>
      <c r="AI258" s="5" t="s">
        <v>129</v>
      </c>
      <c r="AJ258" s="5" t="s">
        <v>228</v>
      </c>
      <c r="AK258" s="5" t="s">
        <v>65</v>
      </c>
      <c r="AL258" s="5" t="s">
        <v>232</v>
      </c>
      <c r="AM258" s="5" t="s">
        <v>232</v>
      </c>
      <c r="AO258" s="10" t="s">
        <v>1033</v>
      </c>
      <c r="AP258" s="7" t="str">
        <f t="shared" si="99"/>
        <v>0000050B</v>
      </c>
      <c r="AQ258" s="7">
        <f t="shared" si="97"/>
        <v>58635</v>
      </c>
      <c r="AR258" s="7">
        <f t="shared" si="100"/>
        <v>58624</v>
      </c>
      <c r="AS258" s="7" t="str">
        <f t="shared" si="101"/>
        <v/>
      </c>
      <c r="AT258" s="10"/>
      <c r="AU258" s="10"/>
    </row>
    <row r="259" spans="1:47" x14ac:dyDescent="0.4">
      <c r="A259" s="6" t="s">
        <v>407</v>
      </c>
      <c r="B259" s="2" t="str">
        <f t="shared" si="98"/>
        <v>C324 E0C3 2AE7 C345 E1C3 74EA C390 EFC3</v>
      </c>
      <c r="D259" s="2" t="str">
        <f t="shared" si="102"/>
        <v>C324E0C32AE7C345E1C374EAC390EFC3</v>
      </c>
      <c r="E259" s="2">
        <f>HEX2DEC(PréfixeDeuxièmeMoitiéBank&amp;Offset)</f>
        <v>253952</v>
      </c>
      <c r="F259" s="3" t="str">
        <f>DEC2HEX(E259,5)</f>
        <v>3E000</v>
      </c>
      <c r="G259" s="5" t="str">
        <f t="shared" ref="G259:G322" si="105">MID(D259,1,2)</f>
        <v>C3</v>
      </c>
      <c r="H259" s="5" t="str">
        <f t="shared" ref="H259:H322" si="106">MID(D259,3,2)</f>
        <v>24</v>
      </c>
      <c r="I259" s="5" t="str">
        <f t="shared" ref="I259:I322" si="107">MID(D259,5,2)</f>
        <v>E0</v>
      </c>
      <c r="J259" s="5" t="str">
        <f t="shared" ref="J259:J322" si="108">MID(D259,7,2)</f>
        <v>C3</v>
      </c>
      <c r="K259" s="5" t="str">
        <f t="shared" ref="K259:K322" si="109">MID(D259,9,2)</f>
        <v>2A</v>
      </c>
      <c r="L259" s="5" t="str">
        <f t="shared" ref="L259:L322" si="110">MID(D259,11,2)</f>
        <v>E7</v>
      </c>
      <c r="M259" s="5" t="str">
        <f t="shared" ref="M259:M322" si="111">MID(D259,13,2)</f>
        <v>C3</v>
      </c>
      <c r="N259" s="5" t="str">
        <f t="shared" ref="N259:N322" si="112">MID(D259,15,2)</f>
        <v>45</v>
      </c>
      <c r="O259" s="5" t="str">
        <f t="shared" ref="O259:O322" si="113">MID(D259,17,2)</f>
        <v>E1</v>
      </c>
      <c r="P259" s="5" t="str">
        <f t="shared" ref="P259:P322" si="114">MID(D259,19,2)</f>
        <v>C3</v>
      </c>
      <c r="Q259" s="5" t="str">
        <f t="shared" ref="Q259:Q322" si="115">MID(D259,21,2)</f>
        <v>74</v>
      </c>
      <c r="R259" s="5" t="str">
        <f t="shared" ref="R259:R322" si="116">MID(D259,23,2)</f>
        <v>EA</v>
      </c>
      <c r="S259" s="5" t="str">
        <f t="shared" ref="S259:S322" si="117">MID(D259,25,2)</f>
        <v>C3</v>
      </c>
      <c r="T259" s="5" t="str">
        <f t="shared" ref="T259:T322" si="118">MID(D259,27,2)</f>
        <v>90</v>
      </c>
      <c r="U259" s="5" t="str">
        <f t="shared" ref="U259:U322" si="119">MID(D259,29,2)</f>
        <v>EF</v>
      </c>
      <c r="V259" s="5" t="str">
        <f t="shared" ref="V259:V322" si="120">MID(D259,31,2)</f>
        <v>C3</v>
      </c>
      <c r="X259" s="5" t="s">
        <v>16</v>
      </c>
      <c r="Y259" s="5" t="s">
        <v>149</v>
      </c>
      <c r="Z259" s="5" t="s">
        <v>178</v>
      </c>
      <c r="AA259" s="5" t="s">
        <v>16</v>
      </c>
      <c r="AB259" s="5" t="s">
        <v>58</v>
      </c>
      <c r="AC259" s="5" t="s">
        <v>67</v>
      </c>
      <c r="AD259" s="5" t="s">
        <v>16</v>
      </c>
      <c r="AE259" s="5" t="s">
        <v>140</v>
      </c>
      <c r="AF259" s="5" t="s">
        <v>83</v>
      </c>
      <c r="AG259" s="5" t="s">
        <v>16</v>
      </c>
      <c r="AH259" s="5" t="s">
        <v>247</v>
      </c>
      <c r="AI259" s="5" t="s">
        <v>218</v>
      </c>
      <c r="AJ259" s="5" t="s">
        <v>16</v>
      </c>
      <c r="AK259" s="5" t="s">
        <v>113</v>
      </c>
      <c r="AL259" s="5" t="s">
        <v>93</v>
      </c>
      <c r="AM259" s="5" t="s">
        <v>16</v>
      </c>
      <c r="AO259" s="10" t="s">
        <v>1034</v>
      </c>
      <c r="AP259" s="7" t="str">
        <f t="shared" si="99"/>
        <v>0000050C</v>
      </c>
      <c r="AQ259" s="7">
        <f t="shared" ref="AQ259:AQ322" si="121">HEX2DEC(AP259)+HEX2DEC(Offset)</f>
        <v>58636</v>
      </c>
      <c r="AR259" s="7">
        <f t="shared" si="100"/>
        <v>58624</v>
      </c>
      <c r="AS259" s="7" t="str">
        <f t="shared" si="101"/>
        <v/>
      </c>
      <c r="AT259" s="10"/>
      <c r="AU259" s="10"/>
    </row>
    <row r="260" spans="1:47" x14ac:dyDescent="0.4">
      <c r="A260" s="6" t="s">
        <v>408</v>
      </c>
      <c r="B260" s="2" t="str">
        <f t="shared" ref="B260:B323" si="122">UPPER(A260)</f>
        <v>9CE9 C33F E9C3 35E9 23F5 7DFE BE3E 1AD2</v>
      </c>
      <c r="D260" s="2" t="str">
        <f t="shared" si="102"/>
        <v>9CE9C33FE9C335E923F57DFEBE3E1AD2</v>
      </c>
      <c r="E260" s="2">
        <f t="shared" si="103"/>
        <v>253968</v>
      </c>
      <c r="F260" s="3" t="str">
        <f>DEC2HEX(E260,5)</f>
        <v>3E010</v>
      </c>
      <c r="G260" s="5" t="str">
        <f t="shared" si="105"/>
        <v>9C</v>
      </c>
      <c r="H260" s="5" t="str">
        <f t="shared" si="106"/>
        <v>E9</v>
      </c>
      <c r="I260" s="5" t="str">
        <f t="shared" si="107"/>
        <v>C3</v>
      </c>
      <c r="J260" s="5" t="str">
        <f t="shared" si="108"/>
        <v>3F</v>
      </c>
      <c r="K260" s="5" t="str">
        <f t="shared" si="109"/>
        <v>E9</v>
      </c>
      <c r="L260" s="5" t="str">
        <f t="shared" si="110"/>
        <v>C3</v>
      </c>
      <c r="M260" s="5" t="str">
        <f t="shared" si="111"/>
        <v>35</v>
      </c>
      <c r="N260" s="5" t="str">
        <f t="shared" si="112"/>
        <v>E9</v>
      </c>
      <c r="O260" s="5" t="str">
        <f t="shared" si="113"/>
        <v>23</v>
      </c>
      <c r="P260" s="5" t="str">
        <f t="shared" si="114"/>
        <v>F5</v>
      </c>
      <c r="Q260" s="5" t="str">
        <f t="shared" si="115"/>
        <v>7D</v>
      </c>
      <c r="R260" s="5" t="str">
        <f t="shared" si="116"/>
        <v>FE</v>
      </c>
      <c r="S260" s="5" t="str">
        <f t="shared" si="117"/>
        <v>BE</v>
      </c>
      <c r="T260" s="5" t="str">
        <f t="shared" si="118"/>
        <v>3E</v>
      </c>
      <c r="U260" s="5" t="str">
        <f t="shared" si="119"/>
        <v>1A</v>
      </c>
      <c r="V260" s="5" t="str">
        <f t="shared" si="120"/>
        <v>D2</v>
      </c>
      <c r="X260" s="5" t="s">
        <v>158</v>
      </c>
      <c r="Y260" s="5" t="s">
        <v>117</v>
      </c>
      <c r="Z260" s="5" t="s">
        <v>16</v>
      </c>
      <c r="AA260" s="5" t="s">
        <v>145</v>
      </c>
      <c r="AB260" s="5" t="s">
        <v>117</v>
      </c>
      <c r="AC260" s="5" t="s">
        <v>16</v>
      </c>
      <c r="AD260" s="5" t="s">
        <v>19</v>
      </c>
      <c r="AE260" s="5" t="s">
        <v>117</v>
      </c>
      <c r="AF260" s="5" t="s">
        <v>60</v>
      </c>
      <c r="AG260" s="5" t="s">
        <v>57</v>
      </c>
      <c r="AH260" s="5" t="s">
        <v>112</v>
      </c>
      <c r="AI260" s="5" t="s">
        <v>88</v>
      </c>
      <c r="AJ260" s="5" t="s">
        <v>101</v>
      </c>
      <c r="AK260" s="5" t="s">
        <v>48</v>
      </c>
      <c r="AL260" s="5" t="s">
        <v>132</v>
      </c>
      <c r="AM260" s="5" t="s">
        <v>43</v>
      </c>
      <c r="AO260" s="10" t="s">
        <v>1035</v>
      </c>
      <c r="AP260" s="7" t="str">
        <f t="shared" ref="AP260:AP323" si="123">LEFT(AO260,SEARCH(":",AO260,1)-1)</f>
        <v>0000050D</v>
      </c>
      <c r="AQ260" s="7">
        <f t="shared" si="121"/>
        <v>58637</v>
      </c>
      <c r="AR260" s="7">
        <f t="shared" ref="AR260:AR323" si="124">IF(AQ260&lt;&gt;AQ259+1,AQ260,AR259)</f>
        <v>58624</v>
      </c>
      <c r="AS260" s="7" t="str">
        <f t="shared" ref="AS260:AS323" si="125">IF(AQ260&lt;&gt;AQ261-1,AQ260,"")</f>
        <v/>
      </c>
      <c r="AT260" s="10"/>
      <c r="AU260" s="10"/>
    </row>
    <row r="261" spans="1:47" x14ac:dyDescent="0.4">
      <c r="A261" s="6" t="s">
        <v>409</v>
      </c>
      <c r="B261" s="2" t="str">
        <f t="shared" si="122"/>
        <v>F5D9 F1C9 D5E5 214F E0E3 E51E 0221 BFCB</v>
      </c>
      <c r="D261" s="2" t="str">
        <f t="shared" ref="D261:D324" si="126">MID(B261,1,4)&amp;MID(B261,6,4)&amp;MID(B261,11,4)&amp;MID(B261,16,4)&amp;MID(B261,21,4)&amp;MID(B261,26,4)&amp;MID(B261,31,4)&amp;MID(B261,36,4)</f>
        <v>F5D9F1C9D5E5214FE0E3E51E0221BFCB</v>
      </c>
      <c r="E261" s="2">
        <f t="shared" ref="E261:E324" si="127">E260+16</f>
        <v>253984</v>
      </c>
      <c r="F261" s="3" t="str">
        <f t="shared" ref="F261:F324" si="128">DEC2HEX(E261,5)</f>
        <v>3E020</v>
      </c>
      <c r="G261" s="5" t="str">
        <f t="shared" si="105"/>
        <v>F5</v>
      </c>
      <c r="H261" s="5" t="str">
        <f t="shared" si="106"/>
        <v>D9</v>
      </c>
      <c r="I261" s="5" t="str">
        <f t="shared" si="107"/>
        <v>F1</v>
      </c>
      <c r="J261" s="5" t="str">
        <f t="shared" si="108"/>
        <v>C9</v>
      </c>
      <c r="K261" s="5" t="str">
        <f t="shared" si="109"/>
        <v>D5</v>
      </c>
      <c r="L261" s="5" t="str">
        <f t="shared" si="110"/>
        <v>E5</v>
      </c>
      <c r="M261" s="5" t="str">
        <f t="shared" si="111"/>
        <v>21</v>
      </c>
      <c r="N261" s="5" t="str">
        <f t="shared" si="112"/>
        <v>4F</v>
      </c>
      <c r="O261" s="5" t="str">
        <f t="shared" si="113"/>
        <v>E0</v>
      </c>
      <c r="P261" s="5" t="str">
        <f t="shared" si="114"/>
        <v>E3</v>
      </c>
      <c r="Q261" s="5" t="str">
        <f t="shared" si="115"/>
        <v>E5</v>
      </c>
      <c r="R261" s="5" t="str">
        <f t="shared" si="116"/>
        <v>1E</v>
      </c>
      <c r="S261" s="5" t="str">
        <f t="shared" si="117"/>
        <v>02</v>
      </c>
      <c r="T261" s="5" t="str">
        <f t="shared" si="118"/>
        <v>21</v>
      </c>
      <c r="U261" s="5" t="str">
        <f t="shared" si="119"/>
        <v>BF</v>
      </c>
      <c r="V261" s="5" t="str">
        <f t="shared" si="120"/>
        <v>CB</v>
      </c>
      <c r="X261" s="5" t="s">
        <v>57</v>
      </c>
      <c r="Y261" s="5" t="s">
        <v>143</v>
      </c>
      <c r="Z261" s="5" t="s">
        <v>64</v>
      </c>
      <c r="AA261" s="5" t="s">
        <v>54</v>
      </c>
      <c r="AB261" s="5" t="s">
        <v>26</v>
      </c>
      <c r="AC261" s="5" t="s">
        <v>55</v>
      </c>
      <c r="AD261" s="5" t="s">
        <v>56</v>
      </c>
      <c r="AE261" s="5" t="s">
        <v>65</v>
      </c>
      <c r="AF261" s="5" t="s">
        <v>178</v>
      </c>
      <c r="AG261" s="5" t="s">
        <v>41</v>
      </c>
      <c r="AH261" s="5" t="s">
        <v>55</v>
      </c>
      <c r="AI261" s="5" t="s">
        <v>28</v>
      </c>
      <c r="AJ261" s="5" t="s">
        <v>2</v>
      </c>
      <c r="AK261" s="5" t="s">
        <v>56</v>
      </c>
      <c r="AL261" s="5" t="s">
        <v>243</v>
      </c>
      <c r="AM261" s="5" t="s">
        <v>220</v>
      </c>
      <c r="AO261" s="10" t="s">
        <v>1036</v>
      </c>
      <c r="AP261" s="7" t="str">
        <f t="shared" si="123"/>
        <v>0000050E</v>
      </c>
      <c r="AQ261" s="7">
        <f t="shared" si="121"/>
        <v>58638</v>
      </c>
      <c r="AR261" s="7">
        <f t="shared" si="124"/>
        <v>58624</v>
      </c>
      <c r="AS261" s="7" t="str">
        <f t="shared" si="125"/>
        <v/>
      </c>
      <c r="AT261" s="10"/>
      <c r="AU261" s="10"/>
    </row>
    <row r="262" spans="1:47" x14ac:dyDescent="0.4">
      <c r="A262" s="6" t="s">
        <v>410</v>
      </c>
      <c r="B262" s="2" t="str">
        <f t="shared" si="122"/>
        <v>D5CD 34CA D17E E6C0 A23E 18CA F5D9 7E23</v>
      </c>
      <c r="D262" s="2" t="str">
        <f t="shared" si="126"/>
        <v>D5CD34CAD17EE6C0A23E18CAF5D97E23</v>
      </c>
      <c r="E262" s="2">
        <f t="shared" si="127"/>
        <v>254000</v>
      </c>
      <c r="F262" s="3" t="str">
        <f t="shared" si="128"/>
        <v>3E030</v>
      </c>
      <c r="G262" s="5" t="str">
        <f t="shared" si="105"/>
        <v>D5</v>
      </c>
      <c r="H262" s="5" t="str">
        <f t="shared" si="106"/>
        <v>CD</v>
      </c>
      <c r="I262" s="5" t="str">
        <f t="shared" si="107"/>
        <v>34</v>
      </c>
      <c r="J262" s="5" t="str">
        <f t="shared" si="108"/>
        <v>CA</v>
      </c>
      <c r="K262" s="5" t="str">
        <f t="shared" si="109"/>
        <v>D1</v>
      </c>
      <c r="L262" s="5" t="str">
        <f t="shared" si="110"/>
        <v>7E</v>
      </c>
      <c r="M262" s="5" t="str">
        <f t="shared" si="111"/>
        <v>E6</v>
      </c>
      <c r="N262" s="5" t="str">
        <f t="shared" si="112"/>
        <v>C0</v>
      </c>
      <c r="O262" s="5" t="str">
        <f t="shared" si="113"/>
        <v>A2</v>
      </c>
      <c r="P262" s="5" t="str">
        <f t="shared" si="114"/>
        <v>3E</v>
      </c>
      <c r="Q262" s="5" t="str">
        <f t="shared" si="115"/>
        <v>18</v>
      </c>
      <c r="R262" s="5" t="str">
        <f t="shared" si="116"/>
        <v>CA</v>
      </c>
      <c r="S262" s="5" t="str">
        <f t="shared" si="117"/>
        <v>F5</v>
      </c>
      <c r="T262" s="5" t="str">
        <f t="shared" si="118"/>
        <v>D9</v>
      </c>
      <c r="U262" s="5" t="str">
        <f t="shared" si="119"/>
        <v>7E</v>
      </c>
      <c r="V262" s="5" t="str">
        <f t="shared" si="120"/>
        <v>23</v>
      </c>
      <c r="X262" s="5" t="s">
        <v>26</v>
      </c>
      <c r="Y262" s="5" t="s">
        <v>109</v>
      </c>
      <c r="Z262" s="5" t="s">
        <v>30</v>
      </c>
      <c r="AA262" s="5" t="s">
        <v>78</v>
      </c>
      <c r="AB262" s="5" t="s">
        <v>63</v>
      </c>
      <c r="AC262" s="5" t="s">
        <v>59</v>
      </c>
      <c r="AD262" s="5" t="s">
        <v>98</v>
      </c>
      <c r="AE262" s="5" t="s">
        <v>20</v>
      </c>
      <c r="AF262" s="5" t="s">
        <v>75</v>
      </c>
      <c r="AG262" s="5" t="s">
        <v>48</v>
      </c>
      <c r="AH262" s="5" t="s">
        <v>114</v>
      </c>
      <c r="AI262" s="5" t="s">
        <v>78</v>
      </c>
      <c r="AJ262" s="5" t="s">
        <v>57</v>
      </c>
      <c r="AK262" s="5" t="s">
        <v>143</v>
      </c>
      <c r="AL262" s="5" t="s">
        <v>59</v>
      </c>
      <c r="AM262" s="5" t="s">
        <v>60</v>
      </c>
      <c r="AO262" s="10" t="s">
        <v>1037</v>
      </c>
      <c r="AP262" s="7" t="str">
        <f t="shared" si="123"/>
        <v>0000050F</v>
      </c>
      <c r="AQ262" s="7">
        <f t="shared" si="121"/>
        <v>58639</v>
      </c>
      <c r="AR262" s="7">
        <f t="shared" si="124"/>
        <v>58624</v>
      </c>
      <c r="AS262" s="7" t="str">
        <f t="shared" si="125"/>
        <v/>
      </c>
      <c r="AT262" s="10"/>
      <c r="AU262" s="10"/>
    </row>
    <row r="263" spans="1:47" x14ac:dyDescent="0.4">
      <c r="A263" s="6" t="s">
        <v>411</v>
      </c>
      <c r="B263" s="2" t="str">
        <f t="shared" si="122"/>
        <v>E63F F680 5F7E 2366 6FE3 73CD 18E0 C9D1</v>
      </c>
      <c r="D263" s="2" t="str">
        <f t="shared" si="126"/>
        <v>E63FF6805F7E23666FE373CD18E0C9D1</v>
      </c>
      <c r="E263" s="2">
        <f t="shared" si="127"/>
        <v>254016</v>
      </c>
      <c r="F263" s="3" t="str">
        <f t="shared" si="128"/>
        <v>3E040</v>
      </c>
      <c r="G263" s="5" t="str">
        <f t="shared" si="105"/>
        <v>E6</v>
      </c>
      <c r="H263" s="5" t="str">
        <f t="shared" si="106"/>
        <v>3F</v>
      </c>
      <c r="I263" s="5" t="str">
        <f t="shared" si="107"/>
        <v>F6</v>
      </c>
      <c r="J263" s="5" t="str">
        <f t="shared" si="108"/>
        <v>80</v>
      </c>
      <c r="K263" s="5" t="str">
        <f t="shared" si="109"/>
        <v>5F</v>
      </c>
      <c r="L263" s="5" t="str">
        <f t="shared" si="110"/>
        <v>7E</v>
      </c>
      <c r="M263" s="5" t="str">
        <f t="shared" si="111"/>
        <v>23</v>
      </c>
      <c r="N263" s="5" t="str">
        <f t="shared" si="112"/>
        <v>66</v>
      </c>
      <c r="O263" s="5" t="str">
        <f t="shared" si="113"/>
        <v>6F</v>
      </c>
      <c r="P263" s="5" t="str">
        <f t="shared" si="114"/>
        <v>E3</v>
      </c>
      <c r="Q263" s="5" t="str">
        <f t="shared" si="115"/>
        <v>73</v>
      </c>
      <c r="R263" s="5" t="str">
        <f t="shared" si="116"/>
        <v>CD</v>
      </c>
      <c r="S263" s="5" t="str">
        <f t="shared" si="117"/>
        <v>18</v>
      </c>
      <c r="T263" s="5" t="str">
        <f t="shared" si="118"/>
        <v>E0</v>
      </c>
      <c r="U263" s="5" t="str">
        <f t="shared" si="119"/>
        <v>C9</v>
      </c>
      <c r="V263" s="5" t="str">
        <f t="shared" si="120"/>
        <v>D1</v>
      </c>
      <c r="X263" s="5" t="s">
        <v>98</v>
      </c>
      <c r="Y263" s="5" t="s">
        <v>145</v>
      </c>
      <c r="Z263" s="5" t="s">
        <v>82</v>
      </c>
      <c r="AA263" s="5" t="s">
        <v>89</v>
      </c>
      <c r="AB263" s="5" t="s">
        <v>69</v>
      </c>
      <c r="AC263" s="5" t="s">
        <v>59</v>
      </c>
      <c r="AD263" s="5" t="s">
        <v>60</v>
      </c>
      <c r="AE263" s="5" t="s">
        <v>61</v>
      </c>
      <c r="AF263" s="5" t="s">
        <v>62</v>
      </c>
      <c r="AG263" s="5" t="s">
        <v>41</v>
      </c>
      <c r="AH263" s="5" t="s">
        <v>33</v>
      </c>
      <c r="AI263" s="5" t="s">
        <v>109</v>
      </c>
      <c r="AJ263" s="5" t="s">
        <v>114</v>
      </c>
      <c r="AK263" s="5" t="s">
        <v>178</v>
      </c>
      <c r="AL263" s="5" t="s">
        <v>54</v>
      </c>
      <c r="AM263" s="5" t="s">
        <v>63</v>
      </c>
      <c r="AO263" s="10" t="s">
        <v>1038</v>
      </c>
      <c r="AP263" s="7" t="str">
        <f t="shared" si="123"/>
        <v>00000510</v>
      </c>
      <c r="AQ263" s="7">
        <f t="shared" si="121"/>
        <v>58640</v>
      </c>
      <c r="AR263" s="7">
        <f t="shared" si="124"/>
        <v>58624</v>
      </c>
      <c r="AS263" s="7" t="str">
        <f t="shared" si="125"/>
        <v/>
      </c>
      <c r="AT263" s="10"/>
      <c r="AU263" s="10"/>
    </row>
    <row r="264" spans="1:47" x14ac:dyDescent="0.4">
      <c r="A264" s="6" t="s">
        <v>412</v>
      </c>
      <c r="B264" s="2" t="str">
        <f t="shared" si="122"/>
        <v>CDD2 DD0C FE3A CA24 E0FE 0DC2 0BDA C9CD</v>
      </c>
      <c r="D264" s="2" t="str">
        <f t="shared" si="126"/>
        <v>CDD2DD0CFE3ACA24E0FE0DC20BDAC9CD</v>
      </c>
      <c r="E264" s="2">
        <f t="shared" si="127"/>
        <v>254032</v>
      </c>
      <c r="F264" s="3" t="str">
        <f t="shared" si="128"/>
        <v>3E050</v>
      </c>
      <c r="G264" s="5" t="str">
        <f t="shared" si="105"/>
        <v>CD</v>
      </c>
      <c r="H264" s="5" t="str">
        <f t="shared" si="106"/>
        <v>D2</v>
      </c>
      <c r="I264" s="5" t="str">
        <f t="shared" si="107"/>
        <v>DD</v>
      </c>
      <c r="J264" s="5" t="str">
        <f t="shared" si="108"/>
        <v>0C</v>
      </c>
      <c r="K264" s="5" t="str">
        <f t="shared" si="109"/>
        <v>FE</v>
      </c>
      <c r="L264" s="5" t="str">
        <f t="shared" si="110"/>
        <v>3A</v>
      </c>
      <c r="M264" s="5" t="str">
        <f t="shared" si="111"/>
        <v>CA</v>
      </c>
      <c r="N264" s="5" t="str">
        <f t="shared" si="112"/>
        <v>24</v>
      </c>
      <c r="O264" s="5" t="str">
        <f t="shared" si="113"/>
        <v>E0</v>
      </c>
      <c r="P264" s="5" t="str">
        <f t="shared" si="114"/>
        <v>FE</v>
      </c>
      <c r="Q264" s="5" t="str">
        <f t="shared" si="115"/>
        <v>0D</v>
      </c>
      <c r="R264" s="5" t="str">
        <f t="shared" si="116"/>
        <v>C2</v>
      </c>
      <c r="S264" s="5" t="str">
        <f t="shared" si="117"/>
        <v>0B</v>
      </c>
      <c r="T264" s="5" t="str">
        <f t="shared" si="118"/>
        <v>DA</v>
      </c>
      <c r="U264" s="5" t="str">
        <f t="shared" si="119"/>
        <v>C9</v>
      </c>
      <c r="V264" s="5" t="str">
        <f t="shared" si="120"/>
        <v>CD</v>
      </c>
      <c r="X264" s="5" t="s">
        <v>109</v>
      </c>
      <c r="Y264" s="5" t="s">
        <v>43</v>
      </c>
      <c r="Z264" s="5" t="s">
        <v>94</v>
      </c>
      <c r="AA264" s="5" t="s">
        <v>12</v>
      </c>
      <c r="AB264" s="5" t="s">
        <v>88</v>
      </c>
      <c r="AC264" s="5" t="s">
        <v>46</v>
      </c>
      <c r="AD264" s="5" t="s">
        <v>78</v>
      </c>
      <c r="AE264" s="5" t="s">
        <v>149</v>
      </c>
      <c r="AF264" s="5" t="s">
        <v>178</v>
      </c>
      <c r="AG264" s="5" t="s">
        <v>88</v>
      </c>
      <c r="AH264" s="5" t="s">
        <v>13</v>
      </c>
      <c r="AI264" s="5" t="s">
        <v>29</v>
      </c>
      <c r="AJ264" s="5" t="s">
        <v>11</v>
      </c>
      <c r="AK264" s="5" t="s">
        <v>106</v>
      </c>
      <c r="AL264" s="5" t="s">
        <v>54</v>
      </c>
      <c r="AM264" s="5" t="s">
        <v>109</v>
      </c>
      <c r="AO264" s="10" t="s">
        <v>1039</v>
      </c>
      <c r="AP264" s="7" t="str">
        <f t="shared" si="123"/>
        <v>00000511</v>
      </c>
      <c r="AQ264" s="7">
        <f t="shared" si="121"/>
        <v>58641</v>
      </c>
      <c r="AR264" s="7">
        <f t="shared" si="124"/>
        <v>58624</v>
      </c>
      <c r="AS264" s="7" t="str">
        <f t="shared" si="125"/>
        <v/>
      </c>
      <c r="AT264" s="10"/>
      <c r="AU264" s="10"/>
    </row>
    <row r="265" spans="1:47" x14ac:dyDescent="0.4">
      <c r="A265" s="6" t="s">
        <v>413</v>
      </c>
      <c r="B265" s="2" t="str">
        <f t="shared" si="122"/>
        <v>FEE0 FE20 CA1A DAFE 1011 88E0 C39A E0CC</v>
      </c>
      <c r="D265" s="2" t="str">
        <f t="shared" si="126"/>
        <v>FEE0FE20CA1ADAFE101188E0C39AE0CC</v>
      </c>
      <c r="E265" s="2">
        <f t="shared" si="127"/>
        <v>254048</v>
      </c>
      <c r="F265" s="3" t="str">
        <f t="shared" si="128"/>
        <v>3E060</v>
      </c>
      <c r="G265" s="5" t="str">
        <f t="shared" si="105"/>
        <v>FE</v>
      </c>
      <c r="H265" s="5" t="str">
        <f t="shared" si="106"/>
        <v>E0</v>
      </c>
      <c r="I265" s="5" t="str">
        <f t="shared" si="107"/>
        <v>FE</v>
      </c>
      <c r="J265" s="5" t="str">
        <f t="shared" si="108"/>
        <v>20</v>
      </c>
      <c r="K265" s="5" t="str">
        <f t="shared" si="109"/>
        <v>CA</v>
      </c>
      <c r="L265" s="5" t="str">
        <f t="shared" si="110"/>
        <v>1A</v>
      </c>
      <c r="M265" s="5" t="str">
        <f t="shared" si="111"/>
        <v>DA</v>
      </c>
      <c r="N265" s="5" t="str">
        <f t="shared" si="112"/>
        <v>FE</v>
      </c>
      <c r="O265" s="5" t="str">
        <f t="shared" si="113"/>
        <v>10</v>
      </c>
      <c r="P265" s="5" t="str">
        <f t="shared" si="114"/>
        <v>11</v>
      </c>
      <c r="Q265" s="5" t="str">
        <f t="shared" si="115"/>
        <v>88</v>
      </c>
      <c r="R265" s="5" t="str">
        <f t="shared" si="116"/>
        <v>E0</v>
      </c>
      <c r="S265" s="5" t="str">
        <f t="shared" si="117"/>
        <v>C3</v>
      </c>
      <c r="T265" s="5" t="str">
        <f t="shared" si="118"/>
        <v>9A</v>
      </c>
      <c r="U265" s="5" t="str">
        <f t="shared" si="119"/>
        <v>E0</v>
      </c>
      <c r="V265" s="5" t="str">
        <f t="shared" si="120"/>
        <v>CC</v>
      </c>
      <c r="X265" s="5" t="s">
        <v>88</v>
      </c>
      <c r="Y265" s="5" t="s">
        <v>178</v>
      </c>
      <c r="Z265" s="5" t="s">
        <v>88</v>
      </c>
      <c r="AA265" s="5" t="s">
        <v>161</v>
      </c>
      <c r="AB265" s="5" t="s">
        <v>78</v>
      </c>
      <c r="AC265" s="5" t="s">
        <v>132</v>
      </c>
      <c r="AD265" s="5" t="s">
        <v>106</v>
      </c>
      <c r="AE265" s="5" t="s">
        <v>88</v>
      </c>
      <c r="AF265" s="5" t="s">
        <v>172</v>
      </c>
      <c r="AG265" s="5" t="s">
        <v>96</v>
      </c>
      <c r="AH265" s="5" t="s">
        <v>213</v>
      </c>
      <c r="AI265" s="5" t="s">
        <v>178</v>
      </c>
      <c r="AJ265" s="5" t="s">
        <v>16</v>
      </c>
      <c r="AK265" s="5" t="s">
        <v>253</v>
      </c>
      <c r="AL265" s="5" t="s">
        <v>178</v>
      </c>
      <c r="AM265" s="5" t="s">
        <v>90</v>
      </c>
      <c r="AO265" s="10" t="s">
        <v>1040</v>
      </c>
      <c r="AP265" s="7" t="str">
        <f t="shared" si="123"/>
        <v>00000512</v>
      </c>
      <c r="AQ265" s="7">
        <f t="shared" si="121"/>
        <v>58642</v>
      </c>
      <c r="AR265" s="7">
        <f t="shared" si="124"/>
        <v>58624</v>
      </c>
      <c r="AS265" s="7" t="str">
        <f t="shared" si="125"/>
        <v/>
      </c>
      <c r="AT265" s="10"/>
      <c r="AU265" s="10"/>
    </row>
    <row r="266" spans="1:47" x14ac:dyDescent="0.4">
      <c r="A266" s="6" t="s">
        <v>414</v>
      </c>
      <c r="B266" s="2" t="str">
        <f t="shared" si="122"/>
        <v>6DE3 C476 E311 90E0 C39A E0CC 6DE3 C476</v>
      </c>
      <c r="D266" s="2" t="str">
        <f t="shared" si="126"/>
        <v>6DE3C476E31190E0C39AE0CC6DE3C476</v>
      </c>
      <c r="E266" s="2">
        <f t="shared" si="127"/>
        <v>254064</v>
      </c>
      <c r="F266" s="3" t="str">
        <f t="shared" si="128"/>
        <v>3E070</v>
      </c>
      <c r="G266" s="5" t="str">
        <f t="shared" si="105"/>
        <v>6D</v>
      </c>
      <c r="H266" s="5" t="str">
        <f t="shared" si="106"/>
        <v>E3</v>
      </c>
      <c r="I266" s="5" t="str">
        <f t="shared" si="107"/>
        <v>C4</v>
      </c>
      <c r="J266" s="5" t="str">
        <f t="shared" si="108"/>
        <v>76</v>
      </c>
      <c r="K266" s="5" t="str">
        <f t="shared" si="109"/>
        <v>E3</v>
      </c>
      <c r="L266" s="5" t="str">
        <f t="shared" si="110"/>
        <v>11</v>
      </c>
      <c r="M266" s="5" t="str">
        <f t="shared" si="111"/>
        <v>90</v>
      </c>
      <c r="N266" s="5" t="str">
        <f t="shared" si="112"/>
        <v>E0</v>
      </c>
      <c r="O266" s="5" t="str">
        <f t="shared" si="113"/>
        <v>C3</v>
      </c>
      <c r="P266" s="5" t="str">
        <f t="shared" si="114"/>
        <v>9A</v>
      </c>
      <c r="Q266" s="5" t="str">
        <f t="shared" si="115"/>
        <v>E0</v>
      </c>
      <c r="R266" s="5" t="str">
        <f t="shared" si="116"/>
        <v>CC</v>
      </c>
      <c r="S266" s="5" t="str">
        <f t="shared" si="117"/>
        <v>6D</v>
      </c>
      <c r="T266" s="5" t="str">
        <f t="shared" si="118"/>
        <v>E3</v>
      </c>
      <c r="U266" s="5" t="str">
        <f t="shared" si="119"/>
        <v>C4</v>
      </c>
      <c r="V266" s="5" t="str">
        <f t="shared" si="120"/>
        <v>76</v>
      </c>
      <c r="X266" s="5" t="s">
        <v>214</v>
      </c>
      <c r="Y266" s="5" t="s">
        <v>41</v>
      </c>
      <c r="Z266" s="5" t="s">
        <v>40</v>
      </c>
      <c r="AA266" s="5" t="s">
        <v>239</v>
      </c>
      <c r="AB266" s="5" t="s">
        <v>41</v>
      </c>
      <c r="AC266" s="5" t="s">
        <v>96</v>
      </c>
      <c r="AD266" s="5" t="s">
        <v>113</v>
      </c>
      <c r="AE266" s="5" t="s">
        <v>178</v>
      </c>
      <c r="AF266" s="5" t="s">
        <v>16</v>
      </c>
      <c r="AG266" s="5" t="s">
        <v>253</v>
      </c>
      <c r="AH266" s="5" t="s">
        <v>178</v>
      </c>
      <c r="AI266" s="5" t="s">
        <v>90</v>
      </c>
      <c r="AJ266" s="5" t="s">
        <v>214</v>
      </c>
      <c r="AK266" s="5" t="s">
        <v>41</v>
      </c>
      <c r="AL266" s="5" t="s">
        <v>40</v>
      </c>
      <c r="AM266" s="5" t="s">
        <v>239</v>
      </c>
      <c r="AO266" s="10" t="s">
        <v>1041</v>
      </c>
      <c r="AP266" s="7" t="str">
        <f t="shared" si="123"/>
        <v>00000513</v>
      </c>
      <c r="AQ266" s="7">
        <f t="shared" si="121"/>
        <v>58643</v>
      </c>
      <c r="AR266" s="7">
        <f t="shared" si="124"/>
        <v>58624</v>
      </c>
      <c r="AS266" s="7" t="str">
        <f t="shared" si="125"/>
        <v/>
      </c>
      <c r="AT266" s="10"/>
      <c r="AU266" s="10"/>
    </row>
    <row r="267" spans="1:47" x14ac:dyDescent="0.4">
      <c r="A267" s="6" t="s">
        <v>415</v>
      </c>
      <c r="B267" s="2" t="str">
        <f t="shared" si="122"/>
        <v>E3C9 36FF CD18 E0C9 0254 4F6F E000 0BDA</v>
      </c>
      <c r="D267" s="2" t="str">
        <f t="shared" si="126"/>
        <v>E3C936FFCD18E0C902544F6FE0000BDA</v>
      </c>
      <c r="E267" s="2">
        <f t="shared" si="127"/>
        <v>254080</v>
      </c>
      <c r="F267" s="3" t="str">
        <f t="shared" si="128"/>
        <v>3E080</v>
      </c>
      <c r="G267" s="5" t="str">
        <f t="shared" si="105"/>
        <v>E3</v>
      </c>
      <c r="H267" s="5" t="str">
        <f t="shared" si="106"/>
        <v>C9</v>
      </c>
      <c r="I267" s="5" t="str">
        <f t="shared" si="107"/>
        <v>36</v>
      </c>
      <c r="J267" s="5" t="str">
        <f t="shared" si="108"/>
        <v>FF</v>
      </c>
      <c r="K267" s="5" t="str">
        <f t="shared" si="109"/>
        <v>CD</v>
      </c>
      <c r="L267" s="5" t="str">
        <f t="shared" si="110"/>
        <v>18</v>
      </c>
      <c r="M267" s="5" t="str">
        <f t="shared" si="111"/>
        <v>E0</v>
      </c>
      <c r="N267" s="5" t="str">
        <f t="shared" si="112"/>
        <v>C9</v>
      </c>
      <c r="O267" s="5" t="str">
        <f t="shared" si="113"/>
        <v>02</v>
      </c>
      <c r="P267" s="5" t="str">
        <f t="shared" si="114"/>
        <v>54</v>
      </c>
      <c r="Q267" s="5" t="str">
        <f t="shared" si="115"/>
        <v>4F</v>
      </c>
      <c r="R267" s="5" t="str">
        <f t="shared" si="116"/>
        <v>6F</v>
      </c>
      <c r="S267" s="5" t="str">
        <f t="shared" si="117"/>
        <v>E0</v>
      </c>
      <c r="T267" s="5" t="str">
        <f t="shared" si="118"/>
        <v>00</v>
      </c>
      <c r="U267" s="5" t="str">
        <f t="shared" si="119"/>
        <v>0B</v>
      </c>
      <c r="V267" s="5" t="str">
        <f t="shared" si="120"/>
        <v>DA</v>
      </c>
      <c r="X267" s="5" t="s">
        <v>41</v>
      </c>
      <c r="Y267" s="5" t="s">
        <v>54</v>
      </c>
      <c r="Z267" s="5" t="s">
        <v>107</v>
      </c>
      <c r="AA267" s="5" t="s">
        <v>183</v>
      </c>
      <c r="AB267" s="5" t="s">
        <v>109</v>
      </c>
      <c r="AC267" s="5" t="s">
        <v>114</v>
      </c>
      <c r="AD267" s="5" t="s">
        <v>178</v>
      </c>
      <c r="AE267" s="5" t="s">
        <v>54</v>
      </c>
      <c r="AF267" s="5" t="s">
        <v>2</v>
      </c>
      <c r="AG267" s="5" t="s">
        <v>129</v>
      </c>
      <c r="AH267" s="5" t="s">
        <v>65</v>
      </c>
      <c r="AI267" s="5" t="s">
        <v>62</v>
      </c>
      <c r="AJ267" s="5" t="s">
        <v>178</v>
      </c>
      <c r="AK267" s="5" t="s">
        <v>0</v>
      </c>
      <c r="AL267" s="5" t="s">
        <v>11</v>
      </c>
      <c r="AM267" s="5" t="s">
        <v>106</v>
      </c>
      <c r="AO267" s="10" t="s">
        <v>1042</v>
      </c>
      <c r="AP267" s="7" t="str">
        <f t="shared" si="123"/>
        <v>00000514</v>
      </c>
      <c r="AQ267" s="7">
        <f t="shared" si="121"/>
        <v>58644</v>
      </c>
      <c r="AR267" s="7">
        <f t="shared" si="124"/>
        <v>58624</v>
      </c>
      <c r="AS267" s="7" t="str">
        <f t="shared" si="125"/>
        <v/>
      </c>
      <c r="AT267" s="10"/>
      <c r="AU267" s="10"/>
    </row>
    <row r="268" spans="1:47" x14ac:dyDescent="0.4">
      <c r="A268" s="6" t="s">
        <v>416</v>
      </c>
      <c r="B268" s="2" t="str">
        <f t="shared" si="122"/>
        <v>0453 5445 507B E000 82E0 E5F5 EB1E 01CD</v>
      </c>
      <c r="D268" s="2" t="str">
        <f t="shared" si="126"/>
        <v>04535445507BE00082E0E5F5EB1E01CD</v>
      </c>
      <c r="E268" s="2">
        <f t="shared" si="127"/>
        <v>254096</v>
      </c>
      <c r="F268" s="3" t="str">
        <f t="shared" si="128"/>
        <v>3E090</v>
      </c>
      <c r="G268" s="5" t="str">
        <f t="shared" si="105"/>
        <v>04</v>
      </c>
      <c r="H268" s="5" t="str">
        <f t="shared" si="106"/>
        <v>53</v>
      </c>
      <c r="I268" s="5" t="str">
        <f t="shared" si="107"/>
        <v>54</v>
      </c>
      <c r="J268" s="5" t="str">
        <f t="shared" si="108"/>
        <v>45</v>
      </c>
      <c r="K268" s="5" t="str">
        <f t="shared" si="109"/>
        <v>50</v>
      </c>
      <c r="L268" s="5" t="str">
        <f t="shared" si="110"/>
        <v>7B</v>
      </c>
      <c r="M268" s="5" t="str">
        <f t="shared" si="111"/>
        <v>E0</v>
      </c>
      <c r="N268" s="5" t="str">
        <f t="shared" si="112"/>
        <v>00</v>
      </c>
      <c r="O268" s="5" t="str">
        <f t="shared" si="113"/>
        <v>82</v>
      </c>
      <c r="P268" s="5" t="str">
        <f t="shared" si="114"/>
        <v>E0</v>
      </c>
      <c r="Q268" s="5" t="str">
        <f t="shared" si="115"/>
        <v>E5</v>
      </c>
      <c r="R268" s="5" t="str">
        <f t="shared" si="116"/>
        <v>F5</v>
      </c>
      <c r="S268" s="5" t="str">
        <f t="shared" si="117"/>
        <v>EB</v>
      </c>
      <c r="T268" s="5" t="str">
        <f t="shared" si="118"/>
        <v>1E</v>
      </c>
      <c r="U268" s="5" t="str">
        <f t="shared" si="119"/>
        <v>01</v>
      </c>
      <c r="V268" s="5" t="str">
        <f t="shared" si="120"/>
        <v>CD</v>
      </c>
      <c r="X268" s="5" t="s">
        <v>4</v>
      </c>
      <c r="Y268" s="5" t="s">
        <v>38</v>
      </c>
      <c r="Z268" s="5" t="s">
        <v>129</v>
      </c>
      <c r="AA268" s="5" t="s">
        <v>140</v>
      </c>
      <c r="AB268" s="5" t="s">
        <v>136</v>
      </c>
      <c r="AC268" s="5" t="s">
        <v>51</v>
      </c>
      <c r="AD268" s="5" t="s">
        <v>178</v>
      </c>
      <c r="AE268" s="5" t="s">
        <v>0</v>
      </c>
      <c r="AF268" s="5" t="s">
        <v>153</v>
      </c>
      <c r="AG268" s="5" t="s">
        <v>178</v>
      </c>
      <c r="AH268" s="5" t="s">
        <v>55</v>
      </c>
      <c r="AI268" s="5" t="s">
        <v>57</v>
      </c>
      <c r="AJ268" s="5" t="s">
        <v>44</v>
      </c>
      <c r="AK268" s="5" t="s">
        <v>28</v>
      </c>
      <c r="AL268" s="5" t="s">
        <v>1</v>
      </c>
      <c r="AM268" s="5" t="s">
        <v>109</v>
      </c>
      <c r="AO268" s="10" t="s">
        <v>1043</v>
      </c>
      <c r="AP268" s="7" t="str">
        <f t="shared" si="123"/>
        <v>00000515</v>
      </c>
      <c r="AQ268" s="7">
        <f t="shared" si="121"/>
        <v>58645</v>
      </c>
      <c r="AR268" s="7">
        <f t="shared" si="124"/>
        <v>58624</v>
      </c>
      <c r="AS268" s="7" t="str">
        <f t="shared" si="125"/>
        <v/>
      </c>
      <c r="AT268" s="10"/>
      <c r="AU268" s="10"/>
    </row>
    <row r="269" spans="1:47" x14ac:dyDescent="0.4">
      <c r="A269" s="6" t="s">
        <v>417</v>
      </c>
      <c r="B269" s="2" t="str">
        <f t="shared" si="122"/>
        <v>34CA 7E23 666F F1E3 C9CD 59E8 C82B 3423</v>
      </c>
      <c r="D269" s="2" t="str">
        <f t="shared" si="126"/>
        <v>34CA7E23666FF1E3C9CD59E8C82B3423</v>
      </c>
      <c r="E269" s="2">
        <f t="shared" si="127"/>
        <v>254112</v>
      </c>
      <c r="F269" s="3" t="str">
        <f t="shared" si="128"/>
        <v>3E0A0</v>
      </c>
      <c r="G269" s="5" t="str">
        <f t="shared" si="105"/>
        <v>34</v>
      </c>
      <c r="H269" s="5" t="str">
        <f t="shared" si="106"/>
        <v>CA</v>
      </c>
      <c r="I269" s="5" t="str">
        <f t="shared" si="107"/>
        <v>7E</v>
      </c>
      <c r="J269" s="5" t="str">
        <f t="shared" si="108"/>
        <v>23</v>
      </c>
      <c r="K269" s="5" t="str">
        <f t="shared" si="109"/>
        <v>66</v>
      </c>
      <c r="L269" s="5" t="str">
        <f t="shared" si="110"/>
        <v>6F</v>
      </c>
      <c r="M269" s="5" t="str">
        <f t="shared" si="111"/>
        <v>F1</v>
      </c>
      <c r="N269" s="5" t="str">
        <f t="shared" si="112"/>
        <v>E3</v>
      </c>
      <c r="O269" s="5" t="str">
        <f t="shared" si="113"/>
        <v>C9</v>
      </c>
      <c r="P269" s="5" t="str">
        <f t="shared" si="114"/>
        <v>CD</v>
      </c>
      <c r="Q269" s="5" t="str">
        <f t="shared" si="115"/>
        <v>59</v>
      </c>
      <c r="R269" s="5" t="str">
        <f t="shared" si="116"/>
        <v>E8</v>
      </c>
      <c r="S269" s="5" t="str">
        <f t="shared" si="117"/>
        <v>C8</v>
      </c>
      <c r="T269" s="5" t="str">
        <f t="shared" si="118"/>
        <v>2B</v>
      </c>
      <c r="U269" s="5" t="str">
        <f t="shared" si="119"/>
        <v>34</v>
      </c>
      <c r="V269" s="5" t="str">
        <f t="shared" si="120"/>
        <v>23</v>
      </c>
      <c r="X269" s="5" t="s">
        <v>30</v>
      </c>
      <c r="Y269" s="5" t="s">
        <v>78</v>
      </c>
      <c r="Z269" s="5" t="s">
        <v>59</v>
      </c>
      <c r="AA269" s="5" t="s">
        <v>60</v>
      </c>
      <c r="AB269" s="5" t="s">
        <v>61</v>
      </c>
      <c r="AC269" s="5" t="s">
        <v>62</v>
      </c>
      <c r="AD269" s="5" t="s">
        <v>64</v>
      </c>
      <c r="AE269" s="5" t="s">
        <v>41</v>
      </c>
      <c r="AF269" s="5" t="s">
        <v>54</v>
      </c>
      <c r="AG269" s="5" t="s">
        <v>109</v>
      </c>
      <c r="AH269" s="5" t="s">
        <v>196</v>
      </c>
      <c r="AI269" s="5" t="s">
        <v>71</v>
      </c>
      <c r="AJ269" s="5" t="s">
        <v>84</v>
      </c>
      <c r="AK269" s="5" t="s">
        <v>86</v>
      </c>
      <c r="AL269" s="5" t="s">
        <v>30</v>
      </c>
      <c r="AM269" s="5" t="s">
        <v>60</v>
      </c>
      <c r="AO269" s="10" t="s">
        <v>1044</v>
      </c>
      <c r="AP269" s="7" t="str">
        <f t="shared" si="123"/>
        <v>00000516</v>
      </c>
      <c r="AQ269" s="7">
        <f t="shared" si="121"/>
        <v>58646</v>
      </c>
      <c r="AR269" s="7">
        <f t="shared" si="124"/>
        <v>58624</v>
      </c>
      <c r="AS269" s="7">
        <f t="shared" si="125"/>
        <v>58646</v>
      </c>
      <c r="AT269" s="10"/>
      <c r="AU269" s="10"/>
    </row>
    <row r="270" spans="1:47" x14ac:dyDescent="0.4">
      <c r="A270" s="6" t="s">
        <v>418</v>
      </c>
      <c r="B270" s="2" t="str">
        <f t="shared" si="122"/>
        <v>CDBC E53A 3601 FE20 CA1A DAC9 E5D5 CD9C</v>
      </c>
      <c r="D270" s="2" t="str">
        <f t="shared" si="126"/>
        <v>CDBCE53A3601FE20CA1ADAC9E5D5CD9C</v>
      </c>
      <c r="E270" s="2">
        <f t="shared" si="127"/>
        <v>254128</v>
      </c>
      <c r="F270" s="3" t="str">
        <f t="shared" si="128"/>
        <v>3E0B0</v>
      </c>
      <c r="G270" s="5" t="str">
        <f t="shared" si="105"/>
        <v>CD</v>
      </c>
      <c r="H270" s="5" t="str">
        <f t="shared" si="106"/>
        <v>BC</v>
      </c>
      <c r="I270" s="5" t="str">
        <f t="shared" si="107"/>
        <v>E5</v>
      </c>
      <c r="J270" s="5" t="str">
        <f t="shared" si="108"/>
        <v>3A</v>
      </c>
      <c r="K270" s="5" t="str">
        <f t="shared" si="109"/>
        <v>36</v>
      </c>
      <c r="L270" s="5" t="str">
        <f t="shared" si="110"/>
        <v>01</v>
      </c>
      <c r="M270" s="5" t="str">
        <f t="shared" si="111"/>
        <v>FE</v>
      </c>
      <c r="N270" s="5" t="str">
        <f t="shared" si="112"/>
        <v>20</v>
      </c>
      <c r="O270" s="5" t="str">
        <f t="shared" si="113"/>
        <v>CA</v>
      </c>
      <c r="P270" s="5" t="str">
        <f t="shared" si="114"/>
        <v>1A</v>
      </c>
      <c r="Q270" s="5" t="str">
        <f t="shared" si="115"/>
        <v>DA</v>
      </c>
      <c r="R270" s="5" t="str">
        <f t="shared" si="116"/>
        <v>C9</v>
      </c>
      <c r="S270" s="5" t="str">
        <f t="shared" si="117"/>
        <v>E5</v>
      </c>
      <c r="T270" s="5" t="str">
        <f t="shared" si="118"/>
        <v>D5</v>
      </c>
      <c r="U270" s="5" t="str">
        <f t="shared" si="119"/>
        <v>CD</v>
      </c>
      <c r="V270" s="5" t="str">
        <f t="shared" si="120"/>
        <v>9C</v>
      </c>
      <c r="X270" s="5" t="s">
        <v>109</v>
      </c>
      <c r="Y270" s="5" t="s">
        <v>160</v>
      </c>
      <c r="Z270" s="5" t="s">
        <v>55</v>
      </c>
      <c r="AA270" s="5" t="s">
        <v>46</v>
      </c>
      <c r="AB270" s="5" t="s">
        <v>107</v>
      </c>
      <c r="AC270" s="5" t="s">
        <v>1</v>
      </c>
      <c r="AD270" s="5" t="s">
        <v>88</v>
      </c>
      <c r="AE270" s="5" t="s">
        <v>161</v>
      </c>
      <c r="AF270" s="5" t="s">
        <v>78</v>
      </c>
      <c r="AG270" s="5" t="s">
        <v>132</v>
      </c>
      <c r="AH270" s="5" t="s">
        <v>106</v>
      </c>
      <c r="AI270" s="5" t="s">
        <v>54</v>
      </c>
      <c r="AJ270" s="5" t="s">
        <v>55</v>
      </c>
      <c r="AK270" s="5" t="s">
        <v>26</v>
      </c>
      <c r="AL270" s="5" t="s">
        <v>109</v>
      </c>
      <c r="AM270" s="5" t="s">
        <v>158</v>
      </c>
      <c r="AO270" s="10" t="s">
        <v>1045</v>
      </c>
      <c r="AP270" s="7" t="str">
        <f t="shared" si="123"/>
        <v>00000518</v>
      </c>
      <c r="AQ270" s="7">
        <f t="shared" si="121"/>
        <v>58648</v>
      </c>
      <c r="AR270" s="7">
        <f t="shared" si="124"/>
        <v>58648</v>
      </c>
      <c r="AS270" s="7" t="str">
        <f t="shared" si="125"/>
        <v/>
      </c>
      <c r="AT270" s="10"/>
      <c r="AU270" s="10"/>
    </row>
    <row r="271" spans="1:47" x14ac:dyDescent="0.4">
      <c r="A271" s="6" t="s">
        <v>419</v>
      </c>
      <c r="B271" s="2" t="str">
        <f t="shared" si="122"/>
        <v>E311 EDE0 C39A E0CD 31E7 D1D2 D4E0 E32B</v>
      </c>
      <c r="D271" s="2" t="str">
        <f t="shared" si="126"/>
        <v>E311EDE0C39AE0CD31E7D1D2D4E0E32B</v>
      </c>
      <c r="E271" s="2">
        <f t="shared" si="127"/>
        <v>254144</v>
      </c>
      <c r="F271" s="3" t="str">
        <f t="shared" si="128"/>
        <v>3E0C0</v>
      </c>
      <c r="G271" s="5" t="str">
        <f t="shared" si="105"/>
        <v>E3</v>
      </c>
      <c r="H271" s="5" t="str">
        <f t="shared" si="106"/>
        <v>11</v>
      </c>
      <c r="I271" s="5" t="str">
        <f t="shared" si="107"/>
        <v>ED</v>
      </c>
      <c r="J271" s="5" t="str">
        <f t="shared" si="108"/>
        <v>E0</v>
      </c>
      <c r="K271" s="5" t="str">
        <f t="shared" si="109"/>
        <v>C3</v>
      </c>
      <c r="L271" s="5" t="str">
        <f t="shared" si="110"/>
        <v>9A</v>
      </c>
      <c r="M271" s="5" t="str">
        <f t="shared" si="111"/>
        <v>E0</v>
      </c>
      <c r="N271" s="5" t="str">
        <f t="shared" si="112"/>
        <v>CD</v>
      </c>
      <c r="O271" s="5" t="str">
        <f t="shared" si="113"/>
        <v>31</v>
      </c>
      <c r="P271" s="5" t="str">
        <f t="shared" si="114"/>
        <v>E7</v>
      </c>
      <c r="Q271" s="5" t="str">
        <f t="shared" si="115"/>
        <v>D1</v>
      </c>
      <c r="R271" s="5" t="str">
        <f t="shared" si="116"/>
        <v>D2</v>
      </c>
      <c r="S271" s="5" t="str">
        <f t="shared" si="117"/>
        <v>D4</v>
      </c>
      <c r="T271" s="5" t="str">
        <f t="shared" si="118"/>
        <v>E0</v>
      </c>
      <c r="U271" s="5" t="str">
        <f t="shared" si="119"/>
        <v>E3</v>
      </c>
      <c r="V271" s="5" t="str">
        <f t="shared" si="120"/>
        <v>2B</v>
      </c>
      <c r="X271" s="5" t="s">
        <v>41</v>
      </c>
      <c r="Y271" s="5" t="s">
        <v>96</v>
      </c>
      <c r="Z271" s="5" t="s">
        <v>238</v>
      </c>
      <c r="AA271" s="5" t="s">
        <v>178</v>
      </c>
      <c r="AB271" s="5" t="s">
        <v>16</v>
      </c>
      <c r="AC271" s="5" t="s">
        <v>253</v>
      </c>
      <c r="AD271" s="5" t="s">
        <v>178</v>
      </c>
      <c r="AE271" s="5" t="s">
        <v>109</v>
      </c>
      <c r="AF271" s="5" t="s">
        <v>180</v>
      </c>
      <c r="AG271" s="5" t="s">
        <v>67</v>
      </c>
      <c r="AH271" s="5" t="s">
        <v>63</v>
      </c>
      <c r="AI271" s="5" t="s">
        <v>43</v>
      </c>
      <c r="AJ271" s="5" t="s">
        <v>53</v>
      </c>
      <c r="AK271" s="5" t="s">
        <v>178</v>
      </c>
      <c r="AL271" s="5" t="s">
        <v>41</v>
      </c>
      <c r="AM271" s="5" t="s">
        <v>86</v>
      </c>
      <c r="AO271" s="10" t="s">
        <v>1046</v>
      </c>
      <c r="AP271" s="7" t="str">
        <f t="shared" si="123"/>
        <v>00000519</v>
      </c>
      <c r="AQ271" s="7">
        <f t="shared" si="121"/>
        <v>58649</v>
      </c>
      <c r="AR271" s="7">
        <f t="shared" si="124"/>
        <v>58648</v>
      </c>
      <c r="AS271" s="7" t="str">
        <f t="shared" si="125"/>
        <v/>
      </c>
      <c r="AT271" s="10"/>
      <c r="AU271" s="10"/>
    </row>
    <row r="272" spans="1:47" x14ac:dyDescent="0.4">
      <c r="A272" s="6" t="s">
        <v>420</v>
      </c>
      <c r="B272" s="2" t="str">
        <f t="shared" si="122"/>
        <v>3434 E1C9 F1E5 CD18 E0CD 24E0 7DE3 953D</v>
      </c>
      <c r="D272" s="2" t="str">
        <f t="shared" si="126"/>
        <v>3434E1C9F1E5CD18E0CD24E07DE3953D</v>
      </c>
      <c r="E272" s="2">
        <f t="shared" si="127"/>
        <v>254160</v>
      </c>
      <c r="F272" s="3" t="str">
        <f t="shared" si="128"/>
        <v>3E0D0</v>
      </c>
      <c r="G272" s="5" t="str">
        <f t="shared" si="105"/>
        <v>34</v>
      </c>
      <c r="H272" s="5" t="str">
        <f t="shared" si="106"/>
        <v>34</v>
      </c>
      <c r="I272" s="5" t="str">
        <f t="shared" si="107"/>
        <v>E1</v>
      </c>
      <c r="J272" s="5" t="str">
        <f t="shared" si="108"/>
        <v>C9</v>
      </c>
      <c r="K272" s="5" t="str">
        <f t="shared" si="109"/>
        <v>F1</v>
      </c>
      <c r="L272" s="5" t="str">
        <f t="shared" si="110"/>
        <v>E5</v>
      </c>
      <c r="M272" s="5" t="str">
        <f t="shared" si="111"/>
        <v>CD</v>
      </c>
      <c r="N272" s="5" t="str">
        <f t="shared" si="112"/>
        <v>18</v>
      </c>
      <c r="O272" s="5" t="str">
        <f t="shared" si="113"/>
        <v>E0</v>
      </c>
      <c r="P272" s="5" t="str">
        <f t="shared" si="114"/>
        <v>CD</v>
      </c>
      <c r="Q272" s="5" t="str">
        <f t="shared" si="115"/>
        <v>24</v>
      </c>
      <c r="R272" s="5" t="str">
        <f t="shared" si="116"/>
        <v>E0</v>
      </c>
      <c r="S272" s="5" t="str">
        <f t="shared" si="117"/>
        <v>7D</v>
      </c>
      <c r="T272" s="5" t="str">
        <f t="shared" si="118"/>
        <v>E3</v>
      </c>
      <c r="U272" s="5" t="str">
        <f t="shared" si="119"/>
        <v>95</v>
      </c>
      <c r="V272" s="5" t="str">
        <f t="shared" si="120"/>
        <v>3D</v>
      </c>
      <c r="X272" s="5" t="s">
        <v>30</v>
      </c>
      <c r="Y272" s="5" t="s">
        <v>30</v>
      </c>
      <c r="Z272" s="5" t="s">
        <v>83</v>
      </c>
      <c r="AA272" s="5" t="s">
        <v>54</v>
      </c>
      <c r="AB272" s="5" t="s">
        <v>64</v>
      </c>
      <c r="AC272" s="5" t="s">
        <v>55</v>
      </c>
      <c r="AD272" s="5" t="s">
        <v>109</v>
      </c>
      <c r="AE272" s="5" t="s">
        <v>114</v>
      </c>
      <c r="AF272" s="5" t="s">
        <v>178</v>
      </c>
      <c r="AG272" s="5" t="s">
        <v>109</v>
      </c>
      <c r="AH272" s="5" t="s">
        <v>149</v>
      </c>
      <c r="AI272" s="5" t="s">
        <v>178</v>
      </c>
      <c r="AJ272" s="5" t="s">
        <v>112</v>
      </c>
      <c r="AK272" s="5" t="s">
        <v>41</v>
      </c>
      <c r="AL272" s="5" t="s">
        <v>223</v>
      </c>
      <c r="AM272" s="5" t="s">
        <v>87</v>
      </c>
      <c r="AO272" s="10" t="s">
        <v>1047</v>
      </c>
      <c r="AP272" s="7" t="str">
        <f t="shared" si="123"/>
        <v>0000051A</v>
      </c>
      <c r="AQ272" s="7">
        <f t="shared" si="121"/>
        <v>58650</v>
      </c>
      <c r="AR272" s="7">
        <f t="shared" si="124"/>
        <v>58648</v>
      </c>
      <c r="AS272" s="7" t="str">
        <f t="shared" si="125"/>
        <v/>
      </c>
      <c r="AT272" s="10"/>
      <c r="AU272" s="10"/>
    </row>
    <row r="273" spans="1:47" x14ac:dyDescent="0.4">
      <c r="A273" s="6" t="s">
        <v>421</v>
      </c>
      <c r="B273" s="2" t="str">
        <f t="shared" si="122"/>
        <v>77E1 0DC9 F1E3 2B34 E1CD 2AE7 C904 5448</v>
      </c>
      <c r="D273" s="2" t="str">
        <f t="shared" si="126"/>
        <v>77E10DC9F1E32B34E1CD2AE7C9045448</v>
      </c>
      <c r="E273" s="2">
        <f t="shared" si="127"/>
        <v>254176</v>
      </c>
      <c r="F273" s="3" t="str">
        <f t="shared" si="128"/>
        <v>3E0E0</v>
      </c>
      <c r="G273" s="5" t="str">
        <f t="shared" si="105"/>
        <v>77</v>
      </c>
      <c r="H273" s="5" t="str">
        <f t="shared" si="106"/>
        <v>E1</v>
      </c>
      <c r="I273" s="5" t="str">
        <f t="shared" si="107"/>
        <v>0D</v>
      </c>
      <c r="J273" s="5" t="str">
        <f t="shared" si="108"/>
        <v>C9</v>
      </c>
      <c r="K273" s="5" t="str">
        <f t="shared" si="109"/>
        <v>F1</v>
      </c>
      <c r="L273" s="5" t="str">
        <f t="shared" si="110"/>
        <v>E3</v>
      </c>
      <c r="M273" s="5" t="str">
        <f t="shared" si="111"/>
        <v>2B</v>
      </c>
      <c r="N273" s="5" t="str">
        <f t="shared" si="112"/>
        <v>34</v>
      </c>
      <c r="O273" s="5" t="str">
        <f t="shared" si="113"/>
        <v>E1</v>
      </c>
      <c r="P273" s="5" t="str">
        <f t="shared" si="114"/>
        <v>CD</v>
      </c>
      <c r="Q273" s="5" t="str">
        <f t="shared" si="115"/>
        <v>2A</v>
      </c>
      <c r="R273" s="5" t="str">
        <f t="shared" si="116"/>
        <v>E7</v>
      </c>
      <c r="S273" s="5" t="str">
        <f t="shared" si="117"/>
        <v>C9</v>
      </c>
      <c r="T273" s="5" t="str">
        <f t="shared" si="118"/>
        <v>04</v>
      </c>
      <c r="U273" s="5" t="str">
        <f t="shared" si="119"/>
        <v>54</v>
      </c>
      <c r="V273" s="5" t="str">
        <f t="shared" si="120"/>
        <v>48</v>
      </c>
      <c r="X273" s="5" t="s">
        <v>110</v>
      </c>
      <c r="Y273" s="5" t="s">
        <v>83</v>
      </c>
      <c r="Z273" s="5" t="s">
        <v>13</v>
      </c>
      <c r="AA273" s="5" t="s">
        <v>54</v>
      </c>
      <c r="AB273" s="5" t="s">
        <v>64</v>
      </c>
      <c r="AC273" s="5" t="s">
        <v>41</v>
      </c>
      <c r="AD273" s="5" t="s">
        <v>86</v>
      </c>
      <c r="AE273" s="5" t="s">
        <v>30</v>
      </c>
      <c r="AF273" s="5" t="s">
        <v>83</v>
      </c>
      <c r="AG273" s="5" t="s">
        <v>109</v>
      </c>
      <c r="AH273" s="5" t="s">
        <v>58</v>
      </c>
      <c r="AI273" s="5" t="s">
        <v>67</v>
      </c>
      <c r="AJ273" s="5" t="s">
        <v>54</v>
      </c>
      <c r="AK273" s="5" t="s">
        <v>4</v>
      </c>
      <c r="AL273" s="5" t="s">
        <v>129</v>
      </c>
      <c r="AM273" s="5" t="s">
        <v>228</v>
      </c>
      <c r="AO273" s="10" t="s">
        <v>1048</v>
      </c>
      <c r="AP273" s="7" t="str">
        <f t="shared" si="123"/>
        <v>0000051B</v>
      </c>
      <c r="AQ273" s="7">
        <f t="shared" si="121"/>
        <v>58651</v>
      </c>
      <c r="AR273" s="7">
        <f t="shared" si="124"/>
        <v>58648</v>
      </c>
      <c r="AS273" s="7" t="str">
        <f t="shared" si="125"/>
        <v/>
      </c>
      <c r="AT273" s="10"/>
      <c r="AU273" s="10"/>
    </row>
    <row r="274" spans="1:47" x14ac:dyDescent="0.4">
      <c r="A274" s="6" t="s">
        <v>679</v>
      </c>
      <c r="B274" s="2" t="str">
        <f t="shared" si="122"/>
        <v>454E C7E0 0447 4F54 4FE4 E000 0BDA CDBC</v>
      </c>
      <c r="D274" s="2" t="str">
        <f t="shared" si="126"/>
        <v>454EC7E004474F544FE4E0000BDACDBC</v>
      </c>
      <c r="E274" s="2">
        <f t="shared" si="127"/>
        <v>254192</v>
      </c>
      <c r="F274" s="3" t="str">
        <f t="shared" si="128"/>
        <v>3E0F0</v>
      </c>
      <c r="G274" s="5" t="str">
        <f t="shared" si="105"/>
        <v>45</v>
      </c>
      <c r="H274" s="5" t="str">
        <f t="shared" si="106"/>
        <v>4E</v>
      </c>
      <c r="I274" s="5" t="str">
        <f t="shared" si="107"/>
        <v>C7</v>
      </c>
      <c r="J274" s="5" t="str">
        <f t="shared" si="108"/>
        <v>E0</v>
      </c>
      <c r="K274" s="5" t="str">
        <f t="shared" si="109"/>
        <v>04</v>
      </c>
      <c r="L274" s="5" t="str">
        <f t="shared" si="110"/>
        <v>47</v>
      </c>
      <c r="M274" s="5" t="str">
        <f t="shared" si="111"/>
        <v>4F</v>
      </c>
      <c r="N274" s="5" t="str">
        <f t="shared" si="112"/>
        <v>54</v>
      </c>
      <c r="O274" s="5" t="str">
        <f t="shared" si="113"/>
        <v>4F</v>
      </c>
      <c r="P274" s="5" t="str">
        <f t="shared" si="114"/>
        <v>E4</v>
      </c>
      <c r="Q274" s="5" t="str">
        <f t="shared" si="115"/>
        <v>E0</v>
      </c>
      <c r="R274" s="5" t="str">
        <f t="shared" si="116"/>
        <v>00</v>
      </c>
      <c r="S274" s="5" t="str">
        <f t="shared" si="117"/>
        <v>0B</v>
      </c>
      <c r="T274" s="5" t="str">
        <f t="shared" si="118"/>
        <v>DA</v>
      </c>
      <c r="U274" s="5" t="str">
        <f t="shared" si="119"/>
        <v>CD</v>
      </c>
      <c r="V274" s="5" t="str">
        <f t="shared" si="120"/>
        <v>BC</v>
      </c>
      <c r="X274" s="5" t="s">
        <v>140</v>
      </c>
      <c r="Y274" s="5" t="s">
        <v>187</v>
      </c>
      <c r="Z274" s="5" t="s">
        <v>18</v>
      </c>
      <c r="AA274" s="5" t="s">
        <v>178</v>
      </c>
      <c r="AB274" s="5" t="s">
        <v>4</v>
      </c>
      <c r="AC274" s="5" t="s">
        <v>50</v>
      </c>
      <c r="AD274" s="5" t="s">
        <v>65</v>
      </c>
      <c r="AE274" s="5" t="s">
        <v>129</v>
      </c>
      <c r="AF274" s="5" t="s">
        <v>65</v>
      </c>
      <c r="AG274" s="5" t="s">
        <v>171</v>
      </c>
      <c r="AH274" s="5" t="s">
        <v>178</v>
      </c>
      <c r="AI274" s="5" t="s">
        <v>0</v>
      </c>
      <c r="AJ274" s="5" t="s">
        <v>18</v>
      </c>
      <c r="AK274" s="5" t="s">
        <v>178</v>
      </c>
      <c r="AL274" s="5" t="s">
        <v>109</v>
      </c>
      <c r="AM274" s="5" t="s">
        <v>160</v>
      </c>
      <c r="AO274" s="10" t="s">
        <v>1049</v>
      </c>
      <c r="AP274" s="7" t="str">
        <f t="shared" si="123"/>
        <v>0000051C</v>
      </c>
      <c r="AQ274" s="7">
        <f t="shared" si="121"/>
        <v>58652</v>
      </c>
      <c r="AR274" s="7">
        <f t="shared" si="124"/>
        <v>58648</v>
      </c>
      <c r="AS274" s="7" t="str">
        <f t="shared" si="125"/>
        <v/>
      </c>
      <c r="AT274" s="10"/>
      <c r="AU274" s="10"/>
    </row>
    <row r="275" spans="1:47" x14ac:dyDescent="0.4">
      <c r="A275" s="6" t="s">
        <v>422</v>
      </c>
      <c r="B275" s="2" t="str">
        <f t="shared" si="122"/>
        <v>E5CD 67E8 3D3A 3601 FE00 CA76 E3FE 10CA</v>
      </c>
      <c r="D275" s="2" t="str">
        <f t="shared" si="126"/>
        <v>E5CD67E83D3A3601FE00CA76E3FE10CA</v>
      </c>
      <c r="E275" s="2">
        <f t="shared" si="127"/>
        <v>254208</v>
      </c>
      <c r="F275" s="3" t="str">
        <f t="shared" si="128"/>
        <v>3E100</v>
      </c>
      <c r="G275" s="5" t="str">
        <f t="shared" si="105"/>
        <v>E5</v>
      </c>
      <c r="H275" s="5" t="str">
        <f t="shared" si="106"/>
        <v>CD</v>
      </c>
      <c r="I275" s="5" t="str">
        <f t="shared" si="107"/>
        <v>67</v>
      </c>
      <c r="J275" s="5" t="str">
        <f t="shared" si="108"/>
        <v>E8</v>
      </c>
      <c r="K275" s="5" t="str">
        <f t="shared" si="109"/>
        <v>3D</v>
      </c>
      <c r="L275" s="5" t="str">
        <f t="shared" si="110"/>
        <v>3A</v>
      </c>
      <c r="M275" s="5" t="str">
        <f t="shared" si="111"/>
        <v>36</v>
      </c>
      <c r="N275" s="5" t="str">
        <f t="shared" si="112"/>
        <v>01</v>
      </c>
      <c r="O275" s="5" t="str">
        <f t="shared" si="113"/>
        <v>FE</v>
      </c>
      <c r="P275" s="5" t="str">
        <f t="shared" si="114"/>
        <v>00</v>
      </c>
      <c r="Q275" s="5" t="str">
        <f t="shared" si="115"/>
        <v>CA</v>
      </c>
      <c r="R275" s="5" t="str">
        <f t="shared" si="116"/>
        <v>76</v>
      </c>
      <c r="S275" s="5" t="str">
        <f t="shared" si="117"/>
        <v>E3</v>
      </c>
      <c r="T275" s="5" t="str">
        <f t="shared" si="118"/>
        <v>FE</v>
      </c>
      <c r="U275" s="5" t="str">
        <f t="shared" si="119"/>
        <v>10</v>
      </c>
      <c r="V275" s="5" t="str">
        <f t="shared" si="120"/>
        <v>CA</v>
      </c>
      <c r="X275" s="5" t="s">
        <v>55</v>
      </c>
      <c r="Y275" s="5" t="s">
        <v>109</v>
      </c>
      <c r="Z275" s="5" t="s">
        <v>151</v>
      </c>
      <c r="AA275" s="5" t="s">
        <v>71</v>
      </c>
      <c r="AB275" s="5" t="s">
        <v>87</v>
      </c>
      <c r="AC275" s="5" t="s">
        <v>46</v>
      </c>
      <c r="AD275" s="5" t="s">
        <v>107</v>
      </c>
      <c r="AE275" s="5" t="s">
        <v>1</v>
      </c>
      <c r="AF275" s="5" t="s">
        <v>88</v>
      </c>
      <c r="AG275" s="5" t="s">
        <v>0</v>
      </c>
      <c r="AH275" s="5" t="s">
        <v>78</v>
      </c>
      <c r="AI275" s="5" t="s">
        <v>239</v>
      </c>
      <c r="AJ275" s="5" t="s">
        <v>41</v>
      </c>
      <c r="AK275" s="5" t="s">
        <v>88</v>
      </c>
      <c r="AL275" s="5" t="s">
        <v>172</v>
      </c>
      <c r="AM275" s="5" t="s">
        <v>78</v>
      </c>
      <c r="AO275" s="10" t="s">
        <v>1050</v>
      </c>
      <c r="AP275" s="7" t="str">
        <f t="shared" si="123"/>
        <v>0000051D</v>
      </c>
      <c r="AQ275" s="7">
        <f t="shared" si="121"/>
        <v>58653</v>
      </c>
      <c r="AR275" s="7">
        <f t="shared" si="124"/>
        <v>58648</v>
      </c>
      <c r="AS275" s="7" t="str">
        <f t="shared" si="125"/>
        <v/>
      </c>
      <c r="AT275" s="10"/>
      <c r="AU275" s="10"/>
    </row>
    <row r="276" spans="1:47" x14ac:dyDescent="0.4">
      <c r="A276" s="6" t="s">
        <v>423</v>
      </c>
      <c r="B276" s="2" t="str">
        <f t="shared" si="122"/>
        <v>6DE3 C3A1 E3CD D2DD FE22 C227 E12B 3423</v>
      </c>
      <c r="D276" s="2" t="str">
        <f t="shared" si="126"/>
        <v>6DE3C3A1E3CDD2DDFE22C227E12B3423</v>
      </c>
      <c r="E276" s="2">
        <f t="shared" si="127"/>
        <v>254224</v>
      </c>
      <c r="F276" s="3" t="str">
        <f t="shared" si="128"/>
        <v>3E110</v>
      </c>
      <c r="G276" s="5" t="str">
        <f t="shared" si="105"/>
        <v>6D</v>
      </c>
      <c r="H276" s="5" t="str">
        <f t="shared" si="106"/>
        <v>E3</v>
      </c>
      <c r="I276" s="5" t="str">
        <f t="shared" si="107"/>
        <v>C3</v>
      </c>
      <c r="J276" s="5" t="str">
        <f t="shared" si="108"/>
        <v>A1</v>
      </c>
      <c r="K276" s="5" t="str">
        <f t="shared" si="109"/>
        <v>E3</v>
      </c>
      <c r="L276" s="5" t="str">
        <f t="shared" si="110"/>
        <v>CD</v>
      </c>
      <c r="M276" s="5" t="str">
        <f t="shared" si="111"/>
        <v>D2</v>
      </c>
      <c r="N276" s="5" t="str">
        <f t="shared" si="112"/>
        <v>DD</v>
      </c>
      <c r="O276" s="5" t="str">
        <f t="shared" si="113"/>
        <v>FE</v>
      </c>
      <c r="P276" s="5" t="str">
        <f t="shared" si="114"/>
        <v>22</v>
      </c>
      <c r="Q276" s="5" t="str">
        <f t="shared" si="115"/>
        <v>C2</v>
      </c>
      <c r="R276" s="5" t="str">
        <f t="shared" si="116"/>
        <v>27</v>
      </c>
      <c r="S276" s="5" t="str">
        <f t="shared" si="117"/>
        <v>E1</v>
      </c>
      <c r="T276" s="5" t="str">
        <f t="shared" si="118"/>
        <v>2B</v>
      </c>
      <c r="U276" s="5" t="str">
        <f t="shared" si="119"/>
        <v>34</v>
      </c>
      <c r="V276" s="5" t="str">
        <f t="shared" si="120"/>
        <v>23</v>
      </c>
      <c r="X276" s="5" t="s">
        <v>214</v>
      </c>
      <c r="Y276" s="5" t="s">
        <v>41</v>
      </c>
      <c r="Z276" s="5" t="s">
        <v>16</v>
      </c>
      <c r="AA276" s="5" t="s">
        <v>224</v>
      </c>
      <c r="AB276" s="5" t="s">
        <v>41</v>
      </c>
      <c r="AC276" s="5" t="s">
        <v>109</v>
      </c>
      <c r="AD276" s="5" t="s">
        <v>43</v>
      </c>
      <c r="AE276" s="5" t="s">
        <v>94</v>
      </c>
      <c r="AF276" s="5" t="s">
        <v>88</v>
      </c>
      <c r="AG276" s="5" t="s">
        <v>42</v>
      </c>
      <c r="AH276" s="5" t="s">
        <v>29</v>
      </c>
      <c r="AI276" s="5" t="s">
        <v>211</v>
      </c>
      <c r="AJ276" s="5" t="s">
        <v>83</v>
      </c>
      <c r="AK276" s="5" t="s">
        <v>86</v>
      </c>
      <c r="AL276" s="5" t="s">
        <v>30</v>
      </c>
      <c r="AM276" s="5" t="s">
        <v>60</v>
      </c>
      <c r="AO276" s="10" t="s">
        <v>1051</v>
      </c>
      <c r="AP276" s="7" t="str">
        <f t="shared" si="123"/>
        <v>0000051E</v>
      </c>
      <c r="AQ276" s="7">
        <f t="shared" si="121"/>
        <v>58654</v>
      </c>
      <c r="AR276" s="7">
        <f t="shared" si="124"/>
        <v>58648</v>
      </c>
      <c r="AS276" s="7" t="str">
        <f t="shared" si="125"/>
        <v/>
      </c>
      <c r="AT276" s="10"/>
      <c r="AU276" s="10"/>
    </row>
    <row r="277" spans="1:47" x14ac:dyDescent="0.4">
      <c r="A277" s="6" t="s">
        <v>424</v>
      </c>
      <c r="B277" s="2" t="str">
        <f t="shared" si="122"/>
        <v>CDA1 E3CD 67E8 3B11 BCE5 E536 00CD 18E0</v>
      </c>
      <c r="D277" s="2" t="str">
        <f t="shared" si="126"/>
        <v>CDA1E3CD67E83B11BCE5E53600CD18E0</v>
      </c>
      <c r="E277" s="2">
        <f t="shared" si="127"/>
        <v>254240</v>
      </c>
      <c r="F277" s="3" t="str">
        <f t="shared" si="128"/>
        <v>3E120</v>
      </c>
      <c r="G277" s="5" t="str">
        <f t="shared" si="105"/>
        <v>CD</v>
      </c>
      <c r="H277" s="5" t="str">
        <f t="shared" si="106"/>
        <v>A1</v>
      </c>
      <c r="I277" s="5" t="str">
        <f t="shared" si="107"/>
        <v>E3</v>
      </c>
      <c r="J277" s="5" t="str">
        <f t="shared" si="108"/>
        <v>CD</v>
      </c>
      <c r="K277" s="5" t="str">
        <f t="shared" si="109"/>
        <v>67</v>
      </c>
      <c r="L277" s="5" t="str">
        <f t="shared" si="110"/>
        <v>E8</v>
      </c>
      <c r="M277" s="5" t="str">
        <f t="shared" si="111"/>
        <v>3B</v>
      </c>
      <c r="N277" s="5" t="str">
        <f t="shared" si="112"/>
        <v>11</v>
      </c>
      <c r="O277" s="5" t="str">
        <f t="shared" si="113"/>
        <v>BC</v>
      </c>
      <c r="P277" s="5" t="str">
        <f t="shared" si="114"/>
        <v>E5</v>
      </c>
      <c r="Q277" s="5" t="str">
        <f t="shared" si="115"/>
        <v>E5</v>
      </c>
      <c r="R277" s="5" t="str">
        <f t="shared" si="116"/>
        <v>36</v>
      </c>
      <c r="S277" s="5" t="str">
        <f t="shared" si="117"/>
        <v>00</v>
      </c>
      <c r="T277" s="5" t="str">
        <f t="shared" si="118"/>
        <v>CD</v>
      </c>
      <c r="U277" s="5" t="str">
        <f t="shared" si="119"/>
        <v>18</v>
      </c>
      <c r="V277" s="5" t="str">
        <f t="shared" si="120"/>
        <v>E0</v>
      </c>
      <c r="X277" s="5" t="s">
        <v>109</v>
      </c>
      <c r="Y277" s="5" t="s">
        <v>224</v>
      </c>
      <c r="Z277" s="5" t="s">
        <v>41</v>
      </c>
      <c r="AA277" s="5" t="s">
        <v>109</v>
      </c>
      <c r="AB277" s="5" t="s">
        <v>151</v>
      </c>
      <c r="AC277" s="5" t="s">
        <v>71</v>
      </c>
      <c r="AD277" s="5" t="s">
        <v>195</v>
      </c>
      <c r="AE277" s="5" t="s">
        <v>96</v>
      </c>
      <c r="AF277" s="5" t="s">
        <v>160</v>
      </c>
      <c r="AG277" s="5" t="s">
        <v>55</v>
      </c>
      <c r="AH277" s="5" t="s">
        <v>55</v>
      </c>
      <c r="AI277" s="5" t="s">
        <v>107</v>
      </c>
      <c r="AJ277" s="5" t="s">
        <v>0</v>
      </c>
      <c r="AK277" s="5" t="s">
        <v>109</v>
      </c>
      <c r="AL277" s="5" t="s">
        <v>114</v>
      </c>
      <c r="AM277" s="5" t="s">
        <v>178</v>
      </c>
      <c r="AO277" s="10" t="s">
        <v>1052</v>
      </c>
      <c r="AP277" s="7" t="str">
        <f t="shared" si="123"/>
        <v>0000051F</v>
      </c>
      <c r="AQ277" s="7">
        <f t="shared" si="121"/>
        <v>58655</v>
      </c>
      <c r="AR277" s="7">
        <f t="shared" si="124"/>
        <v>58648</v>
      </c>
      <c r="AS277" s="7" t="str">
        <f t="shared" si="125"/>
        <v/>
      </c>
      <c r="AT277" s="10"/>
      <c r="AU277" s="10"/>
    </row>
    <row r="278" spans="1:47" x14ac:dyDescent="0.4">
      <c r="A278" s="6" t="s">
        <v>425</v>
      </c>
      <c r="B278" s="2" t="str">
        <f t="shared" si="122"/>
        <v>D5CD 64E1 D1E3 34E3 CDD2 DD0C FE2C CA30</v>
      </c>
      <c r="D278" s="2" t="str">
        <f t="shared" si="126"/>
        <v>D5CD64E1D1E334E3CDD2DD0CFE2CCA30</v>
      </c>
      <c r="E278" s="2">
        <f t="shared" si="127"/>
        <v>254256</v>
      </c>
      <c r="F278" s="3" t="str">
        <f t="shared" si="128"/>
        <v>3E130</v>
      </c>
      <c r="G278" s="5" t="str">
        <f t="shared" si="105"/>
        <v>D5</v>
      </c>
      <c r="H278" s="5" t="str">
        <f t="shared" si="106"/>
        <v>CD</v>
      </c>
      <c r="I278" s="5" t="str">
        <f t="shared" si="107"/>
        <v>64</v>
      </c>
      <c r="J278" s="5" t="str">
        <f t="shared" si="108"/>
        <v>E1</v>
      </c>
      <c r="K278" s="5" t="str">
        <f t="shared" si="109"/>
        <v>D1</v>
      </c>
      <c r="L278" s="5" t="str">
        <f t="shared" si="110"/>
        <v>E3</v>
      </c>
      <c r="M278" s="5" t="str">
        <f t="shared" si="111"/>
        <v>34</v>
      </c>
      <c r="N278" s="5" t="str">
        <f t="shared" si="112"/>
        <v>E3</v>
      </c>
      <c r="O278" s="5" t="str">
        <f t="shared" si="113"/>
        <v>CD</v>
      </c>
      <c r="P278" s="5" t="str">
        <f t="shared" si="114"/>
        <v>D2</v>
      </c>
      <c r="Q278" s="5" t="str">
        <f t="shared" si="115"/>
        <v>DD</v>
      </c>
      <c r="R278" s="5" t="str">
        <f t="shared" si="116"/>
        <v>0C</v>
      </c>
      <c r="S278" s="5" t="str">
        <f t="shared" si="117"/>
        <v>FE</v>
      </c>
      <c r="T278" s="5" t="str">
        <f t="shared" si="118"/>
        <v>2C</v>
      </c>
      <c r="U278" s="5" t="str">
        <f t="shared" si="119"/>
        <v>CA</v>
      </c>
      <c r="V278" s="5" t="str">
        <f t="shared" si="120"/>
        <v>30</v>
      </c>
      <c r="X278" s="5" t="s">
        <v>26</v>
      </c>
      <c r="Y278" s="5" t="s">
        <v>109</v>
      </c>
      <c r="Z278" s="5" t="s">
        <v>254</v>
      </c>
      <c r="AA278" s="5" t="s">
        <v>83</v>
      </c>
      <c r="AB278" s="5" t="s">
        <v>63</v>
      </c>
      <c r="AC278" s="5" t="s">
        <v>41</v>
      </c>
      <c r="AD278" s="5" t="s">
        <v>30</v>
      </c>
      <c r="AE278" s="5" t="s">
        <v>41</v>
      </c>
      <c r="AF278" s="5" t="s">
        <v>109</v>
      </c>
      <c r="AG278" s="5" t="s">
        <v>43</v>
      </c>
      <c r="AH278" s="5" t="s">
        <v>94</v>
      </c>
      <c r="AI278" s="5" t="s">
        <v>12</v>
      </c>
      <c r="AJ278" s="5" t="s">
        <v>88</v>
      </c>
      <c r="AK278" s="5" t="s">
        <v>246</v>
      </c>
      <c r="AL278" s="5" t="s">
        <v>78</v>
      </c>
      <c r="AM278" s="5" t="s">
        <v>135</v>
      </c>
      <c r="AO278" s="10" t="s">
        <v>1053</v>
      </c>
      <c r="AP278" s="7" t="str">
        <f t="shared" si="123"/>
        <v>00000520</v>
      </c>
      <c r="AQ278" s="7">
        <f t="shared" si="121"/>
        <v>58656</v>
      </c>
      <c r="AR278" s="7">
        <f t="shared" si="124"/>
        <v>58648</v>
      </c>
      <c r="AS278" s="7" t="str">
        <f t="shared" si="125"/>
        <v/>
      </c>
      <c r="AT278" s="10"/>
      <c r="AU278" s="10"/>
    </row>
    <row r="279" spans="1:47" x14ac:dyDescent="0.4">
      <c r="A279" s="6" t="s">
        <v>680</v>
      </c>
      <c r="B279" s="2" t="str">
        <f t="shared" si="122"/>
        <v>E10D 3333 C9F5 B7CA 5EE1 FE10 CA88 E8CD</v>
      </c>
      <c r="D279" s="2" t="str">
        <f t="shared" si="126"/>
        <v>E10D3333C9F5B7CA5EE1FE10CA88E8CD</v>
      </c>
      <c r="E279" s="2">
        <f t="shared" si="127"/>
        <v>254272</v>
      </c>
      <c r="F279" s="3" t="str">
        <f t="shared" si="128"/>
        <v>3E140</v>
      </c>
      <c r="G279" s="5" t="str">
        <f t="shared" si="105"/>
        <v>E1</v>
      </c>
      <c r="H279" s="5" t="str">
        <f t="shared" si="106"/>
        <v>0D</v>
      </c>
      <c r="I279" s="5" t="str">
        <f t="shared" si="107"/>
        <v>33</v>
      </c>
      <c r="J279" s="5" t="str">
        <f t="shared" si="108"/>
        <v>33</v>
      </c>
      <c r="K279" s="5" t="str">
        <f t="shared" si="109"/>
        <v>C9</v>
      </c>
      <c r="L279" s="5" t="str">
        <f t="shared" si="110"/>
        <v>F5</v>
      </c>
      <c r="M279" s="5" t="str">
        <f t="shared" si="111"/>
        <v>B7</v>
      </c>
      <c r="N279" s="5" t="str">
        <f t="shared" si="112"/>
        <v>CA</v>
      </c>
      <c r="O279" s="5" t="str">
        <f t="shared" si="113"/>
        <v>5E</v>
      </c>
      <c r="P279" s="5" t="str">
        <f t="shared" si="114"/>
        <v>E1</v>
      </c>
      <c r="Q279" s="5" t="str">
        <f t="shared" si="115"/>
        <v>FE</v>
      </c>
      <c r="R279" s="5" t="str">
        <f t="shared" si="116"/>
        <v>10</v>
      </c>
      <c r="S279" s="5" t="str">
        <f t="shared" si="117"/>
        <v>CA</v>
      </c>
      <c r="T279" s="5" t="str">
        <f t="shared" si="118"/>
        <v>88</v>
      </c>
      <c r="U279" s="5" t="str">
        <f t="shared" si="119"/>
        <v>E8</v>
      </c>
      <c r="V279" s="5" t="str">
        <f t="shared" si="120"/>
        <v>CD</v>
      </c>
      <c r="X279" s="5" t="s">
        <v>83</v>
      </c>
      <c r="Y279" s="5" t="s">
        <v>13</v>
      </c>
      <c r="Z279" s="5" t="s">
        <v>230</v>
      </c>
      <c r="AA279" s="5" t="s">
        <v>230</v>
      </c>
      <c r="AB279" s="5" t="s">
        <v>54</v>
      </c>
      <c r="AC279" s="5" t="s">
        <v>57</v>
      </c>
      <c r="AD279" s="5" t="s">
        <v>103</v>
      </c>
      <c r="AE279" s="5" t="s">
        <v>96</v>
      </c>
      <c r="AF279" s="5" t="s">
        <v>92</v>
      </c>
      <c r="AG279" s="5" t="s">
        <v>43</v>
      </c>
      <c r="AH279" s="5" t="s">
        <v>222</v>
      </c>
      <c r="AI279" s="5" t="s">
        <v>83</v>
      </c>
      <c r="AJ279" s="5" t="s">
        <v>109</v>
      </c>
      <c r="AK279" s="5" t="s">
        <v>51</v>
      </c>
      <c r="AL279" s="5" t="s">
        <v>178</v>
      </c>
      <c r="AM279" s="5" t="s">
        <v>64</v>
      </c>
      <c r="AO279" s="10" t="s">
        <v>1054</v>
      </c>
      <c r="AP279" s="7" t="str">
        <f t="shared" si="123"/>
        <v>00000521</v>
      </c>
      <c r="AQ279" s="7">
        <f t="shared" si="121"/>
        <v>58657</v>
      </c>
      <c r="AR279" s="7">
        <f t="shared" si="124"/>
        <v>58648</v>
      </c>
      <c r="AS279" s="7" t="str">
        <f t="shared" si="125"/>
        <v/>
      </c>
      <c r="AT279" s="10"/>
      <c r="AU279" s="10"/>
    </row>
    <row r="280" spans="1:47" x14ac:dyDescent="0.4">
      <c r="A280" s="6" t="s">
        <v>681</v>
      </c>
      <c r="B280" s="2" t="str">
        <f t="shared" si="122"/>
        <v>D2DD FE22 F5CC 80E8 F1C4 A6E6 F1C9 CD01</v>
      </c>
      <c r="D280" s="2" t="str">
        <f t="shared" si="126"/>
        <v>D2DDFE22F5CC80E8F1C4A6E6F1C9CD01</v>
      </c>
      <c r="E280" s="2">
        <f t="shared" si="127"/>
        <v>254288</v>
      </c>
      <c r="F280" s="3" t="str">
        <f t="shared" si="128"/>
        <v>3E150</v>
      </c>
      <c r="G280" s="5" t="str">
        <f t="shared" si="105"/>
        <v>D2</v>
      </c>
      <c r="H280" s="5" t="str">
        <f t="shared" si="106"/>
        <v>DD</v>
      </c>
      <c r="I280" s="5" t="str">
        <f t="shared" si="107"/>
        <v>FE</v>
      </c>
      <c r="J280" s="5" t="str">
        <f t="shared" si="108"/>
        <v>22</v>
      </c>
      <c r="K280" s="5" t="str">
        <f t="shared" si="109"/>
        <v>F5</v>
      </c>
      <c r="L280" s="5" t="str">
        <f t="shared" si="110"/>
        <v>CC</v>
      </c>
      <c r="M280" s="5" t="str">
        <f t="shared" si="111"/>
        <v>80</v>
      </c>
      <c r="N280" s="5" t="str">
        <f t="shared" si="112"/>
        <v>E8</v>
      </c>
      <c r="O280" s="5" t="str">
        <f t="shared" si="113"/>
        <v>F1</v>
      </c>
      <c r="P280" s="5" t="str">
        <f t="shared" si="114"/>
        <v>C4</v>
      </c>
      <c r="Q280" s="5" t="str">
        <f t="shared" si="115"/>
        <v>A6</v>
      </c>
      <c r="R280" s="5" t="str">
        <f t="shared" si="116"/>
        <v>E6</v>
      </c>
      <c r="S280" s="5" t="str">
        <f t="shared" si="117"/>
        <v>F1</v>
      </c>
      <c r="T280" s="5" t="str">
        <f t="shared" si="118"/>
        <v>C9</v>
      </c>
      <c r="U280" s="5" t="str">
        <f t="shared" si="119"/>
        <v>CD</v>
      </c>
      <c r="V280" s="5" t="str">
        <f t="shared" si="120"/>
        <v>01</v>
      </c>
      <c r="X280" s="5" t="s">
        <v>54</v>
      </c>
      <c r="Y280" s="5" t="s">
        <v>109</v>
      </c>
      <c r="Z280" s="5" t="s">
        <v>43</v>
      </c>
      <c r="AA280" s="5" t="s">
        <v>94</v>
      </c>
      <c r="AB280" s="5" t="s">
        <v>88</v>
      </c>
      <c r="AC280" s="5" t="s">
        <v>42</v>
      </c>
      <c r="AD280" s="5" t="s">
        <v>90</v>
      </c>
      <c r="AE280" s="5" t="s">
        <v>224</v>
      </c>
      <c r="AF280" s="5" t="s">
        <v>41</v>
      </c>
      <c r="AG280" s="5" t="s">
        <v>40</v>
      </c>
      <c r="AH280" s="5" t="s">
        <v>79</v>
      </c>
      <c r="AI280" s="5" t="s">
        <v>98</v>
      </c>
      <c r="AJ280" s="5" t="s">
        <v>64</v>
      </c>
      <c r="AK280" s="5" t="s">
        <v>54</v>
      </c>
      <c r="AL280" s="5" t="s">
        <v>88</v>
      </c>
      <c r="AM280" s="5" t="s">
        <v>25</v>
      </c>
      <c r="AO280" s="10" t="s">
        <v>1055</v>
      </c>
      <c r="AP280" s="7" t="str">
        <f t="shared" si="123"/>
        <v>00000522</v>
      </c>
      <c r="AQ280" s="7">
        <f t="shared" si="121"/>
        <v>58658</v>
      </c>
      <c r="AR280" s="7">
        <f t="shared" si="124"/>
        <v>58648</v>
      </c>
      <c r="AS280" s="7" t="str">
        <f t="shared" si="125"/>
        <v/>
      </c>
      <c r="AT280" s="10"/>
      <c r="AU280" s="10"/>
    </row>
    <row r="281" spans="1:47" x14ac:dyDescent="0.4">
      <c r="A281" s="6" t="s">
        <v>682</v>
      </c>
      <c r="B281" s="2" t="str">
        <f t="shared" si="122"/>
        <v>E5C3 93E8 D5C9 116C E1C3 2AE1 CDBC E578</v>
      </c>
      <c r="D281" s="2" t="str">
        <f t="shared" si="126"/>
        <v>E5C393E8D5C9116CE1C32AE1CDBCE578</v>
      </c>
      <c r="E281" s="2">
        <f t="shared" si="127"/>
        <v>254304</v>
      </c>
      <c r="F281" s="3" t="str">
        <f t="shared" si="128"/>
        <v>3E160</v>
      </c>
      <c r="G281" s="5" t="str">
        <f t="shared" si="105"/>
        <v>E5</v>
      </c>
      <c r="H281" s="5" t="str">
        <f t="shared" si="106"/>
        <v>C3</v>
      </c>
      <c r="I281" s="5" t="str">
        <f t="shared" si="107"/>
        <v>93</v>
      </c>
      <c r="J281" s="5" t="str">
        <f t="shared" si="108"/>
        <v>E8</v>
      </c>
      <c r="K281" s="5" t="str">
        <f t="shared" si="109"/>
        <v>D5</v>
      </c>
      <c r="L281" s="5" t="str">
        <f t="shared" si="110"/>
        <v>C9</v>
      </c>
      <c r="M281" s="5" t="str">
        <f t="shared" si="111"/>
        <v>11</v>
      </c>
      <c r="N281" s="5" t="str">
        <f t="shared" si="112"/>
        <v>6C</v>
      </c>
      <c r="O281" s="5" t="str">
        <f t="shared" si="113"/>
        <v>E1</v>
      </c>
      <c r="P281" s="5" t="str">
        <f t="shared" si="114"/>
        <v>C3</v>
      </c>
      <c r="Q281" s="5" t="str">
        <f t="shared" si="115"/>
        <v>2A</v>
      </c>
      <c r="R281" s="5" t="str">
        <f t="shared" si="116"/>
        <v>E1</v>
      </c>
      <c r="S281" s="5" t="str">
        <f t="shared" si="117"/>
        <v>CD</v>
      </c>
      <c r="T281" s="5" t="str">
        <f t="shared" si="118"/>
        <v>BC</v>
      </c>
      <c r="U281" s="5" t="str">
        <f t="shared" si="119"/>
        <v>E5</v>
      </c>
      <c r="V281" s="5" t="str">
        <f t="shared" si="120"/>
        <v>78</v>
      </c>
      <c r="X281" s="5" t="s">
        <v>45</v>
      </c>
      <c r="Y281" s="5" t="s">
        <v>16</v>
      </c>
      <c r="Z281" s="5" t="s">
        <v>133</v>
      </c>
      <c r="AA281" s="5" t="s">
        <v>238</v>
      </c>
      <c r="AB281" s="5" t="s">
        <v>26</v>
      </c>
      <c r="AC281" s="5" t="s">
        <v>54</v>
      </c>
      <c r="AD281" s="5" t="s">
        <v>96</v>
      </c>
      <c r="AE281" s="5" t="s">
        <v>241</v>
      </c>
      <c r="AF281" s="5" t="s">
        <v>83</v>
      </c>
      <c r="AG281" s="5" t="s">
        <v>16</v>
      </c>
      <c r="AH281" s="5" t="s">
        <v>58</v>
      </c>
      <c r="AI281" s="5" t="s">
        <v>83</v>
      </c>
      <c r="AJ281" s="5" t="s">
        <v>109</v>
      </c>
      <c r="AK281" s="5" t="s">
        <v>160</v>
      </c>
      <c r="AL281" s="5" t="s">
        <v>55</v>
      </c>
      <c r="AM281" s="5" t="s">
        <v>76</v>
      </c>
      <c r="AO281" s="10" t="s">
        <v>1056</v>
      </c>
      <c r="AP281" s="7" t="str">
        <f t="shared" si="123"/>
        <v>00000523</v>
      </c>
      <c r="AQ281" s="7">
        <f t="shared" si="121"/>
        <v>58659</v>
      </c>
      <c r="AR281" s="7">
        <f t="shared" si="124"/>
        <v>58648</v>
      </c>
      <c r="AS281" s="7" t="str">
        <f t="shared" si="125"/>
        <v/>
      </c>
      <c r="AT281" s="10"/>
      <c r="AU281" s="10"/>
    </row>
    <row r="282" spans="1:47" x14ac:dyDescent="0.4">
      <c r="A282" s="6" t="s">
        <v>426</v>
      </c>
      <c r="B282" s="2" t="str">
        <f t="shared" si="122"/>
        <v>E640 CA29 DAC9 E5CD 6DE3 118D E1C3 9AE0</v>
      </c>
      <c r="D282" s="2" t="str">
        <f t="shared" si="126"/>
        <v>E640CA29DAC9E5CD6DE3118DE1C39AE0</v>
      </c>
      <c r="E282" s="2">
        <f t="shared" si="127"/>
        <v>254320</v>
      </c>
      <c r="F282" s="3" t="str">
        <f t="shared" si="128"/>
        <v>3E170</v>
      </c>
      <c r="G282" s="5" t="str">
        <f t="shared" si="105"/>
        <v>E6</v>
      </c>
      <c r="H282" s="5" t="str">
        <f t="shared" si="106"/>
        <v>40</v>
      </c>
      <c r="I282" s="5" t="str">
        <f t="shared" si="107"/>
        <v>CA</v>
      </c>
      <c r="J282" s="5" t="str">
        <f t="shared" si="108"/>
        <v>29</v>
      </c>
      <c r="K282" s="5" t="str">
        <f t="shared" si="109"/>
        <v>DA</v>
      </c>
      <c r="L282" s="5" t="str">
        <f t="shared" si="110"/>
        <v>C9</v>
      </c>
      <c r="M282" s="5" t="str">
        <f t="shared" si="111"/>
        <v>E5</v>
      </c>
      <c r="N282" s="5" t="str">
        <f t="shared" si="112"/>
        <v>CD</v>
      </c>
      <c r="O282" s="5" t="str">
        <f t="shared" si="113"/>
        <v>6D</v>
      </c>
      <c r="P282" s="5" t="str">
        <f t="shared" si="114"/>
        <v>E3</v>
      </c>
      <c r="Q282" s="5" t="str">
        <f t="shared" si="115"/>
        <v>11</v>
      </c>
      <c r="R282" s="5" t="str">
        <f t="shared" si="116"/>
        <v>8D</v>
      </c>
      <c r="S282" s="5" t="str">
        <f t="shared" si="117"/>
        <v>E1</v>
      </c>
      <c r="T282" s="5" t="str">
        <f t="shared" si="118"/>
        <v>C3</v>
      </c>
      <c r="U282" s="5" t="str">
        <f t="shared" si="119"/>
        <v>9A</v>
      </c>
      <c r="V282" s="5" t="str">
        <f t="shared" si="120"/>
        <v>E0</v>
      </c>
      <c r="X282" s="5" t="s">
        <v>98</v>
      </c>
      <c r="Y282" s="5" t="s">
        <v>99</v>
      </c>
      <c r="Z282" s="5" t="s">
        <v>78</v>
      </c>
      <c r="AA282" s="5" t="s">
        <v>131</v>
      </c>
      <c r="AB282" s="5" t="s">
        <v>106</v>
      </c>
      <c r="AC282" s="5" t="s">
        <v>54</v>
      </c>
      <c r="AD282" s="5" t="s">
        <v>55</v>
      </c>
      <c r="AE282" s="5" t="s">
        <v>109</v>
      </c>
      <c r="AF282" s="5" t="s">
        <v>214</v>
      </c>
      <c r="AG282" s="5" t="s">
        <v>41</v>
      </c>
      <c r="AH282" s="5" t="s">
        <v>96</v>
      </c>
      <c r="AI282" s="5" t="s">
        <v>168</v>
      </c>
      <c r="AJ282" s="5" t="s">
        <v>83</v>
      </c>
      <c r="AK282" s="5" t="s">
        <v>16</v>
      </c>
      <c r="AL282" s="5" t="s">
        <v>253</v>
      </c>
      <c r="AM282" s="5" t="s">
        <v>178</v>
      </c>
      <c r="AO282" s="10" t="s">
        <v>1057</v>
      </c>
      <c r="AP282" s="7" t="str">
        <f t="shared" si="123"/>
        <v>00000524</v>
      </c>
      <c r="AQ282" s="7">
        <f t="shared" si="121"/>
        <v>58660</v>
      </c>
      <c r="AR282" s="7">
        <f t="shared" si="124"/>
        <v>58648</v>
      </c>
      <c r="AS282" s="7" t="str">
        <f t="shared" si="125"/>
        <v/>
      </c>
      <c r="AT282" s="10"/>
      <c r="AU282" s="10"/>
    </row>
    <row r="283" spans="1:47" x14ac:dyDescent="0.4">
      <c r="A283" s="6" t="s">
        <v>427</v>
      </c>
      <c r="B283" s="2" t="str">
        <f t="shared" si="122"/>
        <v>E32B 3423 E3E3 E111 2AE7 C32A E104 474F</v>
      </c>
      <c r="D283" s="2" t="str">
        <f t="shared" si="126"/>
        <v>E32B3423E3E3E1112AE7C32AE104474F</v>
      </c>
      <c r="E283" s="2">
        <f t="shared" si="127"/>
        <v>254336</v>
      </c>
      <c r="F283" s="3" t="str">
        <f t="shared" si="128"/>
        <v>3E180</v>
      </c>
      <c r="G283" s="5" t="str">
        <f t="shared" si="105"/>
        <v>E3</v>
      </c>
      <c r="H283" s="5" t="str">
        <f t="shared" si="106"/>
        <v>2B</v>
      </c>
      <c r="I283" s="5" t="str">
        <f t="shared" si="107"/>
        <v>34</v>
      </c>
      <c r="J283" s="5" t="str">
        <f t="shared" si="108"/>
        <v>23</v>
      </c>
      <c r="K283" s="5" t="str">
        <f t="shared" si="109"/>
        <v>E3</v>
      </c>
      <c r="L283" s="5" t="str">
        <f t="shared" si="110"/>
        <v>E3</v>
      </c>
      <c r="M283" s="5" t="str">
        <f t="shared" si="111"/>
        <v>E1</v>
      </c>
      <c r="N283" s="5" t="str">
        <f t="shared" si="112"/>
        <v>11</v>
      </c>
      <c r="O283" s="5" t="str">
        <f t="shared" si="113"/>
        <v>2A</v>
      </c>
      <c r="P283" s="5" t="str">
        <f t="shared" si="114"/>
        <v>E7</v>
      </c>
      <c r="Q283" s="5" t="str">
        <f t="shared" si="115"/>
        <v>C3</v>
      </c>
      <c r="R283" s="5" t="str">
        <f t="shared" si="116"/>
        <v>2A</v>
      </c>
      <c r="S283" s="5" t="str">
        <f t="shared" si="117"/>
        <v>E1</v>
      </c>
      <c r="T283" s="5" t="str">
        <f t="shared" si="118"/>
        <v>04</v>
      </c>
      <c r="U283" s="5" t="str">
        <f t="shared" si="119"/>
        <v>47</v>
      </c>
      <c r="V283" s="5" t="str">
        <f t="shared" si="120"/>
        <v>4F</v>
      </c>
      <c r="X283" s="5" t="s">
        <v>41</v>
      </c>
      <c r="Y283" s="5" t="s">
        <v>86</v>
      </c>
      <c r="Z283" s="5" t="s">
        <v>30</v>
      </c>
      <c r="AA283" s="5" t="s">
        <v>60</v>
      </c>
      <c r="AB283" s="5" t="s">
        <v>41</v>
      </c>
      <c r="AC283" s="5" t="s">
        <v>41</v>
      </c>
      <c r="AD283" s="5" t="s">
        <v>83</v>
      </c>
      <c r="AE283" s="5" t="s">
        <v>96</v>
      </c>
      <c r="AF283" s="5" t="s">
        <v>58</v>
      </c>
      <c r="AG283" s="5" t="s">
        <v>67</v>
      </c>
      <c r="AH283" s="5" t="s">
        <v>16</v>
      </c>
      <c r="AI283" s="5" t="s">
        <v>58</v>
      </c>
      <c r="AJ283" s="5" t="s">
        <v>83</v>
      </c>
      <c r="AK283" s="5" t="s">
        <v>4</v>
      </c>
      <c r="AL283" s="5" t="s">
        <v>50</v>
      </c>
      <c r="AM283" s="5" t="s">
        <v>65</v>
      </c>
      <c r="AO283" s="10" t="s">
        <v>1058</v>
      </c>
      <c r="AP283" s="7" t="str">
        <f t="shared" si="123"/>
        <v>00000525</v>
      </c>
      <c r="AQ283" s="7">
        <f t="shared" si="121"/>
        <v>58661</v>
      </c>
      <c r="AR283" s="7">
        <f t="shared" si="124"/>
        <v>58648</v>
      </c>
      <c r="AS283" s="7">
        <f t="shared" si="125"/>
        <v>58661</v>
      </c>
      <c r="AT283" s="10"/>
      <c r="AU283" s="10"/>
    </row>
    <row r="284" spans="1:47" x14ac:dyDescent="0.4">
      <c r="A284" s="6" t="s">
        <v>428</v>
      </c>
      <c r="B284" s="2" t="str">
        <f t="shared" si="122"/>
        <v>544F 85E1 0547 4F53 5542 80E1 000B DAE5</v>
      </c>
      <c r="D284" s="2" t="str">
        <f t="shared" si="126"/>
        <v>544F85E105474F53554280E1000BDAE5</v>
      </c>
      <c r="E284" s="2">
        <f t="shared" si="127"/>
        <v>254352</v>
      </c>
      <c r="F284" s="3" t="str">
        <f t="shared" si="128"/>
        <v>3E190</v>
      </c>
      <c r="G284" s="5" t="str">
        <f t="shared" si="105"/>
        <v>54</v>
      </c>
      <c r="H284" s="5" t="str">
        <f t="shared" si="106"/>
        <v>4F</v>
      </c>
      <c r="I284" s="5" t="str">
        <f t="shared" si="107"/>
        <v>85</v>
      </c>
      <c r="J284" s="5" t="str">
        <f t="shared" si="108"/>
        <v>E1</v>
      </c>
      <c r="K284" s="5" t="str">
        <f t="shared" si="109"/>
        <v>05</v>
      </c>
      <c r="L284" s="5" t="str">
        <f t="shared" si="110"/>
        <v>47</v>
      </c>
      <c r="M284" s="5" t="str">
        <f t="shared" si="111"/>
        <v>4F</v>
      </c>
      <c r="N284" s="5" t="str">
        <f t="shared" si="112"/>
        <v>53</v>
      </c>
      <c r="O284" s="5" t="str">
        <f t="shared" si="113"/>
        <v>55</v>
      </c>
      <c r="P284" s="5" t="str">
        <f t="shared" si="114"/>
        <v>42</v>
      </c>
      <c r="Q284" s="5" t="str">
        <f t="shared" si="115"/>
        <v>80</v>
      </c>
      <c r="R284" s="5" t="str">
        <f t="shared" si="116"/>
        <v>E1</v>
      </c>
      <c r="S284" s="5" t="str">
        <f t="shared" si="117"/>
        <v>00</v>
      </c>
      <c r="T284" s="5" t="str">
        <f t="shared" si="118"/>
        <v>0B</v>
      </c>
      <c r="U284" s="5" t="str">
        <f t="shared" si="119"/>
        <v>DA</v>
      </c>
      <c r="V284" s="5" t="str">
        <f t="shared" si="120"/>
        <v>E5</v>
      </c>
      <c r="X284" s="5" t="s">
        <v>129</v>
      </c>
      <c r="Y284" s="5" t="s">
        <v>65</v>
      </c>
      <c r="Z284" s="5" t="s">
        <v>250</v>
      </c>
      <c r="AA284" s="5" t="s">
        <v>83</v>
      </c>
      <c r="AB284" s="5" t="s">
        <v>5</v>
      </c>
      <c r="AC284" s="5" t="s">
        <v>50</v>
      </c>
      <c r="AD284" s="5" t="s">
        <v>65</v>
      </c>
      <c r="AE284" s="5" t="s">
        <v>38</v>
      </c>
      <c r="AF284" s="5" t="s">
        <v>207</v>
      </c>
      <c r="AG284" s="5" t="s">
        <v>192</v>
      </c>
      <c r="AH284" s="5" t="s">
        <v>89</v>
      </c>
      <c r="AI284" s="5" t="s">
        <v>83</v>
      </c>
      <c r="AJ284" s="5" t="s">
        <v>0</v>
      </c>
      <c r="AK284" s="5" t="s">
        <v>11</v>
      </c>
      <c r="AL284" s="5" t="s">
        <v>106</v>
      </c>
      <c r="AM284" s="5" t="s">
        <v>55</v>
      </c>
      <c r="AO284" s="10" t="s">
        <v>1059</v>
      </c>
      <c r="AP284" s="7" t="str">
        <f t="shared" si="123"/>
        <v>00000527</v>
      </c>
      <c r="AQ284" s="7">
        <f t="shared" si="121"/>
        <v>58663</v>
      </c>
      <c r="AR284" s="7">
        <f t="shared" si="124"/>
        <v>58663</v>
      </c>
      <c r="AS284" s="7" t="str">
        <f t="shared" si="125"/>
        <v/>
      </c>
      <c r="AT284" s="10"/>
      <c r="AU284" s="10"/>
    </row>
    <row r="285" spans="1:47" x14ac:dyDescent="0.4">
      <c r="A285" s="6" t="s">
        <v>429</v>
      </c>
      <c r="B285" s="2" t="str">
        <f t="shared" si="122"/>
        <v>3600 CD59 E8CA CBE1 CD18 E0E3 34E3 CDB2</v>
      </c>
      <c r="D285" s="2" t="str">
        <f t="shared" si="126"/>
        <v>3600CD59E8CACBE1CD18E0E334E3CDB2</v>
      </c>
      <c r="E285" s="2">
        <f t="shared" si="127"/>
        <v>254368</v>
      </c>
      <c r="F285" s="3" t="str">
        <f t="shared" si="128"/>
        <v>3E1A0</v>
      </c>
      <c r="G285" s="5" t="str">
        <f t="shared" si="105"/>
        <v>36</v>
      </c>
      <c r="H285" s="5" t="str">
        <f t="shared" si="106"/>
        <v>00</v>
      </c>
      <c r="I285" s="5" t="str">
        <f t="shared" si="107"/>
        <v>CD</v>
      </c>
      <c r="J285" s="5" t="str">
        <f t="shared" si="108"/>
        <v>59</v>
      </c>
      <c r="K285" s="5" t="str">
        <f t="shared" si="109"/>
        <v>E8</v>
      </c>
      <c r="L285" s="5" t="str">
        <f t="shared" si="110"/>
        <v>CA</v>
      </c>
      <c r="M285" s="5" t="str">
        <f t="shared" si="111"/>
        <v>CB</v>
      </c>
      <c r="N285" s="5" t="str">
        <f t="shared" si="112"/>
        <v>E1</v>
      </c>
      <c r="O285" s="5" t="str">
        <f t="shared" si="113"/>
        <v>CD</v>
      </c>
      <c r="P285" s="5" t="str">
        <f t="shared" si="114"/>
        <v>18</v>
      </c>
      <c r="Q285" s="5" t="str">
        <f t="shared" si="115"/>
        <v>E0</v>
      </c>
      <c r="R285" s="5" t="str">
        <f t="shared" si="116"/>
        <v>E3</v>
      </c>
      <c r="S285" s="5" t="str">
        <f t="shared" si="117"/>
        <v>34</v>
      </c>
      <c r="T285" s="5" t="str">
        <f t="shared" si="118"/>
        <v>E3</v>
      </c>
      <c r="U285" s="5" t="str">
        <f t="shared" si="119"/>
        <v>CD</v>
      </c>
      <c r="V285" s="5" t="str">
        <f t="shared" si="120"/>
        <v>B2</v>
      </c>
      <c r="X285" s="5" t="s">
        <v>107</v>
      </c>
      <c r="Y285" s="5" t="s">
        <v>0</v>
      </c>
      <c r="Z285" s="5" t="s">
        <v>109</v>
      </c>
      <c r="AA285" s="5" t="s">
        <v>196</v>
      </c>
      <c r="AB285" s="5" t="s">
        <v>71</v>
      </c>
      <c r="AC285" s="5" t="s">
        <v>78</v>
      </c>
      <c r="AD285" s="5" t="s">
        <v>220</v>
      </c>
      <c r="AE285" s="5" t="s">
        <v>83</v>
      </c>
      <c r="AF285" s="5" t="s">
        <v>109</v>
      </c>
      <c r="AG285" s="5" t="s">
        <v>114</v>
      </c>
      <c r="AH285" s="5" t="s">
        <v>178</v>
      </c>
      <c r="AI285" s="5" t="s">
        <v>41</v>
      </c>
      <c r="AJ285" s="5" t="s">
        <v>30</v>
      </c>
      <c r="AK285" s="5" t="s">
        <v>41</v>
      </c>
      <c r="AL285" s="5" t="s">
        <v>109</v>
      </c>
      <c r="AM285" s="5" t="s">
        <v>35</v>
      </c>
      <c r="AO285" s="10" t="s">
        <v>1060</v>
      </c>
      <c r="AP285" s="7" t="str">
        <f t="shared" si="123"/>
        <v>00000528</v>
      </c>
      <c r="AQ285" s="7">
        <f t="shared" si="121"/>
        <v>58664</v>
      </c>
      <c r="AR285" s="7">
        <f t="shared" si="124"/>
        <v>58663</v>
      </c>
      <c r="AS285" s="7" t="str">
        <f t="shared" si="125"/>
        <v/>
      </c>
      <c r="AT285" s="10"/>
      <c r="AU285" s="10"/>
    </row>
    <row r="286" spans="1:47" x14ac:dyDescent="0.4">
      <c r="A286" s="6" t="s">
        <v>430</v>
      </c>
      <c r="B286" s="2" t="str">
        <f t="shared" si="122"/>
        <v>E336 FFCD 59E8 CACB E177 FE2C CAC4 E1FE</v>
      </c>
      <c r="D286" s="2" t="str">
        <f t="shared" si="126"/>
        <v>E336FFCD59E8CACBE177FE2CCAC4E1FE</v>
      </c>
      <c r="E286" s="2">
        <f t="shared" si="127"/>
        <v>254384</v>
      </c>
      <c r="F286" s="3" t="str">
        <f t="shared" si="128"/>
        <v>3E1B0</v>
      </c>
      <c r="G286" s="5" t="str">
        <f t="shared" si="105"/>
        <v>E3</v>
      </c>
      <c r="H286" s="5" t="str">
        <f t="shared" si="106"/>
        <v>36</v>
      </c>
      <c r="I286" s="5" t="str">
        <f t="shared" si="107"/>
        <v>FF</v>
      </c>
      <c r="J286" s="5" t="str">
        <f t="shared" si="108"/>
        <v>CD</v>
      </c>
      <c r="K286" s="5" t="str">
        <f t="shared" si="109"/>
        <v>59</v>
      </c>
      <c r="L286" s="5" t="str">
        <f t="shared" si="110"/>
        <v>E8</v>
      </c>
      <c r="M286" s="5" t="str">
        <f t="shared" si="111"/>
        <v>CA</v>
      </c>
      <c r="N286" s="5" t="str">
        <f t="shared" si="112"/>
        <v>CB</v>
      </c>
      <c r="O286" s="5" t="str">
        <f t="shared" si="113"/>
        <v>E1</v>
      </c>
      <c r="P286" s="5" t="str">
        <f t="shared" si="114"/>
        <v>77</v>
      </c>
      <c r="Q286" s="5" t="str">
        <f t="shared" si="115"/>
        <v>FE</v>
      </c>
      <c r="R286" s="5" t="str">
        <f t="shared" si="116"/>
        <v>2C</v>
      </c>
      <c r="S286" s="5" t="str">
        <f t="shared" si="117"/>
        <v>CA</v>
      </c>
      <c r="T286" s="5" t="str">
        <f t="shared" si="118"/>
        <v>C4</v>
      </c>
      <c r="U286" s="5" t="str">
        <f t="shared" si="119"/>
        <v>E1</v>
      </c>
      <c r="V286" s="5" t="str">
        <f t="shared" si="120"/>
        <v>FE</v>
      </c>
      <c r="X286" s="5" t="s">
        <v>41</v>
      </c>
      <c r="Y286" s="5" t="s">
        <v>107</v>
      </c>
      <c r="Z286" s="5" t="s">
        <v>183</v>
      </c>
      <c r="AA286" s="5" t="s">
        <v>109</v>
      </c>
      <c r="AB286" s="5" t="s">
        <v>196</v>
      </c>
      <c r="AC286" s="5" t="s">
        <v>71</v>
      </c>
      <c r="AD286" s="5" t="s">
        <v>78</v>
      </c>
      <c r="AE286" s="5" t="s">
        <v>220</v>
      </c>
      <c r="AF286" s="5" t="s">
        <v>83</v>
      </c>
      <c r="AG286" s="5" t="s">
        <v>110</v>
      </c>
      <c r="AH286" s="5" t="s">
        <v>88</v>
      </c>
      <c r="AI286" s="5" t="s">
        <v>246</v>
      </c>
      <c r="AJ286" s="5" t="s">
        <v>78</v>
      </c>
      <c r="AK286" s="5" t="s">
        <v>40</v>
      </c>
      <c r="AL286" s="5" t="s">
        <v>83</v>
      </c>
      <c r="AM286" s="5" t="s">
        <v>88</v>
      </c>
      <c r="AO286" s="10" t="s">
        <v>1061</v>
      </c>
      <c r="AP286" s="7" t="str">
        <f t="shared" si="123"/>
        <v>00000529</v>
      </c>
      <c r="AQ286" s="7">
        <f t="shared" si="121"/>
        <v>58665</v>
      </c>
      <c r="AR286" s="7">
        <f t="shared" si="124"/>
        <v>58663</v>
      </c>
      <c r="AS286" s="7">
        <f t="shared" si="125"/>
        <v>58665</v>
      </c>
      <c r="AT286" s="10"/>
      <c r="AU286" s="10"/>
    </row>
    <row r="287" spans="1:47" x14ac:dyDescent="0.4">
      <c r="A287" s="6" t="s">
        <v>431</v>
      </c>
      <c r="B287" s="2" t="str">
        <f t="shared" si="122"/>
        <v>3BC2 0BDA 0CCD 59E8 C2A8 E1E3 E1CD 18E0</v>
      </c>
      <c r="D287" s="2" t="str">
        <f t="shared" si="126"/>
        <v>3BC20BDA0CCD59E8C2A8E1E3E1CD18E0</v>
      </c>
      <c r="E287" s="2">
        <f t="shared" si="127"/>
        <v>254400</v>
      </c>
      <c r="F287" s="3" t="str">
        <f t="shared" si="128"/>
        <v>3E1C0</v>
      </c>
      <c r="G287" s="5" t="str">
        <f t="shared" si="105"/>
        <v>3B</v>
      </c>
      <c r="H287" s="5" t="str">
        <f t="shared" si="106"/>
        <v>C2</v>
      </c>
      <c r="I287" s="5" t="str">
        <f t="shared" si="107"/>
        <v>0B</v>
      </c>
      <c r="J287" s="5" t="str">
        <f t="shared" si="108"/>
        <v>DA</v>
      </c>
      <c r="K287" s="5" t="str">
        <f t="shared" si="109"/>
        <v>0C</v>
      </c>
      <c r="L287" s="5" t="str">
        <f t="shared" si="110"/>
        <v>CD</v>
      </c>
      <c r="M287" s="5" t="str">
        <f t="shared" si="111"/>
        <v>59</v>
      </c>
      <c r="N287" s="5" t="str">
        <f t="shared" si="112"/>
        <v>E8</v>
      </c>
      <c r="O287" s="5" t="str">
        <f t="shared" si="113"/>
        <v>C2</v>
      </c>
      <c r="P287" s="5" t="str">
        <f t="shared" si="114"/>
        <v>A8</v>
      </c>
      <c r="Q287" s="5" t="str">
        <f t="shared" si="115"/>
        <v>E1</v>
      </c>
      <c r="R287" s="5" t="str">
        <f t="shared" si="116"/>
        <v>E3</v>
      </c>
      <c r="S287" s="5" t="str">
        <f t="shared" si="117"/>
        <v>E1</v>
      </c>
      <c r="T287" s="5" t="str">
        <f t="shared" si="118"/>
        <v>CD</v>
      </c>
      <c r="U287" s="5" t="str">
        <f t="shared" si="119"/>
        <v>18</v>
      </c>
      <c r="V287" s="5" t="str">
        <f t="shared" si="120"/>
        <v>E0</v>
      </c>
      <c r="X287" s="5" t="s">
        <v>195</v>
      </c>
      <c r="Y287" s="5" t="s">
        <v>29</v>
      </c>
      <c r="Z287" s="5" t="s">
        <v>11</v>
      </c>
      <c r="AA287" s="5" t="s">
        <v>106</v>
      </c>
      <c r="AB287" s="5" t="s">
        <v>12</v>
      </c>
      <c r="AC287" s="5" t="s">
        <v>109</v>
      </c>
      <c r="AD287" s="5" t="s">
        <v>196</v>
      </c>
      <c r="AE287" s="5" t="s">
        <v>71</v>
      </c>
      <c r="AF287" s="5" t="s">
        <v>29</v>
      </c>
      <c r="AG287" s="5" t="s">
        <v>203</v>
      </c>
      <c r="AH287" s="5" t="s">
        <v>83</v>
      </c>
      <c r="AI287" s="5" t="s">
        <v>41</v>
      </c>
      <c r="AJ287" s="5" t="s">
        <v>83</v>
      </c>
      <c r="AK287" s="5" t="s">
        <v>109</v>
      </c>
      <c r="AL287" s="5" t="s">
        <v>114</v>
      </c>
      <c r="AM287" s="5" t="s">
        <v>178</v>
      </c>
      <c r="AO287" s="10" t="s">
        <v>1062</v>
      </c>
      <c r="AP287" s="7" t="str">
        <f t="shared" si="123"/>
        <v>0000052B</v>
      </c>
      <c r="AQ287" s="7">
        <f t="shared" si="121"/>
        <v>58667</v>
      </c>
      <c r="AR287" s="7">
        <f t="shared" si="124"/>
        <v>58667</v>
      </c>
      <c r="AS287" s="7" t="str">
        <f t="shared" si="125"/>
        <v/>
      </c>
      <c r="AT287" s="10"/>
      <c r="AU287" s="10"/>
    </row>
    <row r="288" spans="1:47" x14ac:dyDescent="0.4">
      <c r="A288" s="6" t="s">
        <v>432</v>
      </c>
      <c r="B288" s="2" t="str">
        <f t="shared" si="122"/>
        <v>C916 FFCD D2DD 0CD6 30CA F1E1 DA0B DAFE</v>
      </c>
      <c r="D288" s="2" t="str">
        <f t="shared" si="126"/>
        <v>C916FFCDD2DD0CD630CAF1E1DA0BDAFE</v>
      </c>
      <c r="E288" s="2">
        <f t="shared" si="127"/>
        <v>254416</v>
      </c>
      <c r="F288" s="3" t="str">
        <f t="shared" si="128"/>
        <v>3E1D0</v>
      </c>
      <c r="G288" s="5" t="str">
        <f t="shared" si="105"/>
        <v>C9</v>
      </c>
      <c r="H288" s="5" t="str">
        <f t="shared" si="106"/>
        <v>16</v>
      </c>
      <c r="I288" s="5" t="str">
        <f t="shared" si="107"/>
        <v>FF</v>
      </c>
      <c r="J288" s="5" t="str">
        <f t="shared" si="108"/>
        <v>CD</v>
      </c>
      <c r="K288" s="5" t="str">
        <f t="shared" si="109"/>
        <v>D2</v>
      </c>
      <c r="L288" s="5" t="str">
        <f t="shared" si="110"/>
        <v>DD</v>
      </c>
      <c r="M288" s="5" t="str">
        <f t="shared" si="111"/>
        <v>0C</v>
      </c>
      <c r="N288" s="5" t="str">
        <f t="shared" si="112"/>
        <v>D6</v>
      </c>
      <c r="O288" s="5" t="str">
        <f t="shared" si="113"/>
        <v>30</v>
      </c>
      <c r="P288" s="5" t="str">
        <f t="shared" si="114"/>
        <v>CA</v>
      </c>
      <c r="Q288" s="5" t="str">
        <f t="shared" si="115"/>
        <v>F1</v>
      </c>
      <c r="R288" s="5" t="str">
        <f t="shared" si="116"/>
        <v>E1</v>
      </c>
      <c r="S288" s="5" t="str">
        <f t="shared" si="117"/>
        <v>DA</v>
      </c>
      <c r="T288" s="5" t="str">
        <f t="shared" si="118"/>
        <v>0B</v>
      </c>
      <c r="U288" s="5" t="str">
        <f t="shared" si="119"/>
        <v>DA</v>
      </c>
      <c r="V288" s="5" t="str">
        <f t="shared" si="120"/>
        <v>FE</v>
      </c>
      <c r="X288" s="5" t="s">
        <v>54</v>
      </c>
      <c r="Y288" s="5" t="s">
        <v>147</v>
      </c>
      <c r="Z288" s="5" t="s">
        <v>183</v>
      </c>
      <c r="AA288" s="5" t="s">
        <v>109</v>
      </c>
      <c r="AB288" s="5" t="s">
        <v>43</v>
      </c>
      <c r="AC288" s="5" t="s">
        <v>94</v>
      </c>
      <c r="AD288" s="5" t="s">
        <v>12</v>
      </c>
      <c r="AE288" s="5" t="s">
        <v>103</v>
      </c>
      <c r="AF288" s="5" t="s">
        <v>135</v>
      </c>
      <c r="AG288" s="5" t="s">
        <v>78</v>
      </c>
      <c r="AH288" s="5" t="s">
        <v>64</v>
      </c>
      <c r="AI288" s="5" t="s">
        <v>83</v>
      </c>
      <c r="AJ288" s="5" t="s">
        <v>106</v>
      </c>
      <c r="AK288" s="5" t="s">
        <v>11</v>
      </c>
      <c r="AL288" s="5" t="s">
        <v>106</v>
      </c>
      <c r="AM288" s="5" t="s">
        <v>88</v>
      </c>
      <c r="AO288" s="10" t="s">
        <v>1063</v>
      </c>
      <c r="AP288" s="7" t="str">
        <f t="shared" si="123"/>
        <v>0000052C</v>
      </c>
      <c r="AQ288" s="7">
        <f t="shared" si="121"/>
        <v>58668</v>
      </c>
      <c r="AR288" s="7">
        <f t="shared" si="124"/>
        <v>58667</v>
      </c>
      <c r="AS288" s="7" t="str">
        <f t="shared" si="125"/>
        <v/>
      </c>
      <c r="AT288" s="10"/>
      <c r="AU288" s="10"/>
    </row>
    <row r="289" spans="1:47" x14ac:dyDescent="0.4">
      <c r="A289" s="6" t="s">
        <v>683</v>
      </c>
      <c r="B289" s="2" t="str">
        <f t="shared" si="122"/>
        <v>07D2 15DA 3D87 57CD E0DD FE41 C2F1 E10C</v>
      </c>
      <c r="D289" s="2" t="str">
        <f t="shared" si="126"/>
        <v>07D215DA3D8757CDE0DDFE41C2F1E10C</v>
      </c>
      <c r="E289" s="2">
        <f t="shared" si="127"/>
        <v>254432</v>
      </c>
      <c r="F289" s="3" t="str">
        <f t="shared" si="128"/>
        <v>3E1E0</v>
      </c>
      <c r="G289" s="5" t="str">
        <f t="shared" si="105"/>
        <v>07</v>
      </c>
      <c r="H289" s="5" t="str">
        <f t="shared" si="106"/>
        <v>D2</v>
      </c>
      <c r="I289" s="5" t="str">
        <f t="shared" si="107"/>
        <v>15</v>
      </c>
      <c r="J289" s="5" t="str">
        <f t="shared" si="108"/>
        <v>DA</v>
      </c>
      <c r="K289" s="5" t="str">
        <f t="shared" si="109"/>
        <v>3D</v>
      </c>
      <c r="L289" s="5" t="str">
        <f t="shared" si="110"/>
        <v>87</v>
      </c>
      <c r="M289" s="5" t="str">
        <f t="shared" si="111"/>
        <v>57</v>
      </c>
      <c r="N289" s="5" t="str">
        <f t="shared" si="112"/>
        <v>CD</v>
      </c>
      <c r="O289" s="5" t="str">
        <f t="shared" si="113"/>
        <v>E0</v>
      </c>
      <c r="P289" s="5" t="str">
        <f t="shared" si="114"/>
        <v>DD</v>
      </c>
      <c r="Q289" s="5" t="str">
        <f t="shared" si="115"/>
        <v>FE</v>
      </c>
      <c r="R289" s="5" t="str">
        <f t="shared" si="116"/>
        <v>41</v>
      </c>
      <c r="S289" s="5" t="str">
        <f t="shared" si="117"/>
        <v>C2</v>
      </c>
      <c r="T289" s="5" t="str">
        <f t="shared" si="118"/>
        <v>F1</v>
      </c>
      <c r="U289" s="5" t="str">
        <f t="shared" si="119"/>
        <v>E1</v>
      </c>
      <c r="V289" s="5" t="str">
        <f t="shared" si="120"/>
        <v>0C</v>
      </c>
      <c r="X289" s="5" t="s">
        <v>9</v>
      </c>
      <c r="Y289" s="5" t="s">
        <v>43</v>
      </c>
      <c r="Z289" s="5" t="s">
        <v>11</v>
      </c>
      <c r="AA289" s="5" t="s">
        <v>106</v>
      </c>
      <c r="AB289" s="5" t="s">
        <v>87</v>
      </c>
      <c r="AC289" s="5" t="s">
        <v>146</v>
      </c>
      <c r="AD289" s="5" t="s">
        <v>120</v>
      </c>
      <c r="AE289" s="5" t="s">
        <v>109</v>
      </c>
      <c r="AF289" s="5" t="s">
        <v>178</v>
      </c>
      <c r="AG289" s="5" t="s">
        <v>94</v>
      </c>
      <c r="AH289" s="5" t="s">
        <v>88</v>
      </c>
      <c r="AI289" s="5" t="s">
        <v>189</v>
      </c>
      <c r="AJ289" s="5" t="s">
        <v>29</v>
      </c>
      <c r="AK289" s="5" t="s">
        <v>64</v>
      </c>
      <c r="AL289" s="5" t="s">
        <v>83</v>
      </c>
      <c r="AM289" s="5" t="s">
        <v>12</v>
      </c>
      <c r="AO289" s="10" t="s">
        <v>1064</v>
      </c>
      <c r="AP289" s="7" t="str">
        <f t="shared" si="123"/>
        <v>0000052D</v>
      </c>
      <c r="AQ289" s="7">
        <f t="shared" si="121"/>
        <v>58669</v>
      </c>
      <c r="AR289" s="7">
        <f t="shared" si="124"/>
        <v>58667</v>
      </c>
      <c r="AS289" s="7" t="str">
        <f t="shared" si="125"/>
        <v/>
      </c>
      <c r="AT289" s="10"/>
      <c r="AU289" s="10"/>
    </row>
    <row r="290" spans="1:47" x14ac:dyDescent="0.4">
      <c r="A290" s="6" t="s">
        <v>433</v>
      </c>
      <c r="B290" s="2" t="str">
        <f t="shared" si="122"/>
        <v>1472 CD18 E0C9 CD6D E3E5 CD18 E016 00CD</v>
      </c>
      <c r="D290" s="2" t="str">
        <f t="shared" si="126"/>
        <v>1472CD18E0C9CD6DE3E5CD18E01600CD</v>
      </c>
      <c r="E290" s="2">
        <f t="shared" si="127"/>
        <v>254448</v>
      </c>
      <c r="F290" s="3" t="str">
        <f t="shared" si="128"/>
        <v>3E1F0</v>
      </c>
      <c r="G290" s="5" t="str">
        <f t="shared" si="105"/>
        <v>14</v>
      </c>
      <c r="H290" s="5" t="str">
        <f t="shared" si="106"/>
        <v>72</v>
      </c>
      <c r="I290" s="5" t="str">
        <f t="shared" si="107"/>
        <v>CD</v>
      </c>
      <c r="J290" s="5" t="str">
        <f t="shared" si="108"/>
        <v>18</v>
      </c>
      <c r="K290" s="5" t="str">
        <f t="shared" si="109"/>
        <v>E0</v>
      </c>
      <c r="L290" s="5" t="str">
        <f t="shared" si="110"/>
        <v>C9</v>
      </c>
      <c r="M290" s="5" t="str">
        <f t="shared" si="111"/>
        <v>CD</v>
      </c>
      <c r="N290" s="5" t="str">
        <f t="shared" si="112"/>
        <v>6D</v>
      </c>
      <c r="O290" s="5" t="str">
        <f t="shared" si="113"/>
        <v>E3</v>
      </c>
      <c r="P290" s="5" t="str">
        <f t="shared" si="114"/>
        <v>E5</v>
      </c>
      <c r="Q290" s="5" t="str">
        <f t="shared" si="115"/>
        <v>CD</v>
      </c>
      <c r="R290" s="5" t="str">
        <f t="shared" si="116"/>
        <v>18</v>
      </c>
      <c r="S290" s="5" t="str">
        <f t="shared" si="117"/>
        <v>E0</v>
      </c>
      <c r="T290" s="5" t="str">
        <f t="shared" si="118"/>
        <v>16</v>
      </c>
      <c r="U290" s="5" t="str">
        <f t="shared" si="119"/>
        <v>00</v>
      </c>
      <c r="V290" s="5" t="str">
        <f t="shared" si="120"/>
        <v>CD</v>
      </c>
      <c r="X290" s="5" t="s">
        <v>36</v>
      </c>
      <c r="Y290" s="5" t="s">
        <v>173</v>
      </c>
      <c r="Z290" s="5" t="s">
        <v>109</v>
      </c>
      <c r="AA290" s="5" t="s">
        <v>114</v>
      </c>
      <c r="AB290" s="5" t="s">
        <v>178</v>
      </c>
      <c r="AC290" s="5" t="s">
        <v>54</v>
      </c>
      <c r="AD290" s="5" t="s">
        <v>109</v>
      </c>
      <c r="AE290" s="5" t="s">
        <v>214</v>
      </c>
      <c r="AF290" s="5" t="s">
        <v>41</v>
      </c>
      <c r="AG290" s="5" t="s">
        <v>55</v>
      </c>
      <c r="AH290" s="5" t="s">
        <v>109</v>
      </c>
      <c r="AI290" s="5" t="s">
        <v>114</v>
      </c>
      <c r="AJ290" s="5" t="s">
        <v>178</v>
      </c>
      <c r="AK290" s="5" t="s">
        <v>147</v>
      </c>
      <c r="AL290" s="5" t="s">
        <v>0</v>
      </c>
      <c r="AM290" s="5" t="s">
        <v>109</v>
      </c>
      <c r="AO290" s="10" t="s">
        <v>1065</v>
      </c>
      <c r="AP290" s="7" t="str">
        <f t="shared" si="123"/>
        <v>0000052E</v>
      </c>
      <c r="AQ290" s="7">
        <f t="shared" si="121"/>
        <v>58670</v>
      </c>
      <c r="AR290" s="7">
        <f t="shared" si="124"/>
        <v>58667</v>
      </c>
      <c r="AS290" s="7" t="str">
        <f t="shared" si="125"/>
        <v/>
      </c>
      <c r="AT290" s="10"/>
      <c r="AU290" s="10"/>
    </row>
    <row r="291" spans="1:47" x14ac:dyDescent="0.4">
      <c r="A291" s="6" t="s">
        <v>434</v>
      </c>
      <c r="B291" s="2" t="str">
        <f t="shared" si="122"/>
        <v>22E2 CD59 E8CA 1EE2 CD62 E8CD 22E2 CD67</v>
      </c>
      <c r="D291" s="2" t="str">
        <f t="shared" si="126"/>
        <v>22E2CD59E8CA1EE2CD62E8CD22E2CD67</v>
      </c>
      <c r="E291" s="2">
        <f t="shared" si="127"/>
        <v>254464</v>
      </c>
      <c r="F291" s="3" t="str">
        <f t="shared" si="128"/>
        <v>3E200</v>
      </c>
      <c r="G291" s="5" t="str">
        <f t="shared" si="105"/>
        <v>22</v>
      </c>
      <c r="H291" s="5" t="str">
        <f t="shared" si="106"/>
        <v>E2</v>
      </c>
      <c r="I291" s="5" t="str">
        <f t="shared" si="107"/>
        <v>CD</v>
      </c>
      <c r="J291" s="5" t="str">
        <f t="shared" si="108"/>
        <v>59</v>
      </c>
      <c r="K291" s="5" t="str">
        <f t="shared" si="109"/>
        <v>E8</v>
      </c>
      <c r="L291" s="5" t="str">
        <f t="shared" si="110"/>
        <v>CA</v>
      </c>
      <c r="M291" s="5" t="str">
        <f t="shared" si="111"/>
        <v>1E</v>
      </c>
      <c r="N291" s="5" t="str">
        <f t="shared" si="112"/>
        <v>E2</v>
      </c>
      <c r="O291" s="5" t="str">
        <f t="shared" si="113"/>
        <v>CD</v>
      </c>
      <c r="P291" s="5" t="str">
        <f t="shared" si="114"/>
        <v>62</v>
      </c>
      <c r="Q291" s="5" t="str">
        <f t="shared" si="115"/>
        <v>E8</v>
      </c>
      <c r="R291" s="5" t="str">
        <f t="shared" si="116"/>
        <v>CD</v>
      </c>
      <c r="S291" s="5" t="str">
        <f t="shared" si="117"/>
        <v>22</v>
      </c>
      <c r="T291" s="5" t="str">
        <f t="shared" si="118"/>
        <v>E2</v>
      </c>
      <c r="U291" s="5" t="str">
        <f t="shared" si="119"/>
        <v>CD</v>
      </c>
      <c r="V291" s="5" t="str">
        <f t="shared" si="120"/>
        <v>67</v>
      </c>
      <c r="X291" s="5" t="s">
        <v>42</v>
      </c>
      <c r="Y291" s="5" t="s">
        <v>122</v>
      </c>
      <c r="Z291" s="5" t="s">
        <v>109</v>
      </c>
      <c r="AA291" s="5" t="s">
        <v>196</v>
      </c>
      <c r="AB291" s="5" t="s">
        <v>71</v>
      </c>
      <c r="AC291" s="5" t="s">
        <v>78</v>
      </c>
      <c r="AD291" s="5" t="s">
        <v>28</v>
      </c>
      <c r="AE291" s="5" t="s">
        <v>122</v>
      </c>
      <c r="AF291" s="5" t="s">
        <v>109</v>
      </c>
      <c r="AG291" s="5" t="s">
        <v>97</v>
      </c>
      <c r="AH291" s="5" t="s">
        <v>71</v>
      </c>
      <c r="AI291" s="5" t="s">
        <v>109</v>
      </c>
      <c r="AJ291" s="5" t="s">
        <v>42</v>
      </c>
      <c r="AK291" s="5" t="s">
        <v>122</v>
      </c>
      <c r="AL291" s="5" t="s">
        <v>109</v>
      </c>
      <c r="AM291" s="5" t="s">
        <v>151</v>
      </c>
      <c r="AO291" s="10" t="s">
        <v>1066</v>
      </c>
      <c r="AP291" s="7" t="str">
        <f t="shared" si="123"/>
        <v>0000052F</v>
      </c>
      <c r="AQ291" s="7">
        <f t="shared" si="121"/>
        <v>58671</v>
      </c>
      <c r="AR291" s="7">
        <f t="shared" si="124"/>
        <v>58667</v>
      </c>
      <c r="AS291" s="7" t="str">
        <f t="shared" si="125"/>
        <v/>
      </c>
      <c r="AT291" s="10"/>
      <c r="AU291" s="10"/>
    </row>
    <row r="292" spans="1:47" x14ac:dyDescent="0.4">
      <c r="A292" s="6" t="s">
        <v>435</v>
      </c>
      <c r="B292" s="2" t="str">
        <f t="shared" si="122"/>
        <v>E83B 1436 FFCD 59E8 C2FF E1CD 18E0 E372</v>
      </c>
      <c r="D292" s="2" t="str">
        <f t="shared" si="126"/>
        <v>E83B1436FFCD59E8C2FFE1CD18E0E372</v>
      </c>
      <c r="E292" s="2">
        <f t="shared" si="127"/>
        <v>254480</v>
      </c>
      <c r="F292" s="3" t="str">
        <f t="shared" si="128"/>
        <v>3E210</v>
      </c>
      <c r="G292" s="5" t="str">
        <f t="shared" si="105"/>
        <v>E8</v>
      </c>
      <c r="H292" s="5" t="str">
        <f t="shared" si="106"/>
        <v>3B</v>
      </c>
      <c r="I292" s="5" t="str">
        <f t="shared" si="107"/>
        <v>14</v>
      </c>
      <c r="J292" s="5" t="str">
        <f t="shared" si="108"/>
        <v>36</v>
      </c>
      <c r="K292" s="5" t="str">
        <f t="shared" si="109"/>
        <v>FF</v>
      </c>
      <c r="L292" s="5" t="str">
        <f t="shared" si="110"/>
        <v>CD</v>
      </c>
      <c r="M292" s="5" t="str">
        <f t="shared" si="111"/>
        <v>59</v>
      </c>
      <c r="N292" s="5" t="str">
        <f t="shared" si="112"/>
        <v>E8</v>
      </c>
      <c r="O292" s="5" t="str">
        <f t="shared" si="113"/>
        <v>C2</v>
      </c>
      <c r="P292" s="5" t="str">
        <f t="shared" si="114"/>
        <v>FF</v>
      </c>
      <c r="Q292" s="5" t="str">
        <f t="shared" si="115"/>
        <v>E1</v>
      </c>
      <c r="R292" s="5" t="str">
        <f t="shared" si="116"/>
        <v>CD</v>
      </c>
      <c r="S292" s="5" t="str">
        <f t="shared" si="117"/>
        <v>18</v>
      </c>
      <c r="T292" s="5" t="str">
        <f t="shared" si="118"/>
        <v>E0</v>
      </c>
      <c r="U292" s="5" t="str">
        <f t="shared" si="119"/>
        <v>E3</v>
      </c>
      <c r="V292" s="5" t="str">
        <f t="shared" si="120"/>
        <v>72</v>
      </c>
      <c r="X292" s="5" t="s">
        <v>71</v>
      </c>
      <c r="Y292" s="5" t="s">
        <v>195</v>
      </c>
      <c r="Z292" s="5" t="s">
        <v>36</v>
      </c>
      <c r="AA292" s="5" t="s">
        <v>107</v>
      </c>
      <c r="AB292" s="5" t="s">
        <v>183</v>
      </c>
      <c r="AC292" s="5" t="s">
        <v>109</v>
      </c>
      <c r="AD292" s="5" t="s">
        <v>196</v>
      </c>
      <c r="AE292" s="5" t="s">
        <v>71</v>
      </c>
      <c r="AF292" s="5" t="s">
        <v>29</v>
      </c>
      <c r="AG292" s="5" t="s">
        <v>183</v>
      </c>
      <c r="AH292" s="5" t="s">
        <v>83</v>
      </c>
      <c r="AI292" s="5" t="s">
        <v>109</v>
      </c>
      <c r="AJ292" s="5" t="s">
        <v>114</v>
      </c>
      <c r="AK292" s="5" t="s">
        <v>178</v>
      </c>
      <c r="AL292" s="5" t="s">
        <v>41</v>
      </c>
      <c r="AM292" s="5" t="s">
        <v>173</v>
      </c>
      <c r="AO292" s="10" t="s">
        <v>1067</v>
      </c>
      <c r="AP292" s="7" t="str">
        <f t="shared" si="123"/>
        <v>00000530</v>
      </c>
      <c r="AQ292" s="7">
        <f t="shared" si="121"/>
        <v>58672</v>
      </c>
      <c r="AR292" s="7">
        <f t="shared" si="124"/>
        <v>58667</v>
      </c>
      <c r="AS292" s="7" t="str">
        <f t="shared" si="125"/>
        <v/>
      </c>
      <c r="AT292" s="10"/>
      <c r="AU292" s="10"/>
    </row>
    <row r="293" spans="1:47" x14ac:dyDescent="0.4">
      <c r="A293" s="6" t="s">
        <v>436</v>
      </c>
      <c r="B293" s="2" t="str">
        <f t="shared" si="122"/>
        <v>E1C9 D5CD 6DE3 D1C9 2B56 E523 CD59 E8CA</v>
      </c>
      <c r="D293" s="2" t="str">
        <f t="shared" si="126"/>
        <v>E1C9D5CD6DE3D1C92B56E523CD59E8CA</v>
      </c>
      <c r="E293" s="2">
        <f t="shared" si="127"/>
        <v>254496</v>
      </c>
      <c r="F293" s="3" t="str">
        <f t="shared" si="128"/>
        <v>3E220</v>
      </c>
      <c r="G293" s="5" t="str">
        <f t="shared" si="105"/>
        <v>E1</v>
      </c>
      <c r="H293" s="5" t="str">
        <f t="shared" si="106"/>
        <v>C9</v>
      </c>
      <c r="I293" s="5" t="str">
        <f t="shared" si="107"/>
        <v>D5</v>
      </c>
      <c r="J293" s="5" t="str">
        <f t="shared" si="108"/>
        <v>CD</v>
      </c>
      <c r="K293" s="5" t="str">
        <f t="shared" si="109"/>
        <v>6D</v>
      </c>
      <c r="L293" s="5" t="str">
        <f t="shared" si="110"/>
        <v>E3</v>
      </c>
      <c r="M293" s="5" t="str">
        <f t="shared" si="111"/>
        <v>D1</v>
      </c>
      <c r="N293" s="5" t="str">
        <f t="shared" si="112"/>
        <v>C9</v>
      </c>
      <c r="O293" s="5" t="str">
        <f t="shared" si="113"/>
        <v>2B</v>
      </c>
      <c r="P293" s="5" t="str">
        <f t="shared" si="114"/>
        <v>56</v>
      </c>
      <c r="Q293" s="5" t="str">
        <f t="shared" si="115"/>
        <v>E5</v>
      </c>
      <c r="R293" s="5" t="str">
        <f t="shared" si="116"/>
        <v>23</v>
      </c>
      <c r="S293" s="5" t="str">
        <f t="shared" si="117"/>
        <v>CD</v>
      </c>
      <c r="T293" s="5" t="str">
        <f t="shared" si="118"/>
        <v>59</v>
      </c>
      <c r="U293" s="5" t="str">
        <f t="shared" si="119"/>
        <v>E8</v>
      </c>
      <c r="V293" s="5" t="str">
        <f t="shared" si="120"/>
        <v>CA</v>
      </c>
      <c r="X293" s="5" t="s">
        <v>83</v>
      </c>
      <c r="Y293" s="5" t="s">
        <v>54</v>
      </c>
      <c r="Z293" s="5" t="s">
        <v>26</v>
      </c>
      <c r="AA293" s="5" t="s">
        <v>109</v>
      </c>
      <c r="AB293" s="5" t="s">
        <v>214</v>
      </c>
      <c r="AC293" s="5" t="s">
        <v>41</v>
      </c>
      <c r="AD293" s="5" t="s">
        <v>63</v>
      </c>
      <c r="AE293" s="5" t="s">
        <v>54</v>
      </c>
      <c r="AF293" s="5" t="s">
        <v>86</v>
      </c>
      <c r="AG293" s="5" t="s">
        <v>208</v>
      </c>
      <c r="AH293" s="5" t="s">
        <v>55</v>
      </c>
      <c r="AI293" s="5" t="s">
        <v>60</v>
      </c>
      <c r="AJ293" s="5" t="s">
        <v>109</v>
      </c>
      <c r="AK293" s="5" t="s">
        <v>196</v>
      </c>
      <c r="AL293" s="5" t="s">
        <v>71</v>
      </c>
      <c r="AM293" s="5" t="s">
        <v>78</v>
      </c>
      <c r="AO293" s="10" t="s">
        <v>1068</v>
      </c>
      <c r="AP293" s="7" t="str">
        <f t="shared" si="123"/>
        <v>00000531</v>
      </c>
      <c r="AQ293" s="7">
        <f t="shared" si="121"/>
        <v>58673</v>
      </c>
      <c r="AR293" s="7">
        <f t="shared" si="124"/>
        <v>58667</v>
      </c>
      <c r="AS293" s="7" t="str">
        <f t="shared" si="125"/>
        <v/>
      </c>
      <c r="AT293" s="10"/>
      <c r="AU293" s="10"/>
    </row>
    <row r="294" spans="1:47" x14ac:dyDescent="0.4">
      <c r="A294" s="6" t="s">
        <v>437</v>
      </c>
      <c r="B294" s="2" t="str">
        <f t="shared" si="122"/>
        <v>44E2 CD48 E214 CD59 E8CA 44E2 CD67 E82D</v>
      </c>
      <c r="D294" s="2" t="str">
        <f t="shared" si="126"/>
        <v>44E2CD48E214CD59E8CA44E2CD67E82D</v>
      </c>
      <c r="E294" s="2">
        <f t="shared" si="127"/>
        <v>254512</v>
      </c>
      <c r="F294" s="3" t="str">
        <f t="shared" si="128"/>
        <v>3E230</v>
      </c>
      <c r="G294" s="5" t="str">
        <f t="shared" si="105"/>
        <v>44</v>
      </c>
      <c r="H294" s="5" t="str">
        <f t="shared" si="106"/>
        <v>E2</v>
      </c>
      <c r="I294" s="5" t="str">
        <f t="shared" si="107"/>
        <v>CD</v>
      </c>
      <c r="J294" s="5" t="str">
        <f t="shared" si="108"/>
        <v>48</v>
      </c>
      <c r="K294" s="5" t="str">
        <f t="shared" si="109"/>
        <v>E2</v>
      </c>
      <c r="L294" s="5" t="str">
        <f t="shared" si="110"/>
        <v>14</v>
      </c>
      <c r="M294" s="5" t="str">
        <f t="shared" si="111"/>
        <v>CD</v>
      </c>
      <c r="N294" s="5" t="str">
        <f t="shared" si="112"/>
        <v>59</v>
      </c>
      <c r="O294" s="5" t="str">
        <f t="shared" si="113"/>
        <v>E8</v>
      </c>
      <c r="P294" s="5" t="str">
        <f t="shared" si="114"/>
        <v>CA</v>
      </c>
      <c r="Q294" s="5" t="str">
        <f t="shared" si="115"/>
        <v>44</v>
      </c>
      <c r="R294" s="5" t="str">
        <f t="shared" si="116"/>
        <v>E2</v>
      </c>
      <c r="S294" s="5" t="str">
        <f t="shared" si="117"/>
        <v>CD</v>
      </c>
      <c r="T294" s="5" t="str">
        <f t="shared" si="118"/>
        <v>67</v>
      </c>
      <c r="U294" s="5" t="str">
        <f t="shared" si="119"/>
        <v>E8</v>
      </c>
      <c r="V294" s="5" t="str">
        <f t="shared" si="120"/>
        <v>2D</v>
      </c>
      <c r="X294" s="5" t="s">
        <v>166</v>
      </c>
      <c r="Y294" s="5" t="s">
        <v>122</v>
      </c>
      <c r="Z294" s="5" t="s">
        <v>109</v>
      </c>
      <c r="AA294" s="5" t="s">
        <v>228</v>
      </c>
      <c r="AB294" s="5" t="s">
        <v>122</v>
      </c>
      <c r="AC294" s="5" t="s">
        <v>36</v>
      </c>
      <c r="AD294" s="5" t="s">
        <v>109</v>
      </c>
      <c r="AE294" s="5" t="s">
        <v>196</v>
      </c>
      <c r="AF294" s="5" t="s">
        <v>71</v>
      </c>
      <c r="AG294" s="5" t="s">
        <v>78</v>
      </c>
      <c r="AH294" s="5" t="s">
        <v>166</v>
      </c>
      <c r="AI294" s="5" t="s">
        <v>122</v>
      </c>
      <c r="AJ294" s="5" t="s">
        <v>109</v>
      </c>
      <c r="AK294" s="5" t="s">
        <v>151</v>
      </c>
      <c r="AL294" s="5" t="s">
        <v>71</v>
      </c>
      <c r="AM294" s="5" t="s">
        <v>144</v>
      </c>
      <c r="AO294" s="10" t="s">
        <v>1069</v>
      </c>
      <c r="AP294" s="7" t="str">
        <f t="shared" si="123"/>
        <v>00000532</v>
      </c>
      <c r="AQ294" s="7">
        <f t="shared" si="121"/>
        <v>58674</v>
      </c>
      <c r="AR294" s="7">
        <f t="shared" si="124"/>
        <v>58667</v>
      </c>
      <c r="AS294" s="7" t="str">
        <f t="shared" si="125"/>
        <v/>
      </c>
      <c r="AT294" s="10"/>
      <c r="AU294" s="10"/>
    </row>
    <row r="295" spans="1:47" x14ac:dyDescent="0.4">
      <c r="A295" s="6" t="s">
        <v>438</v>
      </c>
      <c r="B295" s="2" t="str">
        <f t="shared" si="122"/>
        <v>CD48 E214 E372 E1C9 D5CD 31E7 D1D8 3600</v>
      </c>
      <c r="D295" s="2" t="str">
        <f t="shared" si="126"/>
        <v>CD48E214E372E1C9D5CD31E7D1D83600</v>
      </c>
      <c r="E295" s="2">
        <f t="shared" si="127"/>
        <v>254528</v>
      </c>
      <c r="F295" s="3" t="str">
        <f t="shared" si="128"/>
        <v>3E240</v>
      </c>
      <c r="G295" s="5" t="str">
        <f t="shared" si="105"/>
        <v>CD</v>
      </c>
      <c r="H295" s="5" t="str">
        <f t="shared" si="106"/>
        <v>48</v>
      </c>
      <c r="I295" s="5" t="str">
        <f t="shared" si="107"/>
        <v>E2</v>
      </c>
      <c r="J295" s="5" t="str">
        <f t="shared" si="108"/>
        <v>14</v>
      </c>
      <c r="K295" s="5" t="str">
        <f t="shared" si="109"/>
        <v>E3</v>
      </c>
      <c r="L295" s="5" t="str">
        <f t="shared" si="110"/>
        <v>72</v>
      </c>
      <c r="M295" s="5" t="str">
        <f t="shared" si="111"/>
        <v>E1</v>
      </c>
      <c r="N295" s="5" t="str">
        <f t="shared" si="112"/>
        <v>C9</v>
      </c>
      <c r="O295" s="5" t="str">
        <f t="shared" si="113"/>
        <v>D5</v>
      </c>
      <c r="P295" s="5" t="str">
        <f t="shared" si="114"/>
        <v>CD</v>
      </c>
      <c r="Q295" s="5" t="str">
        <f t="shared" si="115"/>
        <v>31</v>
      </c>
      <c r="R295" s="5" t="str">
        <f t="shared" si="116"/>
        <v>E7</v>
      </c>
      <c r="S295" s="5" t="str">
        <f t="shared" si="117"/>
        <v>D1</v>
      </c>
      <c r="T295" s="5" t="str">
        <f t="shared" si="118"/>
        <v>D8</v>
      </c>
      <c r="U295" s="5" t="str">
        <f t="shared" si="119"/>
        <v>36</v>
      </c>
      <c r="V295" s="5" t="str">
        <f t="shared" si="120"/>
        <v>00</v>
      </c>
      <c r="X295" s="5" t="s">
        <v>109</v>
      </c>
      <c r="Y295" s="5" t="s">
        <v>228</v>
      </c>
      <c r="Z295" s="5" t="s">
        <v>122</v>
      </c>
      <c r="AA295" s="5" t="s">
        <v>36</v>
      </c>
      <c r="AB295" s="5" t="s">
        <v>41</v>
      </c>
      <c r="AC295" s="5" t="s">
        <v>173</v>
      </c>
      <c r="AD295" s="5" t="s">
        <v>83</v>
      </c>
      <c r="AE295" s="5" t="s">
        <v>54</v>
      </c>
      <c r="AF295" s="5" t="s">
        <v>26</v>
      </c>
      <c r="AG295" s="5" t="s">
        <v>109</v>
      </c>
      <c r="AH295" s="5" t="s">
        <v>180</v>
      </c>
      <c r="AI295" s="5" t="s">
        <v>67</v>
      </c>
      <c r="AJ295" s="5" t="s">
        <v>63</v>
      </c>
      <c r="AK295" s="5" t="s">
        <v>181</v>
      </c>
      <c r="AL295" s="5" t="s">
        <v>107</v>
      </c>
      <c r="AM295" s="5" t="s">
        <v>0</v>
      </c>
      <c r="AO295" s="10" t="s">
        <v>1070</v>
      </c>
      <c r="AP295" s="7" t="str">
        <f t="shared" si="123"/>
        <v>00000533</v>
      </c>
      <c r="AQ295" s="7">
        <f t="shared" si="121"/>
        <v>58675</v>
      </c>
      <c r="AR295" s="7">
        <f t="shared" si="124"/>
        <v>58667</v>
      </c>
      <c r="AS295" s="7" t="str">
        <f t="shared" si="125"/>
        <v/>
      </c>
      <c r="AT295" s="10"/>
      <c r="AU295" s="10"/>
    </row>
    <row r="296" spans="1:47" x14ac:dyDescent="0.4">
      <c r="A296" s="6" t="s">
        <v>439</v>
      </c>
      <c r="B296" s="2" t="str">
        <f t="shared" si="122"/>
        <v>CD18 E036 00CD 18E0 C911 5FE2 C39A E004</v>
      </c>
      <c r="D296" s="2" t="str">
        <f t="shared" si="126"/>
        <v>CD18E03600CD18E0C9115FE2C39AE004</v>
      </c>
      <c r="E296" s="2">
        <f t="shared" si="127"/>
        <v>254544</v>
      </c>
      <c r="F296" s="3" t="str">
        <f t="shared" si="128"/>
        <v>3E250</v>
      </c>
      <c r="G296" s="5" t="str">
        <f t="shared" si="105"/>
        <v>CD</v>
      </c>
      <c r="H296" s="5" t="str">
        <f t="shared" si="106"/>
        <v>18</v>
      </c>
      <c r="I296" s="5" t="str">
        <f t="shared" si="107"/>
        <v>E0</v>
      </c>
      <c r="J296" s="5" t="str">
        <f t="shared" si="108"/>
        <v>36</v>
      </c>
      <c r="K296" s="5" t="str">
        <f t="shared" si="109"/>
        <v>00</v>
      </c>
      <c r="L296" s="5" t="str">
        <f t="shared" si="110"/>
        <v>CD</v>
      </c>
      <c r="M296" s="5" t="str">
        <f t="shared" si="111"/>
        <v>18</v>
      </c>
      <c r="N296" s="5" t="str">
        <f t="shared" si="112"/>
        <v>E0</v>
      </c>
      <c r="O296" s="5" t="str">
        <f t="shared" si="113"/>
        <v>C9</v>
      </c>
      <c r="P296" s="5" t="str">
        <f t="shared" si="114"/>
        <v>11</v>
      </c>
      <c r="Q296" s="5" t="str">
        <f t="shared" si="115"/>
        <v>5F</v>
      </c>
      <c r="R296" s="5" t="str">
        <f t="shared" si="116"/>
        <v>E2</v>
      </c>
      <c r="S296" s="5" t="str">
        <f t="shared" si="117"/>
        <v>C3</v>
      </c>
      <c r="T296" s="5" t="str">
        <f t="shared" si="118"/>
        <v>9A</v>
      </c>
      <c r="U296" s="5" t="str">
        <f t="shared" si="119"/>
        <v>E0</v>
      </c>
      <c r="V296" s="5" t="str">
        <f t="shared" si="120"/>
        <v>04</v>
      </c>
      <c r="X296" s="5" t="s">
        <v>109</v>
      </c>
      <c r="Y296" s="5" t="s">
        <v>114</v>
      </c>
      <c r="Z296" s="5" t="s">
        <v>178</v>
      </c>
      <c r="AA296" s="5" t="s">
        <v>107</v>
      </c>
      <c r="AB296" s="5" t="s">
        <v>0</v>
      </c>
      <c r="AC296" s="5" t="s">
        <v>109</v>
      </c>
      <c r="AD296" s="5" t="s">
        <v>114</v>
      </c>
      <c r="AE296" s="5" t="s">
        <v>178</v>
      </c>
      <c r="AF296" s="5" t="s">
        <v>54</v>
      </c>
      <c r="AG296" s="5" t="s">
        <v>96</v>
      </c>
      <c r="AH296" s="5" t="s">
        <v>69</v>
      </c>
      <c r="AI296" s="5" t="s">
        <v>122</v>
      </c>
      <c r="AJ296" s="5" t="s">
        <v>16</v>
      </c>
      <c r="AK296" s="5" t="s">
        <v>253</v>
      </c>
      <c r="AL296" s="5" t="s">
        <v>178</v>
      </c>
      <c r="AM296" s="5" t="s">
        <v>4</v>
      </c>
      <c r="AO296" s="10" t="s">
        <v>1071</v>
      </c>
      <c r="AP296" s="7" t="str">
        <f t="shared" si="123"/>
        <v>00000534</v>
      </c>
      <c r="AQ296" s="7">
        <f t="shared" si="121"/>
        <v>58676</v>
      </c>
      <c r="AR296" s="7">
        <f t="shared" si="124"/>
        <v>58667</v>
      </c>
      <c r="AS296" s="7" t="str">
        <f t="shared" si="125"/>
        <v/>
      </c>
      <c r="AT296" s="10"/>
      <c r="AU296" s="10"/>
    </row>
    <row r="297" spans="1:47" x14ac:dyDescent="0.4">
      <c r="A297" s="6" t="s">
        <v>440</v>
      </c>
      <c r="B297" s="2" t="str">
        <f t="shared" si="122"/>
        <v>5449 4D45 85E2 034D 454D 6FE2 0072 E22B</v>
      </c>
      <c r="D297" s="2" t="str">
        <f t="shared" si="126"/>
        <v>54494D4585E2034D454D6FE20072E22B</v>
      </c>
      <c r="E297" s="2">
        <f t="shared" si="127"/>
        <v>254560</v>
      </c>
      <c r="F297" s="3" t="str">
        <f t="shared" si="128"/>
        <v>3E260</v>
      </c>
      <c r="G297" s="5" t="str">
        <f t="shared" si="105"/>
        <v>54</v>
      </c>
      <c r="H297" s="5" t="str">
        <f t="shared" si="106"/>
        <v>49</v>
      </c>
      <c r="I297" s="5" t="str">
        <f t="shared" si="107"/>
        <v>4D</v>
      </c>
      <c r="J297" s="5" t="str">
        <f t="shared" si="108"/>
        <v>45</v>
      </c>
      <c r="K297" s="5" t="str">
        <f t="shared" si="109"/>
        <v>85</v>
      </c>
      <c r="L297" s="5" t="str">
        <f t="shared" si="110"/>
        <v>E2</v>
      </c>
      <c r="M297" s="5" t="str">
        <f t="shared" si="111"/>
        <v>03</v>
      </c>
      <c r="N297" s="5" t="str">
        <f t="shared" si="112"/>
        <v>4D</v>
      </c>
      <c r="O297" s="5" t="str">
        <f t="shared" si="113"/>
        <v>45</v>
      </c>
      <c r="P297" s="5" t="str">
        <f t="shared" si="114"/>
        <v>4D</v>
      </c>
      <c r="Q297" s="5" t="str">
        <f t="shared" si="115"/>
        <v>6F</v>
      </c>
      <c r="R297" s="5" t="str">
        <f t="shared" si="116"/>
        <v>E2</v>
      </c>
      <c r="S297" s="5" t="str">
        <f t="shared" si="117"/>
        <v>00</v>
      </c>
      <c r="T297" s="5" t="str">
        <f t="shared" si="118"/>
        <v>72</v>
      </c>
      <c r="U297" s="5" t="str">
        <f t="shared" si="119"/>
        <v>E2</v>
      </c>
      <c r="V297" s="5" t="str">
        <f t="shared" si="120"/>
        <v>2B</v>
      </c>
      <c r="X297" s="5" t="s">
        <v>129</v>
      </c>
      <c r="Y297" s="5" t="s">
        <v>31</v>
      </c>
      <c r="Z297" s="5" t="s">
        <v>100</v>
      </c>
      <c r="AA297" s="5" t="s">
        <v>140</v>
      </c>
      <c r="AB297" s="5" t="s">
        <v>250</v>
      </c>
      <c r="AC297" s="5" t="s">
        <v>122</v>
      </c>
      <c r="AD297" s="5" t="s">
        <v>3</v>
      </c>
      <c r="AE297" s="5" t="s">
        <v>100</v>
      </c>
      <c r="AF297" s="5" t="s">
        <v>140</v>
      </c>
      <c r="AG297" s="5" t="s">
        <v>100</v>
      </c>
      <c r="AH297" s="5" t="s">
        <v>62</v>
      </c>
      <c r="AI297" s="5" t="s">
        <v>122</v>
      </c>
      <c r="AJ297" s="5" t="s">
        <v>0</v>
      </c>
      <c r="AK297" s="5" t="s">
        <v>173</v>
      </c>
      <c r="AL297" s="5" t="s">
        <v>122</v>
      </c>
      <c r="AM297" s="5" t="s">
        <v>86</v>
      </c>
      <c r="AO297" s="10" t="s">
        <v>1072</v>
      </c>
      <c r="AP297" s="7" t="str">
        <f t="shared" si="123"/>
        <v>00000535</v>
      </c>
      <c r="AQ297" s="7">
        <f t="shared" si="121"/>
        <v>58677</v>
      </c>
      <c r="AR297" s="7">
        <f t="shared" si="124"/>
        <v>58667</v>
      </c>
      <c r="AS297" s="7" t="str">
        <f t="shared" si="125"/>
        <v/>
      </c>
      <c r="AT297" s="10"/>
      <c r="AU297" s="10"/>
    </row>
    <row r="298" spans="1:47" x14ac:dyDescent="0.4">
      <c r="A298" s="6" t="s">
        <v>441</v>
      </c>
      <c r="B298" s="2" t="str">
        <f t="shared" si="122"/>
        <v>3423 CD02 E336 FFCD 18E0 CDD2 DDFE 2CC0</v>
      </c>
      <c r="D298" s="2" t="str">
        <f t="shared" si="126"/>
        <v>3423CD02E336FFCD18E0CDD2DDFE2CC0</v>
      </c>
      <c r="E298" s="2">
        <f t="shared" si="127"/>
        <v>254576</v>
      </c>
      <c r="F298" s="3" t="str">
        <f t="shared" si="128"/>
        <v>3E270</v>
      </c>
      <c r="G298" s="5" t="str">
        <f t="shared" si="105"/>
        <v>34</v>
      </c>
      <c r="H298" s="5" t="str">
        <f t="shared" si="106"/>
        <v>23</v>
      </c>
      <c r="I298" s="5" t="str">
        <f t="shared" si="107"/>
        <v>CD</v>
      </c>
      <c r="J298" s="5" t="str">
        <f t="shared" si="108"/>
        <v>02</v>
      </c>
      <c r="K298" s="5" t="str">
        <f t="shared" si="109"/>
        <v>E3</v>
      </c>
      <c r="L298" s="5" t="str">
        <f t="shared" si="110"/>
        <v>36</v>
      </c>
      <c r="M298" s="5" t="str">
        <f t="shared" si="111"/>
        <v>FF</v>
      </c>
      <c r="N298" s="5" t="str">
        <f t="shared" si="112"/>
        <v>CD</v>
      </c>
      <c r="O298" s="5" t="str">
        <f t="shared" si="113"/>
        <v>18</v>
      </c>
      <c r="P298" s="5" t="str">
        <f t="shared" si="114"/>
        <v>E0</v>
      </c>
      <c r="Q298" s="5" t="str">
        <f t="shared" si="115"/>
        <v>CD</v>
      </c>
      <c r="R298" s="5" t="str">
        <f t="shared" si="116"/>
        <v>D2</v>
      </c>
      <c r="S298" s="5" t="str">
        <f t="shared" si="117"/>
        <v>DD</v>
      </c>
      <c r="T298" s="5" t="str">
        <f t="shared" si="118"/>
        <v>FE</v>
      </c>
      <c r="U298" s="5" t="str">
        <f t="shared" si="119"/>
        <v>2C</v>
      </c>
      <c r="V298" s="5" t="str">
        <f t="shared" si="120"/>
        <v>C0</v>
      </c>
      <c r="X298" s="5" t="s">
        <v>30</v>
      </c>
      <c r="Y298" s="5" t="s">
        <v>60</v>
      </c>
      <c r="Z298" s="5" t="s">
        <v>109</v>
      </c>
      <c r="AA298" s="5" t="s">
        <v>2</v>
      </c>
      <c r="AB298" s="5" t="s">
        <v>41</v>
      </c>
      <c r="AC298" s="5" t="s">
        <v>107</v>
      </c>
      <c r="AD298" s="5" t="s">
        <v>183</v>
      </c>
      <c r="AE298" s="5" t="s">
        <v>109</v>
      </c>
      <c r="AF298" s="5" t="s">
        <v>114</v>
      </c>
      <c r="AG298" s="5" t="s">
        <v>178</v>
      </c>
      <c r="AH298" s="5" t="s">
        <v>109</v>
      </c>
      <c r="AI298" s="5" t="s">
        <v>43</v>
      </c>
      <c r="AJ298" s="5" t="s">
        <v>94</v>
      </c>
      <c r="AK298" s="5" t="s">
        <v>88</v>
      </c>
      <c r="AL298" s="5" t="s">
        <v>246</v>
      </c>
      <c r="AM298" s="5" t="s">
        <v>20</v>
      </c>
      <c r="AO298" s="10" t="s">
        <v>1073</v>
      </c>
      <c r="AP298" s="7" t="str">
        <f t="shared" si="123"/>
        <v>00000536</v>
      </c>
      <c r="AQ298" s="7">
        <f t="shared" si="121"/>
        <v>58678</v>
      </c>
      <c r="AR298" s="7">
        <f t="shared" si="124"/>
        <v>58667</v>
      </c>
      <c r="AS298" s="7" t="str">
        <f t="shared" si="125"/>
        <v/>
      </c>
      <c r="AT298" s="10"/>
      <c r="AU298" s="10"/>
    </row>
    <row r="299" spans="1:47" x14ac:dyDescent="0.4">
      <c r="A299" s="6" t="s">
        <v>442</v>
      </c>
      <c r="B299" s="2" t="str">
        <f t="shared" si="122"/>
        <v>2B03 C36D E32B 3434 23C3 6DE3 CD02 E3CD</v>
      </c>
      <c r="D299" s="2" t="str">
        <f t="shared" si="126"/>
        <v>2B03C36DE32B343423C36DE3CD02E3CD</v>
      </c>
      <c r="E299" s="2">
        <f t="shared" si="127"/>
        <v>254592</v>
      </c>
      <c r="F299" s="3" t="str">
        <f t="shared" si="128"/>
        <v>3E280</v>
      </c>
      <c r="G299" s="5" t="str">
        <f t="shared" si="105"/>
        <v>2B</v>
      </c>
      <c r="H299" s="5" t="str">
        <f t="shared" si="106"/>
        <v>03</v>
      </c>
      <c r="I299" s="5" t="str">
        <f t="shared" si="107"/>
        <v>C3</v>
      </c>
      <c r="J299" s="5" t="str">
        <f t="shared" si="108"/>
        <v>6D</v>
      </c>
      <c r="K299" s="5" t="str">
        <f t="shared" si="109"/>
        <v>E3</v>
      </c>
      <c r="L299" s="5" t="str">
        <f t="shared" si="110"/>
        <v>2B</v>
      </c>
      <c r="M299" s="5" t="str">
        <f t="shared" si="111"/>
        <v>34</v>
      </c>
      <c r="N299" s="5" t="str">
        <f t="shared" si="112"/>
        <v>34</v>
      </c>
      <c r="O299" s="5" t="str">
        <f t="shared" si="113"/>
        <v>23</v>
      </c>
      <c r="P299" s="5" t="str">
        <f t="shared" si="114"/>
        <v>C3</v>
      </c>
      <c r="Q299" s="5" t="str">
        <f t="shared" si="115"/>
        <v>6D</v>
      </c>
      <c r="R299" s="5" t="str">
        <f t="shared" si="116"/>
        <v>E3</v>
      </c>
      <c r="S299" s="5" t="str">
        <f t="shared" si="117"/>
        <v>CD</v>
      </c>
      <c r="T299" s="5" t="str">
        <f t="shared" si="118"/>
        <v>02</v>
      </c>
      <c r="U299" s="5" t="str">
        <f t="shared" si="119"/>
        <v>E3</v>
      </c>
      <c r="V299" s="5" t="str">
        <f t="shared" si="120"/>
        <v>CD</v>
      </c>
      <c r="X299" s="5" t="s">
        <v>86</v>
      </c>
      <c r="Y299" s="5" t="s">
        <v>3</v>
      </c>
      <c r="Z299" s="5" t="s">
        <v>16</v>
      </c>
      <c r="AA299" s="5" t="s">
        <v>214</v>
      </c>
      <c r="AB299" s="5" t="s">
        <v>41</v>
      </c>
      <c r="AC299" s="5" t="s">
        <v>86</v>
      </c>
      <c r="AD299" s="5" t="s">
        <v>30</v>
      </c>
      <c r="AE299" s="5" t="s">
        <v>30</v>
      </c>
      <c r="AF299" s="5" t="s">
        <v>60</v>
      </c>
      <c r="AG299" s="5" t="s">
        <v>16</v>
      </c>
      <c r="AH299" s="5" t="s">
        <v>214</v>
      </c>
      <c r="AI299" s="5" t="s">
        <v>41</v>
      </c>
      <c r="AJ299" s="5" t="s">
        <v>109</v>
      </c>
      <c r="AK299" s="5" t="s">
        <v>2</v>
      </c>
      <c r="AL299" s="5" t="s">
        <v>41</v>
      </c>
      <c r="AM299" s="5" t="s">
        <v>109</v>
      </c>
      <c r="AO299" s="10" t="s">
        <v>1074</v>
      </c>
      <c r="AP299" s="7" t="str">
        <f t="shared" si="123"/>
        <v>00000537</v>
      </c>
      <c r="AQ299" s="7">
        <f t="shared" si="121"/>
        <v>58679</v>
      </c>
      <c r="AR299" s="7">
        <f t="shared" si="124"/>
        <v>58667</v>
      </c>
      <c r="AS299" s="7" t="str">
        <f t="shared" si="125"/>
        <v/>
      </c>
      <c r="AT299" s="10"/>
      <c r="AU299" s="10"/>
    </row>
    <row r="300" spans="1:47" x14ac:dyDescent="0.4">
      <c r="A300" s="6" t="s">
        <v>684</v>
      </c>
      <c r="B300" s="2" t="str">
        <f t="shared" si="122"/>
        <v>02E3 C314 E3CD 59E8 C82B 3423 C32A E7E5</v>
      </c>
      <c r="D300" s="2" t="str">
        <f t="shared" si="126"/>
        <v>02E3C314E3CD59E8C82B3423C32AE7E5</v>
      </c>
      <c r="E300" s="2">
        <f t="shared" si="127"/>
        <v>254608</v>
      </c>
      <c r="F300" s="3" t="str">
        <f t="shared" si="128"/>
        <v>3E290</v>
      </c>
      <c r="G300" s="5" t="str">
        <f t="shared" si="105"/>
        <v>02</v>
      </c>
      <c r="H300" s="5" t="str">
        <f t="shared" si="106"/>
        <v>E3</v>
      </c>
      <c r="I300" s="5" t="str">
        <f t="shared" si="107"/>
        <v>C3</v>
      </c>
      <c r="J300" s="5" t="str">
        <f t="shared" si="108"/>
        <v>14</v>
      </c>
      <c r="K300" s="5" t="str">
        <f t="shared" si="109"/>
        <v>E3</v>
      </c>
      <c r="L300" s="5" t="str">
        <f t="shared" si="110"/>
        <v>CD</v>
      </c>
      <c r="M300" s="5" t="str">
        <f t="shared" si="111"/>
        <v>59</v>
      </c>
      <c r="N300" s="5" t="str">
        <f t="shared" si="112"/>
        <v>E8</v>
      </c>
      <c r="O300" s="5" t="str">
        <f t="shared" si="113"/>
        <v>C8</v>
      </c>
      <c r="P300" s="5" t="str">
        <f t="shared" si="114"/>
        <v>2B</v>
      </c>
      <c r="Q300" s="5" t="str">
        <f t="shared" si="115"/>
        <v>34</v>
      </c>
      <c r="R300" s="5" t="str">
        <f t="shared" si="116"/>
        <v>23</v>
      </c>
      <c r="S300" s="5" t="str">
        <f t="shared" si="117"/>
        <v>C3</v>
      </c>
      <c r="T300" s="5" t="str">
        <f t="shared" si="118"/>
        <v>2A</v>
      </c>
      <c r="U300" s="5" t="str">
        <f t="shared" si="119"/>
        <v>E7</v>
      </c>
      <c r="V300" s="5" t="str">
        <f t="shared" si="120"/>
        <v>E5</v>
      </c>
      <c r="X300" s="5" t="s">
        <v>2</v>
      </c>
      <c r="Y300" s="5" t="s">
        <v>41</v>
      </c>
      <c r="Z300" s="5" t="s">
        <v>16</v>
      </c>
      <c r="AA300" s="5" t="s">
        <v>36</v>
      </c>
      <c r="AB300" s="5" t="s">
        <v>41</v>
      </c>
      <c r="AC300" s="5" t="s">
        <v>109</v>
      </c>
      <c r="AD300" s="5" t="s">
        <v>196</v>
      </c>
      <c r="AE300" s="5" t="s">
        <v>71</v>
      </c>
      <c r="AF300" s="5" t="s">
        <v>84</v>
      </c>
      <c r="AG300" s="5" t="s">
        <v>86</v>
      </c>
      <c r="AH300" s="5" t="s">
        <v>30</v>
      </c>
      <c r="AI300" s="5" t="s">
        <v>60</v>
      </c>
      <c r="AJ300" s="5" t="s">
        <v>16</v>
      </c>
      <c r="AK300" s="5" t="s">
        <v>58</v>
      </c>
      <c r="AL300" s="5" t="s">
        <v>67</v>
      </c>
      <c r="AM300" s="5" t="s">
        <v>86</v>
      </c>
      <c r="AO300" s="10" t="s">
        <v>1075</v>
      </c>
      <c r="AP300" s="7" t="str">
        <f t="shared" si="123"/>
        <v>00000538</v>
      </c>
      <c r="AQ300" s="7">
        <f t="shared" si="121"/>
        <v>58680</v>
      </c>
      <c r="AR300" s="7">
        <f t="shared" si="124"/>
        <v>58667</v>
      </c>
      <c r="AS300" s="7">
        <f t="shared" si="125"/>
        <v>58680</v>
      </c>
      <c r="AT300" s="10"/>
      <c r="AU300" s="10"/>
    </row>
    <row r="301" spans="1:47" x14ac:dyDescent="0.4">
      <c r="A301" s="6" t="s">
        <v>685</v>
      </c>
      <c r="B301" s="2" t="str">
        <f t="shared" si="122"/>
        <v>21F1 E21E 00CD 34CA 7EB7 FA0B DAF5 FE20</v>
      </c>
      <c r="D301" s="2" t="str">
        <f t="shared" si="126"/>
        <v>21F1E21E00CD34CA7EB7FA0BDAF5FE20</v>
      </c>
      <c r="E301" s="2">
        <f t="shared" si="127"/>
        <v>254624</v>
      </c>
      <c r="F301" s="3" t="str">
        <f t="shared" si="128"/>
        <v>3E2A0</v>
      </c>
      <c r="G301" s="5" t="str">
        <f t="shared" si="105"/>
        <v>21</v>
      </c>
      <c r="H301" s="5" t="str">
        <f t="shared" si="106"/>
        <v>F1</v>
      </c>
      <c r="I301" s="5" t="str">
        <f t="shared" si="107"/>
        <v>E2</v>
      </c>
      <c r="J301" s="5" t="str">
        <f t="shared" si="108"/>
        <v>1E</v>
      </c>
      <c r="K301" s="5" t="str">
        <f t="shared" si="109"/>
        <v>00</v>
      </c>
      <c r="L301" s="5" t="str">
        <f t="shared" si="110"/>
        <v>CD</v>
      </c>
      <c r="M301" s="5" t="str">
        <f t="shared" si="111"/>
        <v>34</v>
      </c>
      <c r="N301" s="5" t="str">
        <f t="shared" si="112"/>
        <v>CA</v>
      </c>
      <c r="O301" s="5" t="str">
        <f t="shared" si="113"/>
        <v>7E</v>
      </c>
      <c r="P301" s="5" t="str">
        <f t="shared" si="114"/>
        <v>B7</v>
      </c>
      <c r="Q301" s="5" t="str">
        <f t="shared" si="115"/>
        <v>FA</v>
      </c>
      <c r="R301" s="5" t="str">
        <f t="shared" si="116"/>
        <v>0B</v>
      </c>
      <c r="S301" s="5" t="str">
        <f t="shared" si="117"/>
        <v>DA</v>
      </c>
      <c r="T301" s="5" t="str">
        <f t="shared" si="118"/>
        <v>F5</v>
      </c>
      <c r="U301" s="5" t="str">
        <f t="shared" si="119"/>
        <v>FE</v>
      </c>
      <c r="V301" s="5" t="str">
        <f t="shared" si="120"/>
        <v>20</v>
      </c>
      <c r="X301" s="5" t="s">
        <v>55</v>
      </c>
      <c r="Y301" s="5" t="s">
        <v>56</v>
      </c>
      <c r="Z301" s="5" t="s">
        <v>64</v>
      </c>
      <c r="AA301" s="5" t="s">
        <v>122</v>
      </c>
      <c r="AB301" s="5" t="s">
        <v>28</v>
      </c>
      <c r="AC301" s="5" t="s">
        <v>0</v>
      </c>
      <c r="AD301" s="5" t="s">
        <v>109</v>
      </c>
      <c r="AE301" s="5" t="s">
        <v>30</v>
      </c>
      <c r="AF301" s="5" t="s">
        <v>78</v>
      </c>
      <c r="AG301" s="5" t="s">
        <v>43</v>
      </c>
      <c r="AH301" s="5" t="s">
        <v>11</v>
      </c>
      <c r="AI301" s="5" t="s">
        <v>106</v>
      </c>
      <c r="AJ301" s="5" t="s">
        <v>59</v>
      </c>
      <c r="AK301" s="5" t="s">
        <v>57</v>
      </c>
      <c r="AL301" s="5" t="s">
        <v>96</v>
      </c>
      <c r="AM301" s="5" t="s">
        <v>245</v>
      </c>
      <c r="AO301" s="10" t="s">
        <v>1076</v>
      </c>
      <c r="AP301" s="7" t="str">
        <f t="shared" si="123"/>
        <v>0000053B</v>
      </c>
      <c r="AQ301" s="7">
        <f t="shared" si="121"/>
        <v>58683</v>
      </c>
      <c r="AR301" s="7">
        <f t="shared" si="124"/>
        <v>58683</v>
      </c>
      <c r="AS301" s="7" t="str">
        <f t="shared" si="125"/>
        <v/>
      </c>
      <c r="AT301" s="10"/>
      <c r="AU301" s="10"/>
    </row>
    <row r="302" spans="1:47" x14ac:dyDescent="0.4">
      <c r="A302" s="6" t="s">
        <v>686</v>
      </c>
      <c r="B302" s="2" t="str">
        <f t="shared" si="122"/>
        <v>CAB9 E2CD 59E8 CAD9 E2CD E6E2 F5CD 67E8</v>
      </c>
      <c r="D302" s="2" t="str">
        <f t="shared" si="126"/>
        <v>CAB9E2CD59E8CAD9E2CDE6E2F5CD67E8</v>
      </c>
      <c r="E302" s="2">
        <f t="shared" si="127"/>
        <v>254640</v>
      </c>
      <c r="F302" s="3" t="str">
        <f t="shared" si="128"/>
        <v>3E2B0</v>
      </c>
      <c r="G302" s="5" t="str">
        <f t="shared" si="105"/>
        <v>CA</v>
      </c>
      <c r="H302" s="5" t="str">
        <f t="shared" si="106"/>
        <v>B9</v>
      </c>
      <c r="I302" s="5" t="str">
        <f t="shared" si="107"/>
        <v>E2</v>
      </c>
      <c r="J302" s="5" t="str">
        <f t="shared" si="108"/>
        <v>CD</v>
      </c>
      <c r="K302" s="5" t="str">
        <f t="shared" si="109"/>
        <v>59</v>
      </c>
      <c r="L302" s="5" t="str">
        <f t="shared" si="110"/>
        <v>E8</v>
      </c>
      <c r="M302" s="5" t="str">
        <f t="shared" si="111"/>
        <v>CA</v>
      </c>
      <c r="N302" s="5" t="str">
        <f t="shared" si="112"/>
        <v>D9</v>
      </c>
      <c r="O302" s="5" t="str">
        <f t="shared" si="113"/>
        <v>E2</v>
      </c>
      <c r="P302" s="5" t="str">
        <f t="shared" si="114"/>
        <v>CD</v>
      </c>
      <c r="Q302" s="5" t="str">
        <f t="shared" si="115"/>
        <v>E6</v>
      </c>
      <c r="R302" s="5" t="str">
        <f t="shared" si="116"/>
        <v>E2</v>
      </c>
      <c r="S302" s="5" t="str">
        <f t="shared" si="117"/>
        <v>F5</v>
      </c>
      <c r="T302" s="5" t="str">
        <f t="shared" si="118"/>
        <v>CD</v>
      </c>
      <c r="U302" s="5" t="str">
        <f t="shared" si="119"/>
        <v>67</v>
      </c>
      <c r="V302" s="5" t="str">
        <f t="shared" si="120"/>
        <v>E8</v>
      </c>
      <c r="X302" s="5" t="s">
        <v>189</v>
      </c>
      <c r="Y302" s="5" t="s">
        <v>88</v>
      </c>
      <c r="Z302" s="5" t="s">
        <v>161</v>
      </c>
      <c r="AA302" s="5" t="s">
        <v>29</v>
      </c>
      <c r="AB302" s="5" t="s">
        <v>47</v>
      </c>
      <c r="AC302" s="5" t="s">
        <v>122</v>
      </c>
      <c r="AD302" s="5" t="s">
        <v>138</v>
      </c>
      <c r="AE302" s="5" t="s">
        <v>109</v>
      </c>
      <c r="AF302" s="5" t="s">
        <v>196</v>
      </c>
      <c r="AG302" s="5" t="s">
        <v>71</v>
      </c>
      <c r="AH302" s="5" t="s">
        <v>78</v>
      </c>
      <c r="AI302" s="5" t="s">
        <v>45</v>
      </c>
      <c r="AJ302" s="5" t="s">
        <v>122</v>
      </c>
      <c r="AK302" s="5" t="s">
        <v>109</v>
      </c>
      <c r="AL302" s="5" t="s">
        <v>98</v>
      </c>
      <c r="AM302" s="5" t="s">
        <v>122</v>
      </c>
      <c r="AO302" s="10" t="s">
        <v>1077</v>
      </c>
      <c r="AP302" s="7" t="str">
        <f t="shared" si="123"/>
        <v>0000053C</v>
      </c>
      <c r="AQ302" s="7">
        <f t="shared" si="121"/>
        <v>58684</v>
      </c>
      <c r="AR302" s="7">
        <f t="shared" si="124"/>
        <v>58683</v>
      </c>
      <c r="AS302" s="7" t="str">
        <f t="shared" si="125"/>
        <v/>
      </c>
      <c r="AT302" s="10"/>
      <c r="AU302" s="10"/>
    </row>
    <row r="303" spans="1:47" x14ac:dyDescent="0.4">
      <c r="A303" s="6" t="s">
        <v>687</v>
      </c>
      <c r="B303" s="2" t="str">
        <f t="shared" si="122"/>
        <v>2DCD E6E2 2134 0254 5DCD 30DE 23EB F1CD</v>
      </c>
      <c r="D303" s="2" t="str">
        <f t="shared" si="126"/>
        <v>2DCDE6E2213402545DCD30DE23EBF1CD</v>
      </c>
      <c r="E303" s="2">
        <f t="shared" si="127"/>
        <v>254656</v>
      </c>
      <c r="F303" s="3" t="str">
        <f t="shared" si="128"/>
        <v>3E2C0</v>
      </c>
      <c r="G303" s="5" t="str">
        <f t="shared" si="105"/>
        <v>2D</v>
      </c>
      <c r="H303" s="5" t="str">
        <f t="shared" si="106"/>
        <v>CD</v>
      </c>
      <c r="I303" s="5" t="str">
        <f t="shared" si="107"/>
        <v>E6</v>
      </c>
      <c r="J303" s="5" t="str">
        <f t="shared" si="108"/>
        <v>E2</v>
      </c>
      <c r="K303" s="5" t="str">
        <f t="shared" si="109"/>
        <v>21</v>
      </c>
      <c r="L303" s="5" t="str">
        <f t="shared" si="110"/>
        <v>34</v>
      </c>
      <c r="M303" s="5" t="str">
        <f t="shared" si="111"/>
        <v>02</v>
      </c>
      <c r="N303" s="5" t="str">
        <f t="shared" si="112"/>
        <v>54</v>
      </c>
      <c r="O303" s="5" t="str">
        <f t="shared" si="113"/>
        <v>5D</v>
      </c>
      <c r="P303" s="5" t="str">
        <f t="shared" si="114"/>
        <v>CD</v>
      </c>
      <c r="Q303" s="5" t="str">
        <f t="shared" si="115"/>
        <v>30</v>
      </c>
      <c r="R303" s="5" t="str">
        <f t="shared" si="116"/>
        <v>DE</v>
      </c>
      <c r="S303" s="5" t="str">
        <f t="shared" si="117"/>
        <v>23</v>
      </c>
      <c r="T303" s="5" t="str">
        <f t="shared" si="118"/>
        <v>EB</v>
      </c>
      <c r="U303" s="5" t="str">
        <f t="shared" si="119"/>
        <v>F1</v>
      </c>
      <c r="V303" s="5" t="str">
        <f t="shared" si="120"/>
        <v>CD</v>
      </c>
      <c r="X303" s="5" t="s">
        <v>120</v>
      </c>
      <c r="Y303" s="5" t="s">
        <v>69</v>
      </c>
      <c r="Z303" s="5" t="s">
        <v>109</v>
      </c>
      <c r="AA303" s="5" t="s">
        <v>196</v>
      </c>
      <c r="AB303" s="5" t="s">
        <v>71</v>
      </c>
      <c r="AC303" s="5" t="s">
        <v>78</v>
      </c>
      <c r="AD303" s="5" t="s">
        <v>45</v>
      </c>
      <c r="AE303" s="5" t="s">
        <v>122</v>
      </c>
      <c r="AF303" s="5" t="s">
        <v>109</v>
      </c>
      <c r="AG303" s="5" t="s">
        <v>151</v>
      </c>
      <c r="AH303" s="5" t="s">
        <v>71</v>
      </c>
      <c r="AI303" s="5" t="s">
        <v>144</v>
      </c>
      <c r="AJ303" s="5" t="s">
        <v>109</v>
      </c>
      <c r="AK303" s="5" t="s">
        <v>98</v>
      </c>
      <c r="AL303" s="5" t="s">
        <v>122</v>
      </c>
      <c r="AM303" s="5" t="s">
        <v>69</v>
      </c>
      <c r="AO303" s="10" t="s">
        <v>1078</v>
      </c>
      <c r="AP303" s="7" t="str">
        <f t="shared" si="123"/>
        <v>0000053D</v>
      </c>
      <c r="AQ303" s="7">
        <f t="shared" si="121"/>
        <v>58685</v>
      </c>
      <c r="AR303" s="7">
        <f t="shared" si="124"/>
        <v>58683</v>
      </c>
      <c r="AS303" s="7" t="str">
        <f t="shared" si="125"/>
        <v/>
      </c>
      <c r="AT303" s="10"/>
      <c r="AU303" s="10"/>
    </row>
    <row r="304" spans="1:47" x14ac:dyDescent="0.4">
      <c r="A304" s="6" t="s">
        <v>688</v>
      </c>
      <c r="B304" s="2" t="str">
        <f t="shared" si="122"/>
        <v>30DE EBF1 CD7C DEE1 C9F1 328F 0211 7502</v>
      </c>
      <c r="D304" s="2" t="str">
        <f t="shared" si="126"/>
        <v>30DEEBF1CD7CDEE1C9F1328F02117502</v>
      </c>
      <c r="E304" s="2">
        <f t="shared" si="127"/>
        <v>254672</v>
      </c>
      <c r="F304" s="3" t="str">
        <f t="shared" si="128"/>
        <v>3E2D0</v>
      </c>
      <c r="G304" s="5" t="str">
        <f t="shared" si="105"/>
        <v>30</v>
      </c>
      <c r="H304" s="5" t="str">
        <f t="shared" si="106"/>
        <v>DE</v>
      </c>
      <c r="I304" s="5" t="str">
        <f t="shared" si="107"/>
        <v>EB</v>
      </c>
      <c r="J304" s="5" t="str">
        <f t="shared" si="108"/>
        <v>F1</v>
      </c>
      <c r="K304" s="5" t="str">
        <f t="shared" si="109"/>
        <v>CD</v>
      </c>
      <c r="L304" s="5" t="str">
        <f t="shared" si="110"/>
        <v>7C</v>
      </c>
      <c r="M304" s="5" t="str">
        <f t="shared" si="111"/>
        <v>DE</v>
      </c>
      <c r="N304" s="5" t="str">
        <f t="shared" si="112"/>
        <v>E1</v>
      </c>
      <c r="O304" s="5" t="str">
        <f t="shared" si="113"/>
        <v>C9</v>
      </c>
      <c r="P304" s="5" t="str">
        <f t="shared" si="114"/>
        <v>F1</v>
      </c>
      <c r="Q304" s="5" t="str">
        <f t="shared" si="115"/>
        <v>32</v>
      </c>
      <c r="R304" s="5" t="str">
        <f t="shared" si="116"/>
        <v>8F</v>
      </c>
      <c r="S304" s="5" t="str">
        <f t="shared" si="117"/>
        <v>02</v>
      </c>
      <c r="T304" s="5" t="str">
        <f t="shared" si="118"/>
        <v>11</v>
      </c>
      <c r="U304" s="5" t="str">
        <f t="shared" si="119"/>
        <v>75</v>
      </c>
      <c r="V304" s="5" t="str">
        <f t="shared" si="120"/>
        <v>02</v>
      </c>
      <c r="X304" s="5" t="s">
        <v>56</v>
      </c>
      <c r="Y304" s="5" t="s">
        <v>30</v>
      </c>
      <c r="Z304" s="5" t="s">
        <v>2</v>
      </c>
      <c r="AA304" s="5" t="s">
        <v>77</v>
      </c>
      <c r="AB304" s="5" t="s">
        <v>109</v>
      </c>
      <c r="AC304" s="5" t="s">
        <v>135</v>
      </c>
      <c r="AD304" s="5" t="s">
        <v>125</v>
      </c>
      <c r="AE304" s="5" t="s">
        <v>44</v>
      </c>
      <c r="AF304" s="5" t="s">
        <v>112</v>
      </c>
      <c r="AG304" s="5" t="s">
        <v>56</v>
      </c>
      <c r="AH304" s="5" t="s">
        <v>19</v>
      </c>
      <c r="AI304" s="5" t="s">
        <v>2</v>
      </c>
      <c r="AJ304" s="5" t="s">
        <v>109</v>
      </c>
      <c r="AK304" s="5" t="s">
        <v>135</v>
      </c>
      <c r="AL304" s="5" t="s">
        <v>125</v>
      </c>
      <c r="AM304" s="5" t="s">
        <v>64</v>
      </c>
      <c r="AO304" s="10" t="s">
        <v>1079</v>
      </c>
      <c r="AP304" s="7" t="str">
        <f t="shared" si="123"/>
        <v>0000053E</v>
      </c>
      <c r="AQ304" s="7">
        <f t="shared" si="121"/>
        <v>58686</v>
      </c>
      <c r="AR304" s="7">
        <f t="shared" si="124"/>
        <v>58683</v>
      </c>
      <c r="AS304" s="7">
        <f t="shared" si="125"/>
        <v>58686</v>
      </c>
      <c r="AT304" s="10"/>
      <c r="AU304" s="10"/>
    </row>
    <row r="305" spans="1:47" x14ac:dyDescent="0.4">
      <c r="A305" s="6" t="s">
        <v>689</v>
      </c>
      <c r="B305" s="2" t="str">
        <f t="shared" si="122"/>
        <v>218F 02C3 D4E2 CDD2 DDCD 02DE D20B DA0C</v>
      </c>
      <c r="D305" s="2" t="str">
        <f t="shared" si="126"/>
        <v>218F02C3D4E2CDD2DDCD02DED20BDA0C</v>
      </c>
      <c r="E305" s="2">
        <f t="shared" si="127"/>
        <v>254688</v>
      </c>
      <c r="F305" s="3" t="str">
        <f t="shared" si="128"/>
        <v>3E2E0</v>
      </c>
      <c r="G305" s="5" t="str">
        <f t="shared" si="105"/>
        <v>21</v>
      </c>
      <c r="H305" s="5" t="str">
        <f t="shared" si="106"/>
        <v>8F</v>
      </c>
      <c r="I305" s="5" t="str">
        <f t="shared" si="107"/>
        <v>02</v>
      </c>
      <c r="J305" s="5" t="str">
        <f t="shared" si="108"/>
        <v>C3</v>
      </c>
      <c r="K305" s="5" t="str">
        <f t="shared" si="109"/>
        <v>D4</v>
      </c>
      <c r="L305" s="5" t="str">
        <f t="shared" si="110"/>
        <v>E2</v>
      </c>
      <c r="M305" s="5" t="str">
        <f t="shared" si="111"/>
        <v>CD</v>
      </c>
      <c r="N305" s="5" t="str">
        <f t="shared" si="112"/>
        <v>D2</v>
      </c>
      <c r="O305" s="5" t="str">
        <f t="shared" si="113"/>
        <v>DD</v>
      </c>
      <c r="P305" s="5" t="str">
        <f t="shared" si="114"/>
        <v>CD</v>
      </c>
      <c r="Q305" s="5" t="str">
        <f t="shared" si="115"/>
        <v>02</v>
      </c>
      <c r="R305" s="5" t="str">
        <f t="shared" si="116"/>
        <v>DE</v>
      </c>
      <c r="S305" s="5" t="str">
        <f t="shared" si="117"/>
        <v>D2</v>
      </c>
      <c r="T305" s="5" t="str">
        <f t="shared" si="118"/>
        <v>0B</v>
      </c>
      <c r="U305" s="5" t="str">
        <f t="shared" si="119"/>
        <v>DA</v>
      </c>
      <c r="V305" s="5" t="str">
        <f t="shared" si="120"/>
        <v>0C</v>
      </c>
      <c r="X305" s="5" t="s">
        <v>109</v>
      </c>
      <c r="Y305" s="5" t="s">
        <v>150</v>
      </c>
      <c r="Z305" s="5" t="s">
        <v>125</v>
      </c>
      <c r="AA305" s="5" t="s">
        <v>83</v>
      </c>
      <c r="AB305" s="5" t="s">
        <v>54</v>
      </c>
      <c r="AC305" s="5" t="s">
        <v>122</v>
      </c>
      <c r="AD305" s="5" t="s">
        <v>109</v>
      </c>
      <c r="AE305" s="5" t="s">
        <v>43</v>
      </c>
      <c r="AF305" s="5" t="s">
        <v>94</v>
      </c>
      <c r="AG305" s="5" t="s">
        <v>109</v>
      </c>
      <c r="AH305" s="5" t="s">
        <v>2</v>
      </c>
      <c r="AI305" s="5" t="s">
        <v>125</v>
      </c>
      <c r="AJ305" s="5" t="s">
        <v>43</v>
      </c>
      <c r="AK305" s="5" t="s">
        <v>11</v>
      </c>
      <c r="AL305" s="5" t="s">
        <v>106</v>
      </c>
      <c r="AM305" s="5" t="s">
        <v>12</v>
      </c>
      <c r="AO305" s="10" t="s">
        <v>1080</v>
      </c>
      <c r="AP305" s="7" t="str">
        <f t="shared" si="123"/>
        <v>00000540</v>
      </c>
      <c r="AQ305" s="7">
        <f t="shared" si="121"/>
        <v>58688</v>
      </c>
      <c r="AR305" s="7">
        <f t="shared" si="124"/>
        <v>58688</v>
      </c>
      <c r="AS305" s="7" t="str">
        <f t="shared" si="125"/>
        <v/>
      </c>
      <c r="AT305" s="10"/>
      <c r="AU305" s="10"/>
    </row>
    <row r="306" spans="1:47" x14ac:dyDescent="0.4">
      <c r="A306" s="6" t="s">
        <v>443</v>
      </c>
      <c r="B306" s="2" t="str">
        <f t="shared" si="122"/>
        <v>C903 4650 5400 0349 4E54 1003 5354 5220</v>
      </c>
      <c r="D306" s="2" t="str">
        <f t="shared" si="126"/>
        <v>C9034650540003494E54100353545220</v>
      </c>
      <c r="E306" s="2">
        <f t="shared" si="127"/>
        <v>254704</v>
      </c>
      <c r="F306" s="3" t="str">
        <f t="shared" si="128"/>
        <v>3E2F0</v>
      </c>
      <c r="G306" s="5" t="str">
        <f t="shared" si="105"/>
        <v>C9</v>
      </c>
      <c r="H306" s="5" t="str">
        <f t="shared" si="106"/>
        <v>03</v>
      </c>
      <c r="I306" s="5" t="str">
        <f t="shared" si="107"/>
        <v>46</v>
      </c>
      <c r="J306" s="5" t="str">
        <f t="shared" si="108"/>
        <v>50</v>
      </c>
      <c r="K306" s="5" t="str">
        <f t="shared" si="109"/>
        <v>54</v>
      </c>
      <c r="L306" s="5" t="str">
        <f t="shared" si="110"/>
        <v>00</v>
      </c>
      <c r="M306" s="5" t="str">
        <f t="shared" si="111"/>
        <v>03</v>
      </c>
      <c r="N306" s="5" t="str">
        <f t="shared" si="112"/>
        <v>49</v>
      </c>
      <c r="O306" s="5" t="str">
        <f t="shared" si="113"/>
        <v>4E</v>
      </c>
      <c r="P306" s="5" t="str">
        <f t="shared" si="114"/>
        <v>54</v>
      </c>
      <c r="Q306" s="5" t="str">
        <f t="shared" si="115"/>
        <v>10</v>
      </c>
      <c r="R306" s="5" t="str">
        <f t="shared" si="116"/>
        <v>03</v>
      </c>
      <c r="S306" s="5" t="str">
        <f t="shared" si="117"/>
        <v>53</v>
      </c>
      <c r="T306" s="5" t="str">
        <f t="shared" si="118"/>
        <v>54</v>
      </c>
      <c r="U306" s="5" t="str">
        <f t="shared" si="119"/>
        <v>52</v>
      </c>
      <c r="V306" s="5" t="str">
        <f t="shared" si="120"/>
        <v>20</v>
      </c>
      <c r="X306" s="5" t="s">
        <v>54</v>
      </c>
      <c r="Y306" s="5" t="s">
        <v>3</v>
      </c>
      <c r="Z306" s="5" t="s">
        <v>232</v>
      </c>
      <c r="AA306" s="5" t="s">
        <v>136</v>
      </c>
      <c r="AB306" s="5" t="s">
        <v>129</v>
      </c>
      <c r="AC306" s="5" t="s">
        <v>0</v>
      </c>
      <c r="AD306" s="5" t="s">
        <v>3</v>
      </c>
      <c r="AE306" s="5" t="s">
        <v>31</v>
      </c>
      <c r="AF306" s="5" t="s">
        <v>187</v>
      </c>
      <c r="AG306" s="5" t="s">
        <v>129</v>
      </c>
      <c r="AH306" s="5" t="s">
        <v>172</v>
      </c>
      <c r="AI306" s="5" t="s">
        <v>3</v>
      </c>
      <c r="AJ306" s="5" t="s">
        <v>38</v>
      </c>
      <c r="AK306" s="5" t="s">
        <v>129</v>
      </c>
      <c r="AL306" s="5" t="s">
        <v>102</v>
      </c>
      <c r="AM306" s="5" t="s">
        <v>161</v>
      </c>
      <c r="AO306" s="10" t="s">
        <v>1081</v>
      </c>
      <c r="AP306" s="7" t="str">
        <f t="shared" si="123"/>
        <v>00000541</v>
      </c>
      <c r="AQ306" s="7">
        <f t="shared" si="121"/>
        <v>58689</v>
      </c>
      <c r="AR306" s="7">
        <f t="shared" si="124"/>
        <v>58688</v>
      </c>
      <c r="AS306" s="7" t="str">
        <f t="shared" si="125"/>
        <v/>
      </c>
      <c r="AT306" s="10"/>
      <c r="AU306" s="10"/>
    </row>
    <row r="307" spans="1:47" x14ac:dyDescent="0.4">
      <c r="A307" s="6" t="s">
        <v>444</v>
      </c>
      <c r="B307" s="2" t="str">
        <f t="shared" si="122"/>
        <v>0080 CD6D E3CD 62E8 C36D E3CD 6DE3 CD6D</v>
      </c>
      <c r="D307" s="2" t="str">
        <f t="shared" si="126"/>
        <v>0080CD6DE3CD62E8C36DE3CD6DE3CD6D</v>
      </c>
      <c r="E307" s="2">
        <f t="shared" si="127"/>
        <v>254720</v>
      </c>
      <c r="F307" s="3" t="str">
        <f t="shared" si="128"/>
        <v>3E300</v>
      </c>
      <c r="G307" s="5" t="str">
        <f t="shared" si="105"/>
        <v>00</v>
      </c>
      <c r="H307" s="5" t="str">
        <f t="shared" si="106"/>
        <v>80</v>
      </c>
      <c r="I307" s="5" t="str">
        <f t="shared" si="107"/>
        <v>CD</v>
      </c>
      <c r="J307" s="5" t="str">
        <f t="shared" si="108"/>
        <v>6D</v>
      </c>
      <c r="K307" s="5" t="str">
        <f t="shared" si="109"/>
        <v>E3</v>
      </c>
      <c r="L307" s="5" t="str">
        <f t="shared" si="110"/>
        <v>CD</v>
      </c>
      <c r="M307" s="5" t="str">
        <f t="shared" si="111"/>
        <v>62</v>
      </c>
      <c r="N307" s="5" t="str">
        <f t="shared" si="112"/>
        <v>E8</v>
      </c>
      <c r="O307" s="5" t="str">
        <f t="shared" si="113"/>
        <v>C3</v>
      </c>
      <c r="P307" s="5" t="str">
        <f t="shared" si="114"/>
        <v>6D</v>
      </c>
      <c r="Q307" s="5" t="str">
        <f t="shared" si="115"/>
        <v>E3</v>
      </c>
      <c r="R307" s="5" t="str">
        <f t="shared" si="116"/>
        <v>CD</v>
      </c>
      <c r="S307" s="5" t="str">
        <f t="shared" si="117"/>
        <v>6D</v>
      </c>
      <c r="T307" s="5" t="str">
        <f t="shared" si="118"/>
        <v>E3</v>
      </c>
      <c r="U307" s="5" t="str">
        <f t="shared" si="119"/>
        <v>CD</v>
      </c>
      <c r="V307" s="5" t="str">
        <f t="shared" si="120"/>
        <v>6D</v>
      </c>
      <c r="X307" s="5" t="s">
        <v>0</v>
      </c>
      <c r="Y307" s="5" t="s">
        <v>89</v>
      </c>
      <c r="Z307" s="5" t="s">
        <v>109</v>
      </c>
      <c r="AA307" s="5" t="s">
        <v>214</v>
      </c>
      <c r="AB307" s="5" t="s">
        <v>41</v>
      </c>
      <c r="AC307" s="5" t="s">
        <v>109</v>
      </c>
      <c r="AD307" s="5" t="s">
        <v>97</v>
      </c>
      <c r="AE307" s="5" t="s">
        <v>71</v>
      </c>
      <c r="AF307" s="5" t="s">
        <v>16</v>
      </c>
      <c r="AG307" s="5" t="s">
        <v>214</v>
      </c>
      <c r="AH307" s="5" t="s">
        <v>41</v>
      </c>
      <c r="AI307" s="5" t="s">
        <v>109</v>
      </c>
      <c r="AJ307" s="5" t="s">
        <v>214</v>
      </c>
      <c r="AK307" s="5" t="s">
        <v>41</v>
      </c>
      <c r="AL307" s="5" t="s">
        <v>109</v>
      </c>
      <c r="AM307" s="5" t="s">
        <v>214</v>
      </c>
      <c r="AO307" s="10" t="s">
        <v>1082</v>
      </c>
      <c r="AP307" s="7" t="str">
        <f t="shared" si="123"/>
        <v>00000542</v>
      </c>
      <c r="AQ307" s="7">
        <f t="shared" si="121"/>
        <v>58690</v>
      </c>
      <c r="AR307" s="7">
        <f t="shared" si="124"/>
        <v>58688</v>
      </c>
      <c r="AS307" s="7" t="str">
        <f t="shared" si="125"/>
        <v/>
      </c>
      <c r="AT307" s="10"/>
      <c r="AU307" s="10"/>
    </row>
    <row r="308" spans="1:47" x14ac:dyDescent="0.4">
      <c r="A308" s="6" t="s">
        <v>445</v>
      </c>
      <c r="B308" s="2" t="str">
        <f t="shared" si="122"/>
        <v>E3CD 6DE3 C36D E3CD 2CE3 D8CD 6DE3 CD25</v>
      </c>
      <c r="D308" s="2" t="str">
        <f t="shared" si="126"/>
        <v>E3CD6DE3C36DE3CD2CE3D8CD6DE3CD25</v>
      </c>
      <c r="E308" s="2">
        <f t="shared" si="127"/>
        <v>254736</v>
      </c>
      <c r="F308" s="3" t="str">
        <f t="shared" si="128"/>
        <v>3E310</v>
      </c>
      <c r="G308" s="5" t="str">
        <f t="shared" si="105"/>
        <v>E3</v>
      </c>
      <c r="H308" s="5" t="str">
        <f t="shared" si="106"/>
        <v>CD</v>
      </c>
      <c r="I308" s="5" t="str">
        <f t="shared" si="107"/>
        <v>6D</v>
      </c>
      <c r="J308" s="5" t="str">
        <f t="shared" si="108"/>
        <v>E3</v>
      </c>
      <c r="K308" s="5" t="str">
        <f t="shared" si="109"/>
        <v>C3</v>
      </c>
      <c r="L308" s="5" t="str">
        <f t="shared" si="110"/>
        <v>6D</v>
      </c>
      <c r="M308" s="5" t="str">
        <f t="shared" si="111"/>
        <v>E3</v>
      </c>
      <c r="N308" s="5" t="str">
        <f t="shared" si="112"/>
        <v>CD</v>
      </c>
      <c r="O308" s="5" t="str">
        <f t="shared" si="113"/>
        <v>2C</v>
      </c>
      <c r="P308" s="5" t="str">
        <f t="shared" si="114"/>
        <v>E3</v>
      </c>
      <c r="Q308" s="5" t="str">
        <f t="shared" si="115"/>
        <v>D8</v>
      </c>
      <c r="R308" s="5" t="str">
        <f t="shared" si="116"/>
        <v>CD</v>
      </c>
      <c r="S308" s="5" t="str">
        <f t="shared" si="117"/>
        <v>6D</v>
      </c>
      <c r="T308" s="5" t="str">
        <f t="shared" si="118"/>
        <v>E3</v>
      </c>
      <c r="U308" s="5" t="str">
        <f t="shared" si="119"/>
        <v>CD</v>
      </c>
      <c r="V308" s="5" t="str">
        <f t="shared" si="120"/>
        <v>25</v>
      </c>
      <c r="X308" s="5" t="s">
        <v>41</v>
      </c>
      <c r="Y308" s="5" t="s">
        <v>109</v>
      </c>
      <c r="Z308" s="5" t="s">
        <v>214</v>
      </c>
      <c r="AA308" s="5" t="s">
        <v>41</v>
      </c>
      <c r="AB308" s="5" t="s">
        <v>16</v>
      </c>
      <c r="AC308" s="5" t="s">
        <v>214</v>
      </c>
      <c r="AD308" s="5" t="s">
        <v>41</v>
      </c>
      <c r="AE308" s="5" t="s">
        <v>109</v>
      </c>
      <c r="AF308" s="5" t="s">
        <v>246</v>
      </c>
      <c r="AG308" s="5" t="s">
        <v>41</v>
      </c>
      <c r="AH308" s="5" t="s">
        <v>181</v>
      </c>
      <c r="AI308" s="5" t="s">
        <v>109</v>
      </c>
      <c r="AJ308" s="5" t="s">
        <v>214</v>
      </c>
      <c r="AK308" s="5" t="s">
        <v>41</v>
      </c>
      <c r="AL308" s="5" t="s">
        <v>109</v>
      </c>
      <c r="AM308" s="5" t="s">
        <v>164</v>
      </c>
      <c r="AO308" s="10" t="s">
        <v>1083</v>
      </c>
      <c r="AP308" s="7" t="str">
        <f t="shared" si="123"/>
        <v>00000543</v>
      </c>
      <c r="AQ308" s="7">
        <f t="shared" si="121"/>
        <v>58691</v>
      </c>
      <c r="AR308" s="7">
        <f t="shared" si="124"/>
        <v>58688</v>
      </c>
      <c r="AS308" s="7" t="str">
        <f t="shared" si="125"/>
        <v/>
      </c>
      <c r="AT308" s="10"/>
      <c r="AU308" s="10"/>
    </row>
    <row r="309" spans="1:47" x14ac:dyDescent="0.4">
      <c r="A309" s="6" t="s">
        <v>446</v>
      </c>
      <c r="B309" s="2" t="str">
        <f t="shared" si="122"/>
        <v>E3D8 C311 E3CD 2CE3 D411 E3C9 1132 E3C3</v>
      </c>
      <c r="D309" s="2" t="str">
        <f t="shared" si="126"/>
        <v>E3D8C311E3CD2CE3D411E3C91132E3C3</v>
      </c>
      <c r="E309" s="2">
        <f t="shared" si="127"/>
        <v>254752</v>
      </c>
      <c r="F309" s="3" t="str">
        <f t="shared" si="128"/>
        <v>3E320</v>
      </c>
      <c r="G309" s="5" t="str">
        <f t="shared" si="105"/>
        <v>E3</v>
      </c>
      <c r="H309" s="5" t="str">
        <f t="shared" si="106"/>
        <v>D8</v>
      </c>
      <c r="I309" s="5" t="str">
        <f t="shared" si="107"/>
        <v>C3</v>
      </c>
      <c r="J309" s="5" t="str">
        <f t="shared" si="108"/>
        <v>11</v>
      </c>
      <c r="K309" s="5" t="str">
        <f t="shared" si="109"/>
        <v>E3</v>
      </c>
      <c r="L309" s="5" t="str">
        <f t="shared" si="110"/>
        <v>CD</v>
      </c>
      <c r="M309" s="5" t="str">
        <f t="shared" si="111"/>
        <v>2C</v>
      </c>
      <c r="N309" s="5" t="str">
        <f t="shared" si="112"/>
        <v>E3</v>
      </c>
      <c r="O309" s="5" t="str">
        <f t="shared" si="113"/>
        <v>D4</v>
      </c>
      <c r="P309" s="5" t="str">
        <f t="shared" si="114"/>
        <v>11</v>
      </c>
      <c r="Q309" s="5" t="str">
        <f t="shared" si="115"/>
        <v>E3</v>
      </c>
      <c r="R309" s="5" t="str">
        <f t="shared" si="116"/>
        <v>C9</v>
      </c>
      <c r="S309" s="5" t="str">
        <f t="shared" si="117"/>
        <v>11</v>
      </c>
      <c r="T309" s="5" t="str">
        <f t="shared" si="118"/>
        <v>32</v>
      </c>
      <c r="U309" s="5" t="str">
        <f t="shared" si="119"/>
        <v>E3</v>
      </c>
      <c r="V309" s="5" t="str">
        <f t="shared" si="120"/>
        <v>C3</v>
      </c>
      <c r="X309" s="5" t="s">
        <v>41</v>
      </c>
      <c r="Y309" s="5" t="s">
        <v>181</v>
      </c>
      <c r="Z309" s="5" t="s">
        <v>16</v>
      </c>
      <c r="AA309" s="5" t="s">
        <v>96</v>
      </c>
      <c r="AB309" s="5" t="s">
        <v>41</v>
      </c>
      <c r="AC309" s="5" t="s">
        <v>109</v>
      </c>
      <c r="AD309" s="5" t="s">
        <v>246</v>
      </c>
      <c r="AE309" s="5" t="s">
        <v>41</v>
      </c>
      <c r="AF309" s="5" t="s">
        <v>53</v>
      </c>
      <c r="AG309" s="5" t="s">
        <v>96</v>
      </c>
      <c r="AH309" s="5" t="s">
        <v>41</v>
      </c>
      <c r="AI309" s="5" t="s">
        <v>54</v>
      </c>
      <c r="AJ309" s="5" t="s">
        <v>96</v>
      </c>
      <c r="AK309" s="5" t="s">
        <v>52</v>
      </c>
      <c r="AL309" s="5" t="s">
        <v>41</v>
      </c>
      <c r="AM309" s="5" t="s">
        <v>16</v>
      </c>
      <c r="AO309" s="10" t="s">
        <v>1084</v>
      </c>
      <c r="AP309" s="7" t="str">
        <f t="shared" si="123"/>
        <v>00000544</v>
      </c>
      <c r="AQ309" s="7">
        <f t="shared" si="121"/>
        <v>58692</v>
      </c>
      <c r="AR309" s="7">
        <f t="shared" si="124"/>
        <v>58688</v>
      </c>
      <c r="AS309" s="7">
        <f t="shared" si="125"/>
        <v>58692</v>
      </c>
      <c r="AT309" s="10"/>
      <c r="AU309" s="10"/>
    </row>
    <row r="310" spans="1:47" x14ac:dyDescent="0.4">
      <c r="A310" s="6" t="s">
        <v>447</v>
      </c>
      <c r="B310" s="2" t="str">
        <f t="shared" si="122"/>
        <v>9AE0 034F 4646 3BE3 0042 E336 FFCD 18E0</v>
      </c>
      <c r="D310" s="2" t="str">
        <f t="shared" si="126"/>
        <v>9AE0034F46463BE30042E336FFCD18E0</v>
      </c>
      <c r="E310" s="2">
        <f t="shared" si="127"/>
        <v>254768</v>
      </c>
      <c r="F310" s="3" t="str">
        <f t="shared" si="128"/>
        <v>3E330</v>
      </c>
      <c r="G310" s="5" t="str">
        <f t="shared" si="105"/>
        <v>9A</v>
      </c>
      <c r="H310" s="5" t="str">
        <f t="shared" si="106"/>
        <v>E0</v>
      </c>
      <c r="I310" s="5" t="str">
        <f t="shared" si="107"/>
        <v>03</v>
      </c>
      <c r="J310" s="5" t="str">
        <f t="shared" si="108"/>
        <v>4F</v>
      </c>
      <c r="K310" s="5" t="str">
        <f t="shared" si="109"/>
        <v>46</v>
      </c>
      <c r="L310" s="5" t="str">
        <f t="shared" si="110"/>
        <v>46</v>
      </c>
      <c r="M310" s="5" t="str">
        <f t="shared" si="111"/>
        <v>3B</v>
      </c>
      <c r="N310" s="5" t="str">
        <f t="shared" si="112"/>
        <v>E3</v>
      </c>
      <c r="O310" s="5" t="str">
        <f t="shared" si="113"/>
        <v>00</v>
      </c>
      <c r="P310" s="5" t="str">
        <f t="shared" si="114"/>
        <v>42</v>
      </c>
      <c r="Q310" s="5" t="str">
        <f t="shared" si="115"/>
        <v>E3</v>
      </c>
      <c r="R310" s="5" t="str">
        <f t="shared" si="116"/>
        <v>36</v>
      </c>
      <c r="S310" s="5" t="str">
        <f t="shared" si="117"/>
        <v>FF</v>
      </c>
      <c r="T310" s="5" t="str">
        <f t="shared" si="118"/>
        <v>CD</v>
      </c>
      <c r="U310" s="5" t="str">
        <f t="shared" si="119"/>
        <v>18</v>
      </c>
      <c r="V310" s="5" t="str">
        <f t="shared" si="120"/>
        <v>E0</v>
      </c>
      <c r="X310" s="5" t="s">
        <v>253</v>
      </c>
      <c r="Y310" s="5" t="s">
        <v>178</v>
      </c>
      <c r="Z310" s="5" t="s">
        <v>3</v>
      </c>
      <c r="AA310" s="5" t="s">
        <v>65</v>
      </c>
      <c r="AB310" s="5" t="s">
        <v>232</v>
      </c>
      <c r="AC310" s="5" t="s">
        <v>232</v>
      </c>
      <c r="AD310" s="5" t="s">
        <v>195</v>
      </c>
      <c r="AE310" s="5" t="s">
        <v>41</v>
      </c>
      <c r="AF310" s="5" t="s">
        <v>0</v>
      </c>
      <c r="AG310" s="5" t="s">
        <v>192</v>
      </c>
      <c r="AH310" s="5" t="s">
        <v>41</v>
      </c>
      <c r="AI310" s="5" t="s">
        <v>107</v>
      </c>
      <c r="AJ310" s="5" t="s">
        <v>183</v>
      </c>
      <c r="AK310" s="5" t="s">
        <v>109</v>
      </c>
      <c r="AL310" s="5" t="s">
        <v>114</v>
      </c>
      <c r="AM310" s="5" t="s">
        <v>178</v>
      </c>
      <c r="AO310" s="10" t="s">
        <v>1085</v>
      </c>
      <c r="AP310" s="7" t="str">
        <f t="shared" si="123"/>
        <v>0000059A</v>
      </c>
      <c r="AQ310" s="7">
        <f t="shared" si="121"/>
        <v>58778</v>
      </c>
      <c r="AR310" s="7">
        <f t="shared" si="124"/>
        <v>58778</v>
      </c>
      <c r="AS310" s="7" t="str">
        <f t="shared" si="125"/>
        <v/>
      </c>
      <c r="AT310" s="10"/>
      <c r="AU310" s="10"/>
    </row>
    <row r="311" spans="1:47" x14ac:dyDescent="0.4">
      <c r="A311" s="6" t="s">
        <v>448</v>
      </c>
      <c r="B311" s="2" t="str">
        <f t="shared" si="122"/>
        <v>37C9 B7C9 CD6D E336 FF23 CD59 E8C8 2BCD</v>
      </c>
      <c r="D311" s="2" t="str">
        <f t="shared" si="126"/>
        <v>37C9B7C9CD6DE336FF23CD59E8C82BCD</v>
      </c>
      <c r="E311" s="2">
        <f t="shared" si="127"/>
        <v>254784</v>
      </c>
      <c r="F311" s="3" t="str">
        <f t="shared" si="128"/>
        <v>3E340</v>
      </c>
      <c r="G311" s="5" t="str">
        <f t="shared" si="105"/>
        <v>37</v>
      </c>
      <c r="H311" s="5" t="str">
        <f t="shared" si="106"/>
        <v>C9</v>
      </c>
      <c r="I311" s="5" t="str">
        <f t="shared" si="107"/>
        <v>B7</v>
      </c>
      <c r="J311" s="5" t="str">
        <f t="shared" si="108"/>
        <v>C9</v>
      </c>
      <c r="K311" s="5" t="str">
        <f t="shared" si="109"/>
        <v>CD</v>
      </c>
      <c r="L311" s="5" t="str">
        <f t="shared" si="110"/>
        <v>6D</v>
      </c>
      <c r="M311" s="5" t="str">
        <f t="shared" si="111"/>
        <v>E3</v>
      </c>
      <c r="N311" s="5" t="str">
        <f t="shared" si="112"/>
        <v>36</v>
      </c>
      <c r="O311" s="5" t="str">
        <f t="shared" si="113"/>
        <v>FF</v>
      </c>
      <c r="P311" s="5" t="str">
        <f t="shared" si="114"/>
        <v>23</v>
      </c>
      <c r="Q311" s="5" t="str">
        <f t="shared" si="115"/>
        <v>CD</v>
      </c>
      <c r="R311" s="5" t="str">
        <f t="shared" si="116"/>
        <v>59</v>
      </c>
      <c r="S311" s="5" t="str">
        <f t="shared" si="117"/>
        <v>E8</v>
      </c>
      <c r="T311" s="5" t="str">
        <f t="shared" si="118"/>
        <v>C8</v>
      </c>
      <c r="U311" s="5" t="str">
        <f t="shared" si="119"/>
        <v>2B</v>
      </c>
      <c r="V311" s="5" t="str">
        <f t="shared" si="120"/>
        <v>CD</v>
      </c>
      <c r="X311" s="5" t="s">
        <v>124</v>
      </c>
      <c r="Y311" s="5" t="s">
        <v>54</v>
      </c>
      <c r="Z311" s="5" t="s">
        <v>47</v>
      </c>
      <c r="AA311" s="5" t="s">
        <v>54</v>
      </c>
      <c r="AB311" s="5" t="s">
        <v>109</v>
      </c>
      <c r="AC311" s="5" t="s">
        <v>214</v>
      </c>
      <c r="AD311" s="5" t="s">
        <v>41</v>
      </c>
      <c r="AE311" s="5" t="s">
        <v>107</v>
      </c>
      <c r="AF311" s="5" t="s">
        <v>183</v>
      </c>
      <c r="AG311" s="5" t="s">
        <v>60</v>
      </c>
      <c r="AH311" s="5" t="s">
        <v>109</v>
      </c>
      <c r="AI311" s="5" t="s">
        <v>196</v>
      </c>
      <c r="AJ311" s="5" t="s">
        <v>71</v>
      </c>
      <c r="AK311" s="5" t="s">
        <v>84</v>
      </c>
      <c r="AL311" s="5" t="s">
        <v>86</v>
      </c>
      <c r="AM311" s="5" t="s">
        <v>109</v>
      </c>
      <c r="AO311" s="10" t="s">
        <v>1086</v>
      </c>
      <c r="AP311" s="7" t="str">
        <f t="shared" si="123"/>
        <v>0000059B</v>
      </c>
      <c r="AQ311" s="7">
        <f t="shared" si="121"/>
        <v>58779</v>
      </c>
      <c r="AR311" s="7">
        <f t="shared" si="124"/>
        <v>58778</v>
      </c>
      <c r="AS311" s="7" t="str">
        <f t="shared" si="125"/>
        <v/>
      </c>
      <c r="AT311" s="10"/>
      <c r="AU311" s="10"/>
    </row>
    <row r="312" spans="1:47" x14ac:dyDescent="0.4">
      <c r="A312" s="6" t="s">
        <v>449</v>
      </c>
      <c r="B312" s="2" t="str">
        <f t="shared" si="122"/>
        <v>62E8 C3BC E5CD 59E8 C2A1 E336 19CD 18E0</v>
      </c>
      <c r="D312" s="2" t="str">
        <f t="shared" si="126"/>
        <v>62E8C3BCE5CD59E8C2A1E33619CD18E0</v>
      </c>
      <c r="E312" s="2">
        <f t="shared" si="127"/>
        <v>254800</v>
      </c>
      <c r="F312" s="3" t="str">
        <f t="shared" si="128"/>
        <v>3E350</v>
      </c>
      <c r="G312" s="5" t="str">
        <f t="shared" si="105"/>
        <v>62</v>
      </c>
      <c r="H312" s="5" t="str">
        <f t="shared" si="106"/>
        <v>E8</v>
      </c>
      <c r="I312" s="5" t="str">
        <f t="shared" si="107"/>
        <v>C3</v>
      </c>
      <c r="J312" s="5" t="str">
        <f t="shared" si="108"/>
        <v>BC</v>
      </c>
      <c r="K312" s="5" t="str">
        <f t="shared" si="109"/>
        <v>E5</v>
      </c>
      <c r="L312" s="5" t="str">
        <f t="shared" si="110"/>
        <v>CD</v>
      </c>
      <c r="M312" s="5" t="str">
        <f t="shared" si="111"/>
        <v>59</v>
      </c>
      <c r="N312" s="5" t="str">
        <f t="shared" si="112"/>
        <v>E8</v>
      </c>
      <c r="O312" s="5" t="str">
        <f t="shared" si="113"/>
        <v>C2</v>
      </c>
      <c r="P312" s="5" t="str">
        <f t="shared" si="114"/>
        <v>A1</v>
      </c>
      <c r="Q312" s="5" t="str">
        <f t="shared" si="115"/>
        <v>E3</v>
      </c>
      <c r="R312" s="5" t="str">
        <f t="shared" si="116"/>
        <v>36</v>
      </c>
      <c r="S312" s="5" t="str">
        <f t="shared" si="117"/>
        <v>19</v>
      </c>
      <c r="T312" s="5" t="str">
        <f t="shared" si="118"/>
        <v>CD</v>
      </c>
      <c r="U312" s="5" t="str">
        <f t="shared" si="119"/>
        <v>18</v>
      </c>
      <c r="V312" s="5" t="str">
        <f t="shared" si="120"/>
        <v>E0</v>
      </c>
      <c r="X312" s="5" t="s">
        <v>97</v>
      </c>
      <c r="Y312" s="5" t="s">
        <v>71</v>
      </c>
      <c r="Z312" s="5" t="s">
        <v>16</v>
      </c>
      <c r="AA312" s="5" t="s">
        <v>160</v>
      </c>
      <c r="AB312" s="5" t="s">
        <v>55</v>
      </c>
      <c r="AC312" s="5" t="s">
        <v>109</v>
      </c>
      <c r="AD312" s="5" t="s">
        <v>196</v>
      </c>
      <c r="AE312" s="5" t="s">
        <v>71</v>
      </c>
      <c r="AF312" s="5" t="s">
        <v>29</v>
      </c>
      <c r="AG312" s="5" t="s">
        <v>224</v>
      </c>
      <c r="AH312" s="5" t="s">
        <v>41</v>
      </c>
      <c r="AI312" s="5" t="s">
        <v>107</v>
      </c>
      <c r="AJ312" s="5" t="s">
        <v>17</v>
      </c>
      <c r="AK312" s="5" t="s">
        <v>109</v>
      </c>
      <c r="AL312" s="5" t="s">
        <v>114</v>
      </c>
      <c r="AM312" s="5" t="s">
        <v>178</v>
      </c>
      <c r="AO312" s="10" t="s">
        <v>1087</v>
      </c>
      <c r="AP312" s="7" t="str">
        <f t="shared" si="123"/>
        <v>0000059C</v>
      </c>
      <c r="AQ312" s="7">
        <f t="shared" si="121"/>
        <v>58780</v>
      </c>
      <c r="AR312" s="7">
        <f t="shared" si="124"/>
        <v>58778</v>
      </c>
      <c r="AS312" s="7" t="str">
        <f t="shared" si="125"/>
        <v/>
      </c>
      <c r="AT312" s="10"/>
      <c r="AU312" s="10"/>
    </row>
    <row r="313" spans="1:47" x14ac:dyDescent="0.4">
      <c r="A313" s="6" t="s">
        <v>450</v>
      </c>
      <c r="B313" s="2" t="str">
        <f t="shared" si="122"/>
        <v>3600 CD18 E0C9 C3B0 E6C9 C32A E7D5 1100</v>
      </c>
      <c r="D313" s="2" t="str">
        <f t="shared" si="126"/>
        <v>3600CD18E0C9C3B0E6C9C32AE7D51100</v>
      </c>
      <c r="E313" s="2">
        <f t="shared" si="127"/>
        <v>254816</v>
      </c>
      <c r="F313" s="3" t="str">
        <f t="shared" si="128"/>
        <v>3E360</v>
      </c>
      <c r="G313" s="5" t="str">
        <f t="shared" si="105"/>
        <v>36</v>
      </c>
      <c r="H313" s="5" t="str">
        <f t="shared" si="106"/>
        <v>00</v>
      </c>
      <c r="I313" s="5" t="str">
        <f t="shared" si="107"/>
        <v>CD</v>
      </c>
      <c r="J313" s="5" t="str">
        <f t="shared" si="108"/>
        <v>18</v>
      </c>
      <c r="K313" s="5" t="str">
        <f t="shared" si="109"/>
        <v>E0</v>
      </c>
      <c r="L313" s="5" t="str">
        <f t="shared" si="110"/>
        <v>C9</v>
      </c>
      <c r="M313" s="5" t="str">
        <f t="shared" si="111"/>
        <v>C3</v>
      </c>
      <c r="N313" s="5" t="str">
        <f t="shared" si="112"/>
        <v>B0</v>
      </c>
      <c r="O313" s="5" t="str">
        <f t="shared" si="113"/>
        <v>E6</v>
      </c>
      <c r="P313" s="5" t="str">
        <f t="shared" si="114"/>
        <v>C9</v>
      </c>
      <c r="Q313" s="5" t="str">
        <f t="shared" si="115"/>
        <v>C3</v>
      </c>
      <c r="R313" s="5" t="str">
        <f t="shared" si="116"/>
        <v>2A</v>
      </c>
      <c r="S313" s="5" t="str">
        <f t="shared" si="117"/>
        <v>E7</v>
      </c>
      <c r="T313" s="5" t="str">
        <f t="shared" si="118"/>
        <v>D5</v>
      </c>
      <c r="U313" s="5" t="str">
        <f t="shared" si="119"/>
        <v>11</v>
      </c>
      <c r="V313" s="5" t="str">
        <f t="shared" si="120"/>
        <v>00</v>
      </c>
      <c r="X313" s="5" t="s">
        <v>107</v>
      </c>
      <c r="Y313" s="5" t="s">
        <v>0</v>
      </c>
      <c r="Z313" s="5" t="s">
        <v>109</v>
      </c>
      <c r="AA313" s="5" t="s">
        <v>114</v>
      </c>
      <c r="AB313" s="5" t="s">
        <v>178</v>
      </c>
      <c r="AC313" s="5" t="s">
        <v>54</v>
      </c>
      <c r="AD313" s="5" t="s">
        <v>16</v>
      </c>
      <c r="AE313" s="5" t="s">
        <v>123</v>
      </c>
      <c r="AF313" s="5" t="s">
        <v>98</v>
      </c>
      <c r="AG313" s="5" t="s">
        <v>54</v>
      </c>
      <c r="AH313" s="5" t="s">
        <v>16</v>
      </c>
      <c r="AI313" s="5" t="s">
        <v>58</v>
      </c>
      <c r="AJ313" s="5" t="s">
        <v>67</v>
      </c>
      <c r="AK313" s="5" t="s">
        <v>26</v>
      </c>
      <c r="AL313" s="5" t="s">
        <v>96</v>
      </c>
      <c r="AM313" s="5" t="s">
        <v>0</v>
      </c>
      <c r="AO313" s="10" t="s">
        <v>1088</v>
      </c>
      <c r="AP313" s="7" t="str">
        <f t="shared" si="123"/>
        <v>0000059D</v>
      </c>
      <c r="AQ313" s="7">
        <f t="shared" si="121"/>
        <v>58781</v>
      </c>
      <c r="AR313" s="7">
        <f t="shared" si="124"/>
        <v>58778</v>
      </c>
      <c r="AS313" s="7" t="str">
        <f t="shared" si="125"/>
        <v/>
      </c>
      <c r="AT313" s="10"/>
      <c r="AU313" s="10"/>
    </row>
    <row r="314" spans="1:47" x14ac:dyDescent="0.4">
      <c r="A314" s="6" t="s">
        <v>451</v>
      </c>
      <c r="B314" s="2" t="str">
        <f t="shared" si="122"/>
        <v>0106 10C3 7CE3 D511 1002 0600 F578 3290</v>
      </c>
      <c r="D314" s="2" t="str">
        <f t="shared" si="126"/>
        <v>010610C37CE3D51110020600F5783290</v>
      </c>
      <c r="E314" s="2">
        <f t="shared" si="127"/>
        <v>254832</v>
      </c>
      <c r="F314" s="3" t="str">
        <f t="shared" si="128"/>
        <v>3E370</v>
      </c>
      <c r="G314" s="5" t="str">
        <f t="shared" si="105"/>
        <v>01</v>
      </c>
      <c r="H314" s="5" t="str">
        <f t="shared" si="106"/>
        <v>06</v>
      </c>
      <c r="I314" s="5" t="str">
        <f t="shared" si="107"/>
        <v>10</v>
      </c>
      <c r="J314" s="5" t="str">
        <f t="shared" si="108"/>
        <v>C3</v>
      </c>
      <c r="K314" s="5" t="str">
        <f t="shared" si="109"/>
        <v>7C</v>
      </c>
      <c r="L314" s="5" t="str">
        <f t="shared" si="110"/>
        <v>E3</v>
      </c>
      <c r="M314" s="5" t="str">
        <f t="shared" si="111"/>
        <v>D5</v>
      </c>
      <c r="N314" s="5" t="str">
        <f t="shared" si="112"/>
        <v>11</v>
      </c>
      <c r="O314" s="5" t="str">
        <f t="shared" si="113"/>
        <v>10</v>
      </c>
      <c r="P314" s="5" t="str">
        <f t="shared" si="114"/>
        <v>02</v>
      </c>
      <c r="Q314" s="5" t="str">
        <f t="shared" si="115"/>
        <v>06</v>
      </c>
      <c r="R314" s="5" t="str">
        <f t="shared" si="116"/>
        <v>00</v>
      </c>
      <c r="S314" s="5" t="str">
        <f t="shared" si="117"/>
        <v>F5</v>
      </c>
      <c r="T314" s="5" t="str">
        <f t="shared" si="118"/>
        <v>78</v>
      </c>
      <c r="U314" s="5" t="str">
        <f t="shared" si="119"/>
        <v>32</v>
      </c>
      <c r="V314" s="5" t="str">
        <f t="shared" si="120"/>
        <v>90</v>
      </c>
      <c r="X314" s="5" t="s">
        <v>1</v>
      </c>
      <c r="Y314" s="5" t="s">
        <v>6</v>
      </c>
      <c r="Z314" s="5" t="s">
        <v>172</v>
      </c>
      <c r="AA314" s="5" t="s">
        <v>16</v>
      </c>
      <c r="AB314" s="5" t="s">
        <v>150</v>
      </c>
      <c r="AC314" s="5" t="s">
        <v>41</v>
      </c>
      <c r="AD314" s="5" t="s">
        <v>26</v>
      </c>
      <c r="AE314" s="5" t="s">
        <v>96</v>
      </c>
      <c r="AF314" s="5" t="s">
        <v>172</v>
      </c>
      <c r="AG314" s="5" t="s">
        <v>2</v>
      </c>
      <c r="AH314" s="5" t="s">
        <v>6</v>
      </c>
      <c r="AI314" s="5" t="s">
        <v>0</v>
      </c>
      <c r="AJ314" s="5" t="s">
        <v>57</v>
      </c>
      <c r="AK314" s="5" t="s">
        <v>76</v>
      </c>
      <c r="AL314" s="5" t="s">
        <v>52</v>
      </c>
      <c r="AM314" s="5" t="s">
        <v>113</v>
      </c>
      <c r="AO314" s="10" t="s">
        <v>1089</v>
      </c>
      <c r="AP314" s="7" t="str">
        <f t="shared" si="123"/>
        <v>0000059E</v>
      </c>
      <c r="AQ314" s="7">
        <f t="shared" si="121"/>
        <v>58782</v>
      </c>
      <c r="AR314" s="7">
        <f t="shared" si="124"/>
        <v>58778</v>
      </c>
      <c r="AS314" s="7" t="str">
        <f t="shared" si="125"/>
        <v/>
      </c>
      <c r="AT314" s="10"/>
      <c r="AU314" s="10"/>
    </row>
    <row r="315" spans="1:47" x14ac:dyDescent="0.4">
      <c r="A315" s="6" t="s">
        <v>452</v>
      </c>
      <c r="B315" s="2" t="str">
        <f t="shared" si="122"/>
        <v>02E5 D5CD C9E3 D13A 3601 B8CA 98E3 BBC2</v>
      </c>
      <c r="D315" s="2" t="str">
        <f t="shared" si="126"/>
        <v>02E5D5CDC9E3D13A3601B8CA98E3BBC2</v>
      </c>
      <c r="E315" s="2">
        <f t="shared" si="127"/>
        <v>254848</v>
      </c>
      <c r="F315" s="3" t="str">
        <f t="shared" si="128"/>
        <v>3E380</v>
      </c>
      <c r="G315" s="5" t="str">
        <f t="shared" si="105"/>
        <v>02</v>
      </c>
      <c r="H315" s="5" t="str">
        <f t="shared" si="106"/>
        <v>E5</v>
      </c>
      <c r="I315" s="5" t="str">
        <f t="shared" si="107"/>
        <v>D5</v>
      </c>
      <c r="J315" s="5" t="str">
        <f t="shared" si="108"/>
        <v>CD</v>
      </c>
      <c r="K315" s="5" t="str">
        <f t="shared" si="109"/>
        <v>C9</v>
      </c>
      <c r="L315" s="5" t="str">
        <f t="shared" si="110"/>
        <v>E3</v>
      </c>
      <c r="M315" s="5" t="str">
        <f t="shared" si="111"/>
        <v>D1</v>
      </c>
      <c r="N315" s="5" t="str">
        <f t="shared" si="112"/>
        <v>3A</v>
      </c>
      <c r="O315" s="5" t="str">
        <f t="shared" si="113"/>
        <v>36</v>
      </c>
      <c r="P315" s="5" t="str">
        <f t="shared" si="114"/>
        <v>01</v>
      </c>
      <c r="Q315" s="5" t="str">
        <f t="shared" si="115"/>
        <v>B8</v>
      </c>
      <c r="R315" s="5" t="str">
        <f t="shared" si="116"/>
        <v>CA</v>
      </c>
      <c r="S315" s="5" t="str">
        <f t="shared" si="117"/>
        <v>98</v>
      </c>
      <c r="T315" s="5" t="str">
        <f t="shared" si="118"/>
        <v>E3</v>
      </c>
      <c r="U315" s="5" t="str">
        <f t="shared" si="119"/>
        <v>BB</v>
      </c>
      <c r="V315" s="5" t="str">
        <f t="shared" si="120"/>
        <v>C2</v>
      </c>
      <c r="X315" s="5" t="s">
        <v>2</v>
      </c>
      <c r="Y315" s="5" t="s">
        <v>55</v>
      </c>
      <c r="Z315" s="5" t="s">
        <v>26</v>
      </c>
      <c r="AA315" s="5" t="s">
        <v>109</v>
      </c>
      <c r="AB315" s="5" t="s">
        <v>54</v>
      </c>
      <c r="AC315" s="5" t="s">
        <v>41</v>
      </c>
      <c r="AD315" s="5" t="s">
        <v>63</v>
      </c>
      <c r="AE315" s="5" t="s">
        <v>46</v>
      </c>
      <c r="AF315" s="5" t="s">
        <v>107</v>
      </c>
      <c r="AG315" s="5" t="s">
        <v>1</v>
      </c>
      <c r="AH315" s="5" t="s">
        <v>209</v>
      </c>
      <c r="AI315" s="5" t="s">
        <v>78</v>
      </c>
      <c r="AJ315" s="5" t="s">
        <v>179</v>
      </c>
      <c r="AK315" s="5" t="s">
        <v>41</v>
      </c>
      <c r="AL315" s="5" t="s">
        <v>25</v>
      </c>
      <c r="AM315" s="5" t="s">
        <v>29</v>
      </c>
      <c r="AO315" s="10" t="s">
        <v>1090</v>
      </c>
      <c r="AP315" s="7" t="str">
        <f t="shared" si="123"/>
        <v>0000059F</v>
      </c>
      <c r="AQ315" s="7">
        <f t="shared" si="121"/>
        <v>58783</v>
      </c>
      <c r="AR315" s="7">
        <f t="shared" si="124"/>
        <v>58778</v>
      </c>
      <c r="AS315" s="7" t="str">
        <f t="shared" si="125"/>
        <v/>
      </c>
      <c r="AT315" s="10"/>
      <c r="AU315" s="10"/>
    </row>
    <row r="316" spans="1:47" x14ac:dyDescent="0.4">
      <c r="A316" s="6" t="s">
        <v>453</v>
      </c>
      <c r="B316" s="2" t="str">
        <f t="shared" si="122"/>
        <v>1ADA 7AD1 D5CD 70E7 D1F1 D1C9 0630 C3A3</v>
      </c>
      <c r="D316" s="2" t="str">
        <f t="shared" si="126"/>
        <v>1ADA7AD1D5CD70E7D1F1D1C90630C3A3</v>
      </c>
      <c r="E316" s="2">
        <f t="shared" si="127"/>
        <v>254864</v>
      </c>
      <c r="F316" s="3" t="str">
        <f t="shared" si="128"/>
        <v>3E390</v>
      </c>
      <c r="G316" s="5" t="str">
        <f t="shared" si="105"/>
        <v>1A</v>
      </c>
      <c r="H316" s="5" t="str">
        <f t="shared" si="106"/>
        <v>DA</v>
      </c>
      <c r="I316" s="5" t="str">
        <f t="shared" si="107"/>
        <v>7A</v>
      </c>
      <c r="J316" s="5" t="str">
        <f t="shared" si="108"/>
        <v>D1</v>
      </c>
      <c r="K316" s="5" t="str">
        <f t="shared" si="109"/>
        <v>D5</v>
      </c>
      <c r="L316" s="5" t="str">
        <f t="shared" si="110"/>
        <v>CD</v>
      </c>
      <c r="M316" s="5" t="str">
        <f t="shared" si="111"/>
        <v>70</v>
      </c>
      <c r="N316" s="5" t="str">
        <f t="shared" si="112"/>
        <v>E7</v>
      </c>
      <c r="O316" s="5" t="str">
        <f t="shared" si="113"/>
        <v>D1</v>
      </c>
      <c r="P316" s="5" t="str">
        <f t="shared" si="114"/>
        <v>F1</v>
      </c>
      <c r="Q316" s="5" t="str">
        <f t="shared" si="115"/>
        <v>D1</v>
      </c>
      <c r="R316" s="5" t="str">
        <f t="shared" si="116"/>
        <v>C9</v>
      </c>
      <c r="S316" s="5" t="str">
        <f t="shared" si="117"/>
        <v>06</v>
      </c>
      <c r="T316" s="5" t="str">
        <f t="shared" si="118"/>
        <v>30</v>
      </c>
      <c r="U316" s="5" t="str">
        <f t="shared" si="119"/>
        <v>C3</v>
      </c>
      <c r="V316" s="5" t="str">
        <f t="shared" si="120"/>
        <v>A3</v>
      </c>
      <c r="X316" s="5" t="s">
        <v>132</v>
      </c>
      <c r="Y316" s="5" t="s">
        <v>106</v>
      </c>
      <c r="Z316" s="5" t="s">
        <v>77</v>
      </c>
      <c r="AA316" s="5" t="s">
        <v>63</v>
      </c>
      <c r="AB316" s="5" t="s">
        <v>26</v>
      </c>
      <c r="AC316" s="5" t="s">
        <v>109</v>
      </c>
      <c r="AD316" s="5" t="s">
        <v>175</v>
      </c>
      <c r="AE316" s="5" t="s">
        <v>67</v>
      </c>
      <c r="AF316" s="5" t="s">
        <v>63</v>
      </c>
      <c r="AG316" s="5" t="s">
        <v>64</v>
      </c>
      <c r="AH316" s="5" t="s">
        <v>63</v>
      </c>
      <c r="AI316" s="5" t="s">
        <v>54</v>
      </c>
      <c r="AJ316" s="5" t="s">
        <v>6</v>
      </c>
      <c r="AK316" s="5" t="s">
        <v>135</v>
      </c>
      <c r="AL316" s="5" t="s">
        <v>16</v>
      </c>
      <c r="AM316" s="5" t="s">
        <v>73</v>
      </c>
      <c r="AO316" s="10" t="s">
        <v>1091</v>
      </c>
      <c r="AP316" s="7" t="str">
        <f t="shared" si="123"/>
        <v>000005A0</v>
      </c>
      <c r="AQ316" s="7">
        <f t="shared" si="121"/>
        <v>58784</v>
      </c>
      <c r="AR316" s="7">
        <f t="shared" si="124"/>
        <v>58778</v>
      </c>
      <c r="AS316" s="7" t="str">
        <f t="shared" si="125"/>
        <v/>
      </c>
      <c r="AT316" s="10"/>
      <c r="AU316" s="10"/>
    </row>
    <row r="317" spans="1:47" x14ac:dyDescent="0.4">
      <c r="A317" s="6" t="s">
        <v>454</v>
      </c>
      <c r="B317" s="2" t="str">
        <f t="shared" si="122"/>
        <v>E306 20D5 F5CD C9E3 3A36 01B8 C21A DAC3</v>
      </c>
      <c r="D317" s="2" t="str">
        <f t="shared" si="126"/>
        <v>E30620D5F5CDC9E33A3601B8C21ADAC3</v>
      </c>
      <c r="E317" s="2">
        <f t="shared" si="127"/>
        <v>254880</v>
      </c>
      <c r="F317" s="3" t="str">
        <f t="shared" si="128"/>
        <v>3E3A0</v>
      </c>
      <c r="G317" s="5" t="str">
        <f t="shared" si="105"/>
        <v>E3</v>
      </c>
      <c r="H317" s="5" t="str">
        <f t="shared" si="106"/>
        <v>06</v>
      </c>
      <c r="I317" s="5" t="str">
        <f t="shared" si="107"/>
        <v>20</v>
      </c>
      <c r="J317" s="5" t="str">
        <f t="shared" si="108"/>
        <v>D5</v>
      </c>
      <c r="K317" s="5" t="str">
        <f t="shared" si="109"/>
        <v>F5</v>
      </c>
      <c r="L317" s="5" t="str">
        <f t="shared" si="110"/>
        <v>CD</v>
      </c>
      <c r="M317" s="5" t="str">
        <f t="shared" si="111"/>
        <v>C9</v>
      </c>
      <c r="N317" s="5" t="str">
        <f t="shared" si="112"/>
        <v>E3</v>
      </c>
      <c r="O317" s="5" t="str">
        <f t="shared" si="113"/>
        <v>3A</v>
      </c>
      <c r="P317" s="5" t="str">
        <f t="shared" si="114"/>
        <v>36</v>
      </c>
      <c r="Q317" s="5" t="str">
        <f t="shared" si="115"/>
        <v>01</v>
      </c>
      <c r="R317" s="5" t="str">
        <f t="shared" si="116"/>
        <v>B8</v>
      </c>
      <c r="S317" s="5" t="str">
        <f t="shared" si="117"/>
        <v>C2</v>
      </c>
      <c r="T317" s="5" t="str">
        <f t="shared" si="118"/>
        <v>1A</v>
      </c>
      <c r="U317" s="5" t="str">
        <f t="shared" si="119"/>
        <v>DA</v>
      </c>
      <c r="V317" s="5" t="str">
        <f t="shared" si="120"/>
        <v>C3</v>
      </c>
      <c r="X317" s="5" t="s">
        <v>41</v>
      </c>
      <c r="Y317" s="5" t="s">
        <v>6</v>
      </c>
      <c r="Z317" s="5" t="s">
        <v>161</v>
      </c>
      <c r="AA317" s="5" t="s">
        <v>26</v>
      </c>
      <c r="AB317" s="5" t="s">
        <v>57</v>
      </c>
      <c r="AC317" s="5" t="s">
        <v>109</v>
      </c>
      <c r="AD317" s="5" t="s">
        <v>54</v>
      </c>
      <c r="AE317" s="5" t="s">
        <v>41</v>
      </c>
      <c r="AF317" s="5" t="s">
        <v>46</v>
      </c>
      <c r="AG317" s="5" t="s">
        <v>107</v>
      </c>
      <c r="AH317" s="5" t="s">
        <v>1</v>
      </c>
      <c r="AI317" s="5" t="s">
        <v>209</v>
      </c>
      <c r="AJ317" s="5" t="s">
        <v>29</v>
      </c>
      <c r="AK317" s="5" t="s">
        <v>132</v>
      </c>
      <c r="AL317" s="5" t="s">
        <v>106</v>
      </c>
      <c r="AM317" s="5" t="s">
        <v>16</v>
      </c>
      <c r="AO317" s="10" t="s">
        <v>1092</v>
      </c>
      <c r="AP317" s="7" t="str">
        <f t="shared" si="123"/>
        <v>000005A1</v>
      </c>
      <c r="AQ317" s="7">
        <f t="shared" si="121"/>
        <v>58785</v>
      </c>
      <c r="AR317" s="7">
        <f t="shared" si="124"/>
        <v>58778</v>
      </c>
      <c r="AS317" s="7" t="str">
        <f t="shared" si="125"/>
        <v/>
      </c>
      <c r="AT317" s="10"/>
      <c r="AU317" s="10"/>
    </row>
    <row r="318" spans="1:47" x14ac:dyDescent="0.4">
      <c r="A318" s="6" t="s">
        <v>455</v>
      </c>
      <c r="B318" s="2" t="str">
        <f t="shared" si="122"/>
        <v>99E3 E5CD 18E0 AF32 9002 CDC9 E33A 3601</v>
      </c>
      <c r="D318" s="2" t="str">
        <f t="shared" si="126"/>
        <v>99E3E5CD18E0AF329002CDC9E33A3601</v>
      </c>
      <c r="E318" s="2">
        <f t="shared" si="127"/>
        <v>254896</v>
      </c>
      <c r="F318" s="3" t="str">
        <f t="shared" si="128"/>
        <v>3E3B0</v>
      </c>
      <c r="G318" s="5" t="str">
        <f t="shared" si="105"/>
        <v>99</v>
      </c>
      <c r="H318" s="5" t="str">
        <f t="shared" si="106"/>
        <v>E3</v>
      </c>
      <c r="I318" s="5" t="str">
        <f t="shared" si="107"/>
        <v>E5</v>
      </c>
      <c r="J318" s="5" t="str">
        <f t="shared" si="108"/>
        <v>CD</v>
      </c>
      <c r="K318" s="5" t="str">
        <f t="shared" si="109"/>
        <v>18</v>
      </c>
      <c r="L318" s="5" t="str">
        <f t="shared" si="110"/>
        <v>E0</v>
      </c>
      <c r="M318" s="5" t="str">
        <f t="shared" si="111"/>
        <v>AF</v>
      </c>
      <c r="N318" s="5" t="str">
        <f t="shared" si="112"/>
        <v>32</v>
      </c>
      <c r="O318" s="5" t="str">
        <f t="shared" si="113"/>
        <v>90</v>
      </c>
      <c r="P318" s="5" t="str">
        <f t="shared" si="114"/>
        <v>02</v>
      </c>
      <c r="Q318" s="5" t="str">
        <f t="shared" si="115"/>
        <v>CD</v>
      </c>
      <c r="R318" s="5" t="str">
        <f t="shared" si="116"/>
        <v>C9</v>
      </c>
      <c r="S318" s="5" t="str">
        <f t="shared" si="117"/>
        <v>E3</v>
      </c>
      <c r="T318" s="5" t="str">
        <f t="shared" si="118"/>
        <v>3A</v>
      </c>
      <c r="U318" s="5" t="str">
        <f t="shared" si="119"/>
        <v>36</v>
      </c>
      <c r="V318" s="5" t="str">
        <f t="shared" si="120"/>
        <v>01</v>
      </c>
      <c r="X318" s="5" t="s">
        <v>233</v>
      </c>
      <c r="Y318" s="5" t="s">
        <v>41</v>
      </c>
      <c r="Z318" s="5" t="s">
        <v>55</v>
      </c>
      <c r="AA318" s="5" t="s">
        <v>109</v>
      </c>
      <c r="AB318" s="5" t="s">
        <v>114</v>
      </c>
      <c r="AC318" s="5" t="s">
        <v>178</v>
      </c>
      <c r="AD318" s="5" t="s">
        <v>126</v>
      </c>
      <c r="AE318" s="5" t="s">
        <v>52</v>
      </c>
      <c r="AF318" s="5" t="s">
        <v>113</v>
      </c>
      <c r="AG318" s="5" t="s">
        <v>2</v>
      </c>
      <c r="AH318" s="5" t="s">
        <v>109</v>
      </c>
      <c r="AI318" s="5" t="s">
        <v>54</v>
      </c>
      <c r="AJ318" s="5" t="s">
        <v>41</v>
      </c>
      <c r="AK318" s="5" t="s">
        <v>46</v>
      </c>
      <c r="AL318" s="5" t="s">
        <v>107</v>
      </c>
      <c r="AM318" s="5" t="s">
        <v>1</v>
      </c>
      <c r="AO318" s="10" t="s">
        <v>1093</v>
      </c>
      <c r="AP318" s="7" t="str">
        <f t="shared" si="123"/>
        <v>000005A2</v>
      </c>
      <c r="AQ318" s="7">
        <f t="shared" si="121"/>
        <v>58786</v>
      </c>
      <c r="AR318" s="7">
        <f t="shared" si="124"/>
        <v>58778</v>
      </c>
      <c r="AS318" s="7" t="str">
        <f t="shared" si="125"/>
        <v/>
      </c>
      <c r="AT318" s="10"/>
      <c r="AU318" s="10"/>
    </row>
    <row r="319" spans="1:47" x14ac:dyDescent="0.4">
      <c r="A319" s="6" t="s">
        <v>456</v>
      </c>
      <c r="B319" s="2" t="str">
        <f t="shared" si="122"/>
        <v>FE30 CA1A DAE3 77E1 C9EB 603A 3801 6FE5</v>
      </c>
      <c r="D319" s="2" t="str">
        <f t="shared" si="126"/>
        <v>FE30CA1ADAE377E1C9EB603A38016FE5</v>
      </c>
      <c r="E319" s="2">
        <f t="shared" si="127"/>
        <v>254912</v>
      </c>
      <c r="F319" s="3" t="str">
        <f t="shared" si="128"/>
        <v>3E3C0</v>
      </c>
      <c r="G319" s="5" t="str">
        <f t="shared" si="105"/>
        <v>FE</v>
      </c>
      <c r="H319" s="5" t="str">
        <f t="shared" si="106"/>
        <v>30</v>
      </c>
      <c r="I319" s="5" t="str">
        <f t="shared" si="107"/>
        <v>CA</v>
      </c>
      <c r="J319" s="5" t="str">
        <f t="shared" si="108"/>
        <v>1A</v>
      </c>
      <c r="K319" s="5" t="str">
        <f t="shared" si="109"/>
        <v>DA</v>
      </c>
      <c r="L319" s="5" t="str">
        <f t="shared" si="110"/>
        <v>E3</v>
      </c>
      <c r="M319" s="5" t="str">
        <f t="shared" si="111"/>
        <v>77</v>
      </c>
      <c r="N319" s="5" t="str">
        <f t="shared" si="112"/>
        <v>E1</v>
      </c>
      <c r="O319" s="5" t="str">
        <f t="shared" si="113"/>
        <v>C9</v>
      </c>
      <c r="P319" s="5" t="str">
        <f t="shared" si="114"/>
        <v>EB</v>
      </c>
      <c r="Q319" s="5" t="str">
        <f t="shared" si="115"/>
        <v>60</v>
      </c>
      <c r="R319" s="5" t="str">
        <f t="shared" si="116"/>
        <v>3A</v>
      </c>
      <c r="S319" s="5" t="str">
        <f t="shared" si="117"/>
        <v>38</v>
      </c>
      <c r="T319" s="5" t="str">
        <f t="shared" si="118"/>
        <v>01</v>
      </c>
      <c r="U319" s="5" t="str">
        <f t="shared" si="119"/>
        <v>6F</v>
      </c>
      <c r="V319" s="5" t="str">
        <f t="shared" si="120"/>
        <v>E5</v>
      </c>
      <c r="X319" s="5" t="s">
        <v>88</v>
      </c>
      <c r="Y319" s="5" t="s">
        <v>135</v>
      </c>
      <c r="Z319" s="5" t="s">
        <v>78</v>
      </c>
      <c r="AA319" s="5" t="s">
        <v>132</v>
      </c>
      <c r="AB319" s="5" t="s">
        <v>106</v>
      </c>
      <c r="AC319" s="5" t="s">
        <v>41</v>
      </c>
      <c r="AD319" s="5" t="s">
        <v>110</v>
      </c>
      <c r="AE319" s="5" t="s">
        <v>83</v>
      </c>
      <c r="AF319" s="5" t="s">
        <v>54</v>
      </c>
      <c r="AG319" s="5" t="s">
        <v>44</v>
      </c>
      <c r="AH319" s="5" t="s">
        <v>188</v>
      </c>
      <c r="AI319" s="5" t="s">
        <v>46</v>
      </c>
      <c r="AJ319" s="5" t="s">
        <v>197</v>
      </c>
      <c r="AK319" s="5" t="s">
        <v>1</v>
      </c>
      <c r="AL319" s="5" t="s">
        <v>62</v>
      </c>
      <c r="AM319" s="5" t="s">
        <v>55</v>
      </c>
      <c r="AO319" s="10" t="s">
        <v>1094</v>
      </c>
      <c r="AP319" s="7" t="str">
        <f t="shared" si="123"/>
        <v>000005A3</v>
      </c>
      <c r="AQ319" s="7">
        <f t="shared" si="121"/>
        <v>58787</v>
      </c>
      <c r="AR319" s="7">
        <f t="shared" si="124"/>
        <v>58778</v>
      </c>
      <c r="AS319" s="7" t="str">
        <f t="shared" si="125"/>
        <v/>
      </c>
      <c r="AT319" s="10"/>
      <c r="AU319" s="10"/>
    </row>
    <row r="320" spans="1:47" x14ac:dyDescent="0.4">
      <c r="A320" s="6" t="s">
        <v>457</v>
      </c>
      <c r="B320" s="2" t="str">
        <f t="shared" si="122"/>
        <v>2A39 01E5 2A3B 01E5 EBAF 3238 01CD F1E3</v>
      </c>
      <c r="D320" s="2" t="str">
        <f t="shared" si="126"/>
        <v>2A3901E52A3B01E5EBAF323801CDF1E3</v>
      </c>
      <c r="E320" s="2">
        <f t="shared" si="127"/>
        <v>254928</v>
      </c>
      <c r="F320" s="3" t="str">
        <f t="shared" si="128"/>
        <v>3E3D0</v>
      </c>
      <c r="G320" s="5" t="str">
        <f t="shared" si="105"/>
        <v>2A</v>
      </c>
      <c r="H320" s="5" t="str">
        <f t="shared" si="106"/>
        <v>39</v>
      </c>
      <c r="I320" s="5" t="str">
        <f t="shared" si="107"/>
        <v>01</v>
      </c>
      <c r="J320" s="5" t="str">
        <f t="shared" si="108"/>
        <v>E5</v>
      </c>
      <c r="K320" s="5" t="str">
        <f t="shared" si="109"/>
        <v>2A</v>
      </c>
      <c r="L320" s="5" t="str">
        <f t="shared" si="110"/>
        <v>3B</v>
      </c>
      <c r="M320" s="5" t="str">
        <f t="shared" si="111"/>
        <v>01</v>
      </c>
      <c r="N320" s="5" t="str">
        <f t="shared" si="112"/>
        <v>E5</v>
      </c>
      <c r="O320" s="5" t="str">
        <f t="shared" si="113"/>
        <v>EB</v>
      </c>
      <c r="P320" s="5" t="str">
        <f t="shared" si="114"/>
        <v>AF</v>
      </c>
      <c r="Q320" s="5" t="str">
        <f t="shared" si="115"/>
        <v>32</v>
      </c>
      <c r="R320" s="5" t="str">
        <f t="shared" si="116"/>
        <v>38</v>
      </c>
      <c r="S320" s="5" t="str">
        <f t="shared" si="117"/>
        <v>01</v>
      </c>
      <c r="T320" s="5" t="str">
        <f t="shared" si="118"/>
        <v>CD</v>
      </c>
      <c r="U320" s="5" t="str">
        <f t="shared" si="119"/>
        <v>F1</v>
      </c>
      <c r="V320" s="5" t="str">
        <f t="shared" si="120"/>
        <v>E3</v>
      </c>
      <c r="X320" s="5" t="s">
        <v>58</v>
      </c>
      <c r="Y320" s="5" t="s">
        <v>134</v>
      </c>
      <c r="Z320" s="5" t="s">
        <v>1</v>
      </c>
      <c r="AA320" s="5" t="s">
        <v>55</v>
      </c>
      <c r="AB320" s="5" t="s">
        <v>58</v>
      </c>
      <c r="AC320" s="5" t="s">
        <v>195</v>
      </c>
      <c r="AD320" s="5" t="s">
        <v>1</v>
      </c>
      <c r="AE320" s="5" t="s">
        <v>55</v>
      </c>
      <c r="AF320" s="5" t="s">
        <v>44</v>
      </c>
      <c r="AG320" s="5" t="s">
        <v>126</v>
      </c>
      <c r="AH320" s="5" t="s">
        <v>52</v>
      </c>
      <c r="AI320" s="5" t="s">
        <v>197</v>
      </c>
      <c r="AJ320" s="5" t="s">
        <v>1</v>
      </c>
      <c r="AK320" s="5" t="s">
        <v>109</v>
      </c>
      <c r="AL320" s="5" t="s">
        <v>64</v>
      </c>
      <c r="AM320" s="5" t="s">
        <v>41</v>
      </c>
      <c r="AO320" s="10" t="s">
        <v>1095</v>
      </c>
      <c r="AP320" s="7" t="str">
        <f t="shared" si="123"/>
        <v>000005A4</v>
      </c>
      <c r="AQ320" s="7">
        <f t="shared" si="121"/>
        <v>58788</v>
      </c>
      <c r="AR320" s="7">
        <f t="shared" si="124"/>
        <v>58778</v>
      </c>
      <c r="AS320" s="7" t="str">
        <f t="shared" si="125"/>
        <v/>
      </c>
      <c r="AT320" s="10"/>
      <c r="AU320" s="10"/>
    </row>
    <row r="321" spans="1:47" x14ac:dyDescent="0.4">
      <c r="A321" s="6" t="s">
        <v>458</v>
      </c>
      <c r="B321" s="2" t="str">
        <f t="shared" si="122"/>
        <v>EBE1 223B 01E1 2239 01E1 447D 3238 01EB</v>
      </c>
      <c r="D321" s="2" t="str">
        <f t="shared" si="126"/>
        <v>EBE1223B01E1223901E1447D323801EB</v>
      </c>
      <c r="E321" s="2">
        <f t="shared" si="127"/>
        <v>254944</v>
      </c>
      <c r="F321" s="3" t="str">
        <f t="shared" si="128"/>
        <v>3E3E0</v>
      </c>
      <c r="G321" s="5" t="str">
        <f t="shared" si="105"/>
        <v>EB</v>
      </c>
      <c r="H321" s="5" t="str">
        <f t="shared" si="106"/>
        <v>E1</v>
      </c>
      <c r="I321" s="5" t="str">
        <f t="shared" si="107"/>
        <v>22</v>
      </c>
      <c r="J321" s="5" t="str">
        <f t="shared" si="108"/>
        <v>3B</v>
      </c>
      <c r="K321" s="5" t="str">
        <f t="shared" si="109"/>
        <v>01</v>
      </c>
      <c r="L321" s="5" t="str">
        <f t="shared" si="110"/>
        <v>E1</v>
      </c>
      <c r="M321" s="5" t="str">
        <f t="shared" si="111"/>
        <v>22</v>
      </c>
      <c r="N321" s="5" t="str">
        <f t="shared" si="112"/>
        <v>39</v>
      </c>
      <c r="O321" s="5" t="str">
        <f t="shared" si="113"/>
        <v>01</v>
      </c>
      <c r="P321" s="5" t="str">
        <f t="shared" si="114"/>
        <v>E1</v>
      </c>
      <c r="Q321" s="5" t="str">
        <f t="shared" si="115"/>
        <v>44</v>
      </c>
      <c r="R321" s="5" t="str">
        <f t="shared" si="116"/>
        <v>7D</v>
      </c>
      <c r="S321" s="5" t="str">
        <f t="shared" si="117"/>
        <v>32</v>
      </c>
      <c r="T321" s="5" t="str">
        <f t="shared" si="118"/>
        <v>38</v>
      </c>
      <c r="U321" s="5" t="str">
        <f t="shared" si="119"/>
        <v>01</v>
      </c>
      <c r="V321" s="5" t="str">
        <f t="shared" si="120"/>
        <v>EB</v>
      </c>
      <c r="X321" s="5" t="s">
        <v>44</v>
      </c>
      <c r="Y321" s="5" t="s">
        <v>83</v>
      </c>
      <c r="Z321" s="5" t="s">
        <v>42</v>
      </c>
      <c r="AA321" s="5" t="s">
        <v>195</v>
      </c>
      <c r="AB321" s="5" t="s">
        <v>1</v>
      </c>
      <c r="AC321" s="5" t="s">
        <v>83</v>
      </c>
      <c r="AD321" s="5" t="s">
        <v>42</v>
      </c>
      <c r="AE321" s="5" t="s">
        <v>134</v>
      </c>
      <c r="AF321" s="5" t="s">
        <v>1</v>
      </c>
      <c r="AG321" s="5" t="s">
        <v>83</v>
      </c>
      <c r="AH321" s="5" t="s">
        <v>166</v>
      </c>
      <c r="AI321" s="5" t="s">
        <v>112</v>
      </c>
      <c r="AJ321" s="5" t="s">
        <v>52</v>
      </c>
      <c r="AK321" s="5" t="s">
        <v>197</v>
      </c>
      <c r="AL321" s="5" t="s">
        <v>1</v>
      </c>
      <c r="AM321" s="5" t="s">
        <v>44</v>
      </c>
      <c r="AO321" s="10" t="s">
        <v>1096</v>
      </c>
      <c r="AP321" s="7" t="str">
        <f t="shared" si="123"/>
        <v>000005A5</v>
      </c>
      <c r="AQ321" s="7">
        <f t="shared" si="121"/>
        <v>58789</v>
      </c>
      <c r="AR321" s="7">
        <f t="shared" si="124"/>
        <v>58778</v>
      </c>
      <c r="AS321" s="7">
        <f t="shared" si="125"/>
        <v>58789</v>
      </c>
      <c r="AT321" s="10"/>
      <c r="AU321" s="10"/>
    </row>
    <row r="322" spans="1:47" x14ac:dyDescent="0.4">
      <c r="A322" s="6" t="s">
        <v>459</v>
      </c>
      <c r="B322" s="2" t="str">
        <f t="shared" si="122"/>
        <v>C9CD F6E6 B7C2 44E4 2239 01CD 55E4 CDEA</v>
      </c>
      <c r="D322" s="2" t="str">
        <f t="shared" si="126"/>
        <v>C9CDF6E6B7C244E4223901CD55E4CDEA</v>
      </c>
      <c r="E322" s="2">
        <f t="shared" si="127"/>
        <v>254960</v>
      </c>
      <c r="F322" s="3" t="str">
        <f t="shared" si="128"/>
        <v>3E3F0</v>
      </c>
      <c r="G322" s="5" t="str">
        <f t="shared" si="105"/>
        <v>C9</v>
      </c>
      <c r="H322" s="5" t="str">
        <f t="shared" si="106"/>
        <v>CD</v>
      </c>
      <c r="I322" s="5" t="str">
        <f t="shared" si="107"/>
        <v>F6</v>
      </c>
      <c r="J322" s="5" t="str">
        <f t="shared" si="108"/>
        <v>E6</v>
      </c>
      <c r="K322" s="5" t="str">
        <f t="shared" si="109"/>
        <v>B7</v>
      </c>
      <c r="L322" s="5" t="str">
        <f t="shared" si="110"/>
        <v>C2</v>
      </c>
      <c r="M322" s="5" t="str">
        <f t="shared" si="111"/>
        <v>44</v>
      </c>
      <c r="N322" s="5" t="str">
        <f t="shared" si="112"/>
        <v>E4</v>
      </c>
      <c r="O322" s="5" t="str">
        <f t="shared" si="113"/>
        <v>22</v>
      </c>
      <c r="P322" s="5" t="str">
        <f t="shared" si="114"/>
        <v>39</v>
      </c>
      <c r="Q322" s="5" t="str">
        <f t="shared" si="115"/>
        <v>01</v>
      </c>
      <c r="R322" s="5" t="str">
        <f t="shared" si="116"/>
        <v>CD</v>
      </c>
      <c r="S322" s="5" t="str">
        <f t="shared" si="117"/>
        <v>55</v>
      </c>
      <c r="T322" s="5" t="str">
        <f t="shared" si="118"/>
        <v>E4</v>
      </c>
      <c r="U322" s="5" t="str">
        <f t="shared" si="119"/>
        <v>CD</v>
      </c>
      <c r="V322" s="5" t="str">
        <f t="shared" si="120"/>
        <v>EA</v>
      </c>
      <c r="X322" s="5" t="s">
        <v>54</v>
      </c>
      <c r="Y322" s="5" t="s">
        <v>109</v>
      </c>
      <c r="Z322" s="5" t="s">
        <v>82</v>
      </c>
      <c r="AA322" s="5" t="s">
        <v>98</v>
      </c>
      <c r="AB322" s="5" t="s">
        <v>47</v>
      </c>
      <c r="AC322" s="5" t="s">
        <v>29</v>
      </c>
      <c r="AD322" s="5" t="s">
        <v>166</v>
      </c>
      <c r="AE322" s="5" t="s">
        <v>171</v>
      </c>
      <c r="AF322" s="5" t="s">
        <v>42</v>
      </c>
      <c r="AG322" s="5" t="s">
        <v>134</v>
      </c>
      <c r="AH322" s="5" t="s">
        <v>1</v>
      </c>
      <c r="AI322" s="5" t="s">
        <v>109</v>
      </c>
      <c r="AJ322" s="5" t="s">
        <v>207</v>
      </c>
      <c r="AK322" s="5" t="s">
        <v>171</v>
      </c>
      <c r="AL322" s="5" t="s">
        <v>109</v>
      </c>
      <c r="AM322" s="5" t="s">
        <v>218</v>
      </c>
      <c r="AO322" s="10" t="s">
        <v>1097</v>
      </c>
      <c r="AP322" s="7" t="str">
        <f t="shared" si="123"/>
        <v>000005B6</v>
      </c>
      <c r="AQ322" s="7">
        <f t="shared" si="121"/>
        <v>58806</v>
      </c>
      <c r="AR322" s="7">
        <f t="shared" si="124"/>
        <v>58806</v>
      </c>
      <c r="AS322" s="7" t="str">
        <f t="shared" si="125"/>
        <v/>
      </c>
      <c r="AT322" s="10"/>
      <c r="AU322" s="10"/>
    </row>
    <row r="323" spans="1:47" x14ac:dyDescent="0.4">
      <c r="A323" s="6" t="s">
        <v>460</v>
      </c>
      <c r="B323" s="2" t="str">
        <f t="shared" si="122"/>
        <v>E632 3701 3A37 01E6 E057 3A38 01E6 E0BA</v>
      </c>
      <c r="D323" s="2" t="str">
        <f t="shared" si="126"/>
        <v>E63237013A3701E6E0573A3801E6E0BA</v>
      </c>
      <c r="E323" s="2">
        <f t="shared" si="127"/>
        <v>254976</v>
      </c>
      <c r="F323" s="3" t="str">
        <f t="shared" si="128"/>
        <v>3E400</v>
      </c>
      <c r="G323" s="5" t="str">
        <f t="shared" ref="G323:G386" si="129">MID(D323,1,2)</f>
        <v>E6</v>
      </c>
      <c r="H323" s="5" t="str">
        <f t="shared" ref="H323:H386" si="130">MID(D323,3,2)</f>
        <v>32</v>
      </c>
      <c r="I323" s="5" t="str">
        <f t="shared" ref="I323:I386" si="131">MID(D323,5,2)</f>
        <v>37</v>
      </c>
      <c r="J323" s="5" t="str">
        <f t="shared" ref="J323:J386" si="132">MID(D323,7,2)</f>
        <v>01</v>
      </c>
      <c r="K323" s="5" t="str">
        <f t="shared" ref="K323:K386" si="133">MID(D323,9,2)</f>
        <v>3A</v>
      </c>
      <c r="L323" s="5" t="str">
        <f t="shared" ref="L323:L386" si="134">MID(D323,11,2)</f>
        <v>37</v>
      </c>
      <c r="M323" s="5" t="str">
        <f t="shared" ref="M323:M386" si="135">MID(D323,13,2)</f>
        <v>01</v>
      </c>
      <c r="N323" s="5" t="str">
        <f t="shared" ref="N323:N386" si="136">MID(D323,15,2)</f>
        <v>E6</v>
      </c>
      <c r="O323" s="5" t="str">
        <f t="shared" ref="O323:O386" si="137">MID(D323,17,2)</f>
        <v>E0</v>
      </c>
      <c r="P323" s="5" t="str">
        <f t="shared" ref="P323:P386" si="138">MID(D323,19,2)</f>
        <v>57</v>
      </c>
      <c r="Q323" s="5" t="str">
        <f t="shared" ref="Q323:Q386" si="139">MID(D323,21,2)</f>
        <v>3A</v>
      </c>
      <c r="R323" s="5" t="str">
        <f t="shared" ref="R323:R386" si="140">MID(D323,23,2)</f>
        <v>38</v>
      </c>
      <c r="S323" s="5" t="str">
        <f t="shared" ref="S323:S386" si="141">MID(D323,25,2)</f>
        <v>01</v>
      </c>
      <c r="T323" s="5" t="str">
        <f t="shared" ref="T323:T386" si="142">MID(D323,27,2)</f>
        <v>E6</v>
      </c>
      <c r="U323" s="5" t="str">
        <f t="shared" ref="U323:U386" si="143">MID(D323,29,2)</f>
        <v>E0</v>
      </c>
      <c r="V323" s="5" t="str">
        <f t="shared" ref="V323:V386" si="144">MID(D323,31,2)</f>
        <v>BA</v>
      </c>
      <c r="X323" s="5" t="s">
        <v>98</v>
      </c>
      <c r="Y323" s="5" t="s">
        <v>52</v>
      </c>
      <c r="Z323" s="5" t="s">
        <v>124</v>
      </c>
      <c r="AA323" s="5" t="s">
        <v>1</v>
      </c>
      <c r="AB323" s="5" t="s">
        <v>46</v>
      </c>
      <c r="AC323" s="5" t="s">
        <v>124</v>
      </c>
      <c r="AD323" s="5" t="s">
        <v>1</v>
      </c>
      <c r="AE323" s="5" t="s">
        <v>98</v>
      </c>
      <c r="AF323" s="5" t="s">
        <v>178</v>
      </c>
      <c r="AG323" s="5" t="s">
        <v>120</v>
      </c>
      <c r="AH323" s="5" t="s">
        <v>46</v>
      </c>
      <c r="AI323" s="5" t="s">
        <v>197</v>
      </c>
      <c r="AJ323" s="5" t="s">
        <v>1</v>
      </c>
      <c r="AK323" s="5" t="s">
        <v>98</v>
      </c>
      <c r="AL323" s="5" t="s">
        <v>178</v>
      </c>
      <c r="AM323" s="5" t="s">
        <v>111</v>
      </c>
      <c r="AO323" s="10" t="s">
        <v>1098</v>
      </c>
      <c r="AP323" s="7" t="str">
        <f t="shared" si="123"/>
        <v>000005B7</v>
      </c>
      <c r="AQ323" s="7">
        <f t="shared" ref="AQ323:AQ386" si="145">HEX2DEC(AP323)+HEX2DEC(Offset)</f>
        <v>58807</v>
      </c>
      <c r="AR323" s="7">
        <f t="shared" si="124"/>
        <v>58806</v>
      </c>
      <c r="AS323" s="7">
        <f t="shared" si="125"/>
        <v>58807</v>
      </c>
      <c r="AT323" s="10"/>
      <c r="AU323" s="10"/>
    </row>
    <row r="324" spans="1:47" x14ac:dyDescent="0.4">
      <c r="A324" s="6" t="s">
        <v>461</v>
      </c>
      <c r="B324" s="2" t="str">
        <f t="shared" ref="B324:B387" si="146">UPPER(A324)</f>
        <v>D0EB 2A36 01E5 3A38 01F5 D52A 3901 E5EB</v>
      </c>
      <c r="D324" s="2" t="str">
        <f t="shared" si="126"/>
        <v>D0EB2A3601E53A3801F5D52A3901E5EB</v>
      </c>
      <c r="E324" s="2">
        <f t="shared" si="127"/>
        <v>254992</v>
      </c>
      <c r="F324" s="3" t="str">
        <f t="shared" si="128"/>
        <v>3E410</v>
      </c>
      <c r="G324" s="5" t="str">
        <f t="shared" si="129"/>
        <v>D0</v>
      </c>
      <c r="H324" s="5" t="str">
        <f t="shared" si="130"/>
        <v>EB</v>
      </c>
      <c r="I324" s="5" t="str">
        <f t="shared" si="131"/>
        <v>2A</v>
      </c>
      <c r="J324" s="5" t="str">
        <f t="shared" si="132"/>
        <v>36</v>
      </c>
      <c r="K324" s="5" t="str">
        <f t="shared" si="133"/>
        <v>01</v>
      </c>
      <c r="L324" s="5" t="str">
        <f t="shared" si="134"/>
        <v>E5</v>
      </c>
      <c r="M324" s="5" t="str">
        <f t="shared" si="135"/>
        <v>3A</v>
      </c>
      <c r="N324" s="5" t="str">
        <f t="shared" si="136"/>
        <v>38</v>
      </c>
      <c r="O324" s="5" t="str">
        <f t="shared" si="137"/>
        <v>01</v>
      </c>
      <c r="P324" s="5" t="str">
        <f t="shared" si="138"/>
        <v>F5</v>
      </c>
      <c r="Q324" s="5" t="str">
        <f t="shared" si="139"/>
        <v>D5</v>
      </c>
      <c r="R324" s="5" t="str">
        <f t="shared" si="140"/>
        <v>2A</v>
      </c>
      <c r="S324" s="5" t="str">
        <f t="shared" si="141"/>
        <v>39</v>
      </c>
      <c r="T324" s="5" t="str">
        <f t="shared" si="142"/>
        <v>01</v>
      </c>
      <c r="U324" s="5" t="str">
        <f t="shared" si="143"/>
        <v>E5</v>
      </c>
      <c r="V324" s="5" t="str">
        <f t="shared" si="144"/>
        <v>EB</v>
      </c>
      <c r="X324" s="5" t="s">
        <v>45</v>
      </c>
      <c r="Y324" s="5" t="s">
        <v>44</v>
      </c>
      <c r="Z324" s="5" t="s">
        <v>58</v>
      </c>
      <c r="AA324" s="5" t="s">
        <v>107</v>
      </c>
      <c r="AB324" s="5" t="s">
        <v>1</v>
      </c>
      <c r="AC324" s="5" t="s">
        <v>55</v>
      </c>
      <c r="AD324" s="5" t="s">
        <v>46</v>
      </c>
      <c r="AE324" s="5" t="s">
        <v>197</v>
      </c>
      <c r="AF324" s="5" t="s">
        <v>1</v>
      </c>
      <c r="AG324" s="5" t="s">
        <v>57</v>
      </c>
      <c r="AH324" s="5" t="s">
        <v>26</v>
      </c>
      <c r="AI324" s="5" t="s">
        <v>58</v>
      </c>
      <c r="AJ324" s="5" t="s">
        <v>134</v>
      </c>
      <c r="AK324" s="5" t="s">
        <v>1</v>
      </c>
      <c r="AL324" s="5" t="s">
        <v>55</v>
      </c>
      <c r="AM324" s="5" t="s">
        <v>44</v>
      </c>
      <c r="AO324" s="10" t="s">
        <v>1099</v>
      </c>
      <c r="AP324" s="7" t="str">
        <f t="shared" ref="AP324:AP387" si="147">LEFT(AO324,SEARCH(":",AO324,1)-1)</f>
        <v>000005B9</v>
      </c>
      <c r="AQ324" s="7">
        <f t="shared" si="145"/>
        <v>58809</v>
      </c>
      <c r="AR324" s="7">
        <f t="shared" ref="AR324:AR387" si="148">IF(AQ324&lt;&gt;AQ323+1,AQ324,AR323)</f>
        <v>58809</v>
      </c>
      <c r="AS324" s="7" t="str">
        <f t="shared" ref="AS324:AS387" si="149">IF(AQ324&lt;&gt;AQ325-1,AQ324,"")</f>
        <v/>
      </c>
      <c r="AT324" s="10"/>
      <c r="AU324" s="10"/>
    </row>
    <row r="325" spans="1:47" x14ac:dyDescent="0.4">
      <c r="A325" s="6" t="s">
        <v>462</v>
      </c>
      <c r="B325" s="2" t="str">
        <f t="shared" si="146"/>
        <v>3A37 0132 3801 CDF8 E3EB E122 3901 E122</v>
      </c>
      <c r="D325" s="2" t="str">
        <f t="shared" ref="D325:D388" si="150">MID(B325,1,4)&amp;MID(B325,6,4)&amp;MID(B325,11,4)&amp;MID(B325,16,4)&amp;MID(B325,21,4)&amp;MID(B325,26,4)&amp;MID(B325,31,4)&amp;MID(B325,36,4)</f>
        <v>3A3701323801CDF8E3EBE1223901E122</v>
      </c>
      <c r="E325" s="2">
        <f t="shared" ref="E325:E388" si="151">E324+16</f>
        <v>255008</v>
      </c>
      <c r="F325" s="3" t="str">
        <f t="shared" ref="F325:F388" si="152">DEC2HEX(E325,5)</f>
        <v>3E420</v>
      </c>
      <c r="G325" s="5" t="str">
        <f t="shared" si="129"/>
        <v>3A</v>
      </c>
      <c r="H325" s="5" t="str">
        <f t="shared" si="130"/>
        <v>37</v>
      </c>
      <c r="I325" s="5" t="str">
        <f t="shared" si="131"/>
        <v>01</v>
      </c>
      <c r="J325" s="5" t="str">
        <f t="shared" si="132"/>
        <v>32</v>
      </c>
      <c r="K325" s="5" t="str">
        <f t="shared" si="133"/>
        <v>38</v>
      </c>
      <c r="L325" s="5" t="str">
        <f t="shared" si="134"/>
        <v>01</v>
      </c>
      <c r="M325" s="5" t="str">
        <f t="shared" si="135"/>
        <v>CD</v>
      </c>
      <c r="N325" s="5" t="str">
        <f t="shared" si="136"/>
        <v>F8</v>
      </c>
      <c r="O325" s="5" t="str">
        <f t="shared" si="137"/>
        <v>E3</v>
      </c>
      <c r="P325" s="5" t="str">
        <f t="shared" si="138"/>
        <v>EB</v>
      </c>
      <c r="Q325" s="5" t="str">
        <f t="shared" si="139"/>
        <v>E1</v>
      </c>
      <c r="R325" s="5" t="str">
        <f t="shared" si="140"/>
        <v>22</v>
      </c>
      <c r="S325" s="5" t="str">
        <f t="shared" si="141"/>
        <v>39</v>
      </c>
      <c r="T325" s="5" t="str">
        <f t="shared" si="142"/>
        <v>01</v>
      </c>
      <c r="U325" s="5" t="str">
        <f t="shared" si="143"/>
        <v>E1</v>
      </c>
      <c r="V325" s="5" t="str">
        <f t="shared" si="144"/>
        <v>22</v>
      </c>
      <c r="X325" s="5" t="s">
        <v>46</v>
      </c>
      <c r="Y325" s="5" t="s">
        <v>124</v>
      </c>
      <c r="Z325" s="5" t="s">
        <v>1</v>
      </c>
      <c r="AA325" s="5" t="s">
        <v>52</v>
      </c>
      <c r="AB325" s="5" t="s">
        <v>197</v>
      </c>
      <c r="AC325" s="5" t="s">
        <v>1</v>
      </c>
      <c r="AD325" s="5" t="s">
        <v>109</v>
      </c>
      <c r="AE325" s="5" t="s">
        <v>251</v>
      </c>
      <c r="AF325" s="5" t="s">
        <v>41</v>
      </c>
      <c r="AG325" s="5" t="s">
        <v>44</v>
      </c>
      <c r="AH325" s="5" t="s">
        <v>83</v>
      </c>
      <c r="AI325" s="5" t="s">
        <v>42</v>
      </c>
      <c r="AJ325" s="5" t="s">
        <v>134</v>
      </c>
      <c r="AK325" s="5" t="s">
        <v>1</v>
      </c>
      <c r="AL325" s="5" t="s">
        <v>83</v>
      </c>
      <c r="AM325" s="5" t="s">
        <v>42</v>
      </c>
      <c r="AO325" s="10" t="s">
        <v>1100</v>
      </c>
      <c r="AP325" s="7" t="str">
        <f t="shared" si="147"/>
        <v>000005BA</v>
      </c>
      <c r="AQ325" s="7">
        <f t="shared" si="145"/>
        <v>58810</v>
      </c>
      <c r="AR325" s="7">
        <f t="shared" si="148"/>
        <v>58809</v>
      </c>
      <c r="AS325" s="7" t="str">
        <f t="shared" si="149"/>
        <v/>
      </c>
      <c r="AT325" s="10"/>
      <c r="AU325" s="10"/>
    </row>
    <row r="326" spans="1:47" x14ac:dyDescent="0.4">
      <c r="A326" s="6" t="s">
        <v>463</v>
      </c>
      <c r="B326" s="2" t="str">
        <f t="shared" si="146"/>
        <v>3B01 F132 3801 EBD1 7AE6 1FCD CFE7 CD57</v>
      </c>
      <c r="D326" s="2" t="str">
        <f t="shared" si="150"/>
        <v>3B01F1323801EBD17AE61FCDCFE7CD57</v>
      </c>
      <c r="E326" s="2">
        <f t="shared" si="151"/>
        <v>255024</v>
      </c>
      <c r="F326" s="3" t="str">
        <f t="shared" si="152"/>
        <v>3E430</v>
      </c>
      <c r="G326" s="5" t="str">
        <f t="shared" si="129"/>
        <v>3B</v>
      </c>
      <c r="H326" s="5" t="str">
        <f t="shared" si="130"/>
        <v>01</v>
      </c>
      <c r="I326" s="5" t="str">
        <f t="shared" si="131"/>
        <v>F1</v>
      </c>
      <c r="J326" s="5" t="str">
        <f t="shared" si="132"/>
        <v>32</v>
      </c>
      <c r="K326" s="5" t="str">
        <f t="shared" si="133"/>
        <v>38</v>
      </c>
      <c r="L326" s="5" t="str">
        <f t="shared" si="134"/>
        <v>01</v>
      </c>
      <c r="M326" s="5" t="str">
        <f t="shared" si="135"/>
        <v>EB</v>
      </c>
      <c r="N326" s="5" t="str">
        <f t="shared" si="136"/>
        <v>D1</v>
      </c>
      <c r="O326" s="5" t="str">
        <f t="shared" si="137"/>
        <v>7A</v>
      </c>
      <c r="P326" s="5" t="str">
        <f t="shared" si="138"/>
        <v>E6</v>
      </c>
      <c r="Q326" s="5" t="str">
        <f t="shared" si="139"/>
        <v>1F</v>
      </c>
      <c r="R326" s="5" t="str">
        <f t="shared" si="140"/>
        <v>CD</v>
      </c>
      <c r="S326" s="5" t="str">
        <f t="shared" si="141"/>
        <v>CF</v>
      </c>
      <c r="T326" s="5" t="str">
        <f t="shared" si="142"/>
        <v>E7</v>
      </c>
      <c r="U326" s="5" t="str">
        <f t="shared" si="143"/>
        <v>CD</v>
      </c>
      <c r="V326" s="5" t="str">
        <f t="shared" si="144"/>
        <v>57</v>
      </c>
      <c r="X326" s="5" t="s">
        <v>195</v>
      </c>
      <c r="Y326" s="5" t="s">
        <v>1</v>
      </c>
      <c r="Z326" s="5" t="s">
        <v>64</v>
      </c>
      <c r="AA326" s="5" t="s">
        <v>52</v>
      </c>
      <c r="AB326" s="5" t="s">
        <v>197</v>
      </c>
      <c r="AC326" s="5" t="s">
        <v>1</v>
      </c>
      <c r="AD326" s="5" t="s">
        <v>44</v>
      </c>
      <c r="AE326" s="5" t="s">
        <v>63</v>
      </c>
      <c r="AF326" s="5" t="s">
        <v>77</v>
      </c>
      <c r="AG326" s="5" t="s">
        <v>98</v>
      </c>
      <c r="AH326" s="5" t="s">
        <v>80</v>
      </c>
      <c r="AI326" s="5" t="s">
        <v>109</v>
      </c>
      <c r="AJ326" s="5" t="s">
        <v>201</v>
      </c>
      <c r="AK326" s="5" t="s">
        <v>67</v>
      </c>
      <c r="AL326" s="5" t="s">
        <v>109</v>
      </c>
      <c r="AM326" s="5" t="s">
        <v>120</v>
      </c>
      <c r="AO326" s="10" t="s">
        <v>1101</v>
      </c>
      <c r="AP326" s="7" t="str">
        <f t="shared" si="147"/>
        <v>000005BB</v>
      </c>
      <c r="AQ326" s="7">
        <f t="shared" si="145"/>
        <v>58811</v>
      </c>
      <c r="AR326" s="7">
        <f t="shared" si="148"/>
        <v>58809</v>
      </c>
      <c r="AS326" s="7" t="str">
        <f t="shared" si="149"/>
        <v/>
      </c>
      <c r="AT326" s="10"/>
      <c r="AU326" s="10"/>
    </row>
    <row r="327" spans="1:47" x14ac:dyDescent="0.4">
      <c r="A327" s="6" t="s">
        <v>464</v>
      </c>
      <c r="B327" s="2" t="str">
        <f t="shared" si="146"/>
        <v>E7C3 04E4 2239 01E5 CD55 E4CD 97E7 D1CD</v>
      </c>
      <c r="D327" s="2" t="str">
        <f t="shared" si="150"/>
        <v>E7C304E4223901E5CD55E4CD97E7D1CD</v>
      </c>
      <c r="E327" s="2">
        <f t="shared" si="151"/>
        <v>255040</v>
      </c>
      <c r="F327" s="3" t="str">
        <f t="shared" si="152"/>
        <v>3E440</v>
      </c>
      <c r="G327" s="5" t="str">
        <f t="shared" si="129"/>
        <v>E7</v>
      </c>
      <c r="H327" s="5" t="str">
        <f t="shared" si="130"/>
        <v>C3</v>
      </c>
      <c r="I327" s="5" t="str">
        <f t="shared" si="131"/>
        <v>04</v>
      </c>
      <c r="J327" s="5" t="str">
        <f t="shared" si="132"/>
        <v>E4</v>
      </c>
      <c r="K327" s="5" t="str">
        <f t="shared" si="133"/>
        <v>22</v>
      </c>
      <c r="L327" s="5" t="str">
        <f t="shared" si="134"/>
        <v>39</v>
      </c>
      <c r="M327" s="5" t="str">
        <f t="shared" si="135"/>
        <v>01</v>
      </c>
      <c r="N327" s="5" t="str">
        <f t="shared" si="136"/>
        <v>E5</v>
      </c>
      <c r="O327" s="5" t="str">
        <f t="shared" si="137"/>
        <v>CD</v>
      </c>
      <c r="P327" s="5" t="str">
        <f t="shared" si="138"/>
        <v>55</v>
      </c>
      <c r="Q327" s="5" t="str">
        <f t="shared" si="139"/>
        <v>E4</v>
      </c>
      <c r="R327" s="5" t="str">
        <f t="shared" si="140"/>
        <v>CD</v>
      </c>
      <c r="S327" s="5" t="str">
        <f t="shared" si="141"/>
        <v>97</v>
      </c>
      <c r="T327" s="5" t="str">
        <f t="shared" si="142"/>
        <v>E7</v>
      </c>
      <c r="U327" s="5" t="str">
        <f t="shared" si="143"/>
        <v>D1</v>
      </c>
      <c r="V327" s="5" t="str">
        <f t="shared" si="144"/>
        <v>CD</v>
      </c>
      <c r="X327" s="5" t="s">
        <v>67</v>
      </c>
      <c r="Y327" s="5" t="s">
        <v>16</v>
      </c>
      <c r="Z327" s="5" t="s">
        <v>4</v>
      </c>
      <c r="AA327" s="5" t="s">
        <v>171</v>
      </c>
      <c r="AB327" s="5" t="s">
        <v>42</v>
      </c>
      <c r="AC327" s="5" t="s">
        <v>134</v>
      </c>
      <c r="AD327" s="5" t="s">
        <v>1</v>
      </c>
      <c r="AE327" s="5" t="s">
        <v>55</v>
      </c>
      <c r="AF327" s="5" t="s">
        <v>109</v>
      </c>
      <c r="AG327" s="5" t="s">
        <v>207</v>
      </c>
      <c r="AH327" s="5" t="s">
        <v>171</v>
      </c>
      <c r="AI327" s="5" t="s">
        <v>109</v>
      </c>
      <c r="AJ327" s="5" t="s">
        <v>248</v>
      </c>
      <c r="AK327" s="5" t="s">
        <v>67</v>
      </c>
      <c r="AL327" s="5" t="s">
        <v>63</v>
      </c>
      <c r="AM327" s="5" t="s">
        <v>109</v>
      </c>
      <c r="AO327" s="10" t="s">
        <v>1102</v>
      </c>
      <c r="AP327" s="7" t="str">
        <f t="shared" si="147"/>
        <v>000005BC</v>
      </c>
      <c r="AQ327" s="7">
        <f t="shared" si="145"/>
        <v>58812</v>
      </c>
      <c r="AR327" s="7">
        <f t="shared" si="148"/>
        <v>58809</v>
      </c>
      <c r="AS327" s="7" t="str">
        <f t="shared" si="149"/>
        <v/>
      </c>
      <c r="AT327" s="10"/>
      <c r="AU327" s="10"/>
    </row>
    <row r="328" spans="1:47" x14ac:dyDescent="0.4">
      <c r="A328" s="6" t="s">
        <v>465</v>
      </c>
      <c r="B328" s="2" t="str">
        <f t="shared" si="146"/>
        <v>83E7 C3FE E3F5 CDD2 DDFE 22CA 9BE4 FE28</v>
      </c>
      <c r="D328" s="2" t="str">
        <f t="shared" si="150"/>
        <v>83E7C3FEE3F5CDD2DDFE22CA9BE4FE28</v>
      </c>
      <c r="E328" s="2">
        <f t="shared" si="151"/>
        <v>255056</v>
      </c>
      <c r="F328" s="3" t="str">
        <f t="shared" si="152"/>
        <v>3E450</v>
      </c>
      <c r="G328" s="5" t="str">
        <f t="shared" si="129"/>
        <v>83</v>
      </c>
      <c r="H328" s="5" t="str">
        <f t="shared" si="130"/>
        <v>E7</v>
      </c>
      <c r="I328" s="5" t="str">
        <f t="shared" si="131"/>
        <v>C3</v>
      </c>
      <c r="J328" s="5" t="str">
        <f t="shared" si="132"/>
        <v>FE</v>
      </c>
      <c r="K328" s="5" t="str">
        <f t="shared" si="133"/>
        <v>E3</v>
      </c>
      <c r="L328" s="5" t="str">
        <f t="shared" si="134"/>
        <v>F5</v>
      </c>
      <c r="M328" s="5" t="str">
        <f t="shared" si="135"/>
        <v>CD</v>
      </c>
      <c r="N328" s="5" t="str">
        <f t="shared" si="136"/>
        <v>D2</v>
      </c>
      <c r="O328" s="5" t="str">
        <f t="shared" si="137"/>
        <v>DD</v>
      </c>
      <c r="P328" s="5" t="str">
        <f t="shared" si="138"/>
        <v>FE</v>
      </c>
      <c r="Q328" s="5" t="str">
        <f t="shared" si="139"/>
        <v>22</v>
      </c>
      <c r="R328" s="5" t="str">
        <f t="shared" si="140"/>
        <v>CA</v>
      </c>
      <c r="S328" s="5" t="str">
        <f t="shared" si="141"/>
        <v>9B</v>
      </c>
      <c r="T328" s="5" t="str">
        <f t="shared" si="142"/>
        <v>E4</v>
      </c>
      <c r="U328" s="5" t="str">
        <f t="shared" si="143"/>
        <v>FE</v>
      </c>
      <c r="V328" s="5" t="str">
        <f t="shared" si="144"/>
        <v>28</v>
      </c>
      <c r="X328" s="5" t="s">
        <v>226</v>
      </c>
      <c r="Y328" s="5" t="s">
        <v>67</v>
      </c>
      <c r="Z328" s="5" t="s">
        <v>16</v>
      </c>
      <c r="AA328" s="5" t="s">
        <v>88</v>
      </c>
      <c r="AB328" s="5" t="s">
        <v>41</v>
      </c>
      <c r="AC328" s="5" t="s">
        <v>57</v>
      </c>
      <c r="AD328" s="5" t="s">
        <v>109</v>
      </c>
      <c r="AE328" s="5" t="s">
        <v>43</v>
      </c>
      <c r="AF328" s="5" t="s">
        <v>94</v>
      </c>
      <c r="AG328" s="5" t="s">
        <v>88</v>
      </c>
      <c r="AH328" s="5" t="s">
        <v>42</v>
      </c>
      <c r="AI328" s="5" t="s">
        <v>78</v>
      </c>
      <c r="AJ328" s="5" t="s">
        <v>231</v>
      </c>
      <c r="AK328" s="5" t="s">
        <v>171</v>
      </c>
      <c r="AL328" s="5" t="s">
        <v>88</v>
      </c>
      <c r="AM328" s="5" t="s">
        <v>234</v>
      </c>
      <c r="AO328" s="10" t="s">
        <v>1103</v>
      </c>
      <c r="AP328" s="7" t="str">
        <f t="shared" si="147"/>
        <v>000005BD</v>
      </c>
      <c r="AQ328" s="7">
        <f t="shared" si="145"/>
        <v>58813</v>
      </c>
      <c r="AR328" s="7">
        <f t="shared" si="148"/>
        <v>58809</v>
      </c>
      <c r="AS328" s="7" t="str">
        <f t="shared" si="149"/>
        <v/>
      </c>
      <c r="AT328" s="10"/>
      <c r="AU328" s="10"/>
    </row>
    <row r="329" spans="1:47" x14ac:dyDescent="0.4">
      <c r="A329" s="6" t="s">
        <v>466</v>
      </c>
      <c r="B329" s="2" t="str">
        <f t="shared" si="146"/>
        <v>CA86 E4CD 02DE DA77 E4FE 2DCA 0BDA CDC8</v>
      </c>
      <c r="D329" s="2" t="str">
        <f t="shared" si="150"/>
        <v>CA86E4CD02DEDA77E4FE2DCA0BDACDC8</v>
      </c>
      <c r="E329" s="2">
        <f t="shared" si="151"/>
        <v>255072</v>
      </c>
      <c r="F329" s="3" t="str">
        <f t="shared" si="152"/>
        <v>3E460</v>
      </c>
      <c r="G329" s="5" t="str">
        <f t="shared" si="129"/>
        <v>CA</v>
      </c>
      <c r="H329" s="5" t="str">
        <f t="shared" si="130"/>
        <v>86</v>
      </c>
      <c r="I329" s="5" t="str">
        <f t="shared" si="131"/>
        <v>E4</v>
      </c>
      <c r="J329" s="5" t="str">
        <f t="shared" si="132"/>
        <v>CD</v>
      </c>
      <c r="K329" s="5" t="str">
        <f t="shared" si="133"/>
        <v>02</v>
      </c>
      <c r="L329" s="5" t="str">
        <f t="shared" si="134"/>
        <v>DE</v>
      </c>
      <c r="M329" s="5" t="str">
        <f t="shared" si="135"/>
        <v>DA</v>
      </c>
      <c r="N329" s="5" t="str">
        <f t="shared" si="136"/>
        <v>77</v>
      </c>
      <c r="O329" s="5" t="str">
        <f t="shared" si="137"/>
        <v>E4</v>
      </c>
      <c r="P329" s="5" t="str">
        <f t="shared" si="138"/>
        <v>FE</v>
      </c>
      <c r="Q329" s="5" t="str">
        <f t="shared" si="139"/>
        <v>2D</v>
      </c>
      <c r="R329" s="5" t="str">
        <f t="shared" si="140"/>
        <v>CA</v>
      </c>
      <c r="S329" s="5" t="str">
        <f t="shared" si="141"/>
        <v>0B</v>
      </c>
      <c r="T329" s="5" t="str">
        <f t="shared" si="142"/>
        <v>DA</v>
      </c>
      <c r="U329" s="5" t="str">
        <f t="shared" si="143"/>
        <v>CD</v>
      </c>
      <c r="V329" s="5" t="str">
        <f t="shared" si="144"/>
        <v>C8</v>
      </c>
      <c r="X329" s="5" t="s">
        <v>78</v>
      </c>
      <c r="Y329" s="5" t="s">
        <v>39</v>
      </c>
      <c r="Z329" s="5" t="s">
        <v>171</v>
      </c>
      <c r="AA329" s="5" t="s">
        <v>109</v>
      </c>
      <c r="AB329" s="5" t="s">
        <v>2</v>
      </c>
      <c r="AC329" s="5" t="s">
        <v>125</v>
      </c>
      <c r="AD329" s="5" t="s">
        <v>106</v>
      </c>
      <c r="AE329" s="5" t="s">
        <v>110</v>
      </c>
      <c r="AF329" s="5" t="s">
        <v>171</v>
      </c>
      <c r="AG329" s="5" t="s">
        <v>88</v>
      </c>
      <c r="AH329" s="5" t="s">
        <v>144</v>
      </c>
      <c r="AI329" s="5" t="s">
        <v>78</v>
      </c>
      <c r="AJ329" s="5" t="s">
        <v>11</v>
      </c>
      <c r="AK329" s="5" t="s">
        <v>106</v>
      </c>
      <c r="AL329" s="5" t="s">
        <v>109</v>
      </c>
      <c r="AM329" s="5" t="s">
        <v>84</v>
      </c>
      <c r="AO329" s="10" t="s">
        <v>1104</v>
      </c>
      <c r="AP329" s="7" t="str">
        <f t="shared" si="147"/>
        <v>000005BE</v>
      </c>
      <c r="AQ329" s="7">
        <f t="shared" si="145"/>
        <v>58814</v>
      </c>
      <c r="AR329" s="7">
        <f t="shared" si="148"/>
        <v>58809</v>
      </c>
      <c r="AS329" s="7" t="str">
        <f t="shared" si="149"/>
        <v/>
      </c>
      <c r="AT329" s="10"/>
      <c r="AU329" s="10"/>
    </row>
    <row r="330" spans="1:47" x14ac:dyDescent="0.4">
      <c r="A330" s="6" t="s">
        <v>467</v>
      </c>
      <c r="B330" s="2" t="str">
        <f t="shared" si="146"/>
        <v>E4D2 0BDA C3A4 E4CD 22E5 DAA4 E448 1600</v>
      </c>
      <c r="D330" s="2" t="str">
        <f t="shared" si="150"/>
        <v>E4D20BDAC3A4E4CD22E5DAA4E4481600</v>
      </c>
      <c r="E330" s="2">
        <f t="shared" si="151"/>
        <v>255088</v>
      </c>
      <c r="F330" s="3" t="str">
        <f t="shared" si="152"/>
        <v>3E470</v>
      </c>
      <c r="G330" s="5" t="str">
        <f t="shared" si="129"/>
        <v>E4</v>
      </c>
      <c r="H330" s="5" t="str">
        <f t="shared" si="130"/>
        <v>D2</v>
      </c>
      <c r="I330" s="5" t="str">
        <f t="shared" si="131"/>
        <v>0B</v>
      </c>
      <c r="J330" s="5" t="str">
        <f t="shared" si="132"/>
        <v>DA</v>
      </c>
      <c r="K330" s="5" t="str">
        <f t="shared" si="133"/>
        <v>C3</v>
      </c>
      <c r="L330" s="5" t="str">
        <f t="shared" si="134"/>
        <v>A4</v>
      </c>
      <c r="M330" s="5" t="str">
        <f t="shared" si="135"/>
        <v>E4</v>
      </c>
      <c r="N330" s="5" t="str">
        <f t="shared" si="136"/>
        <v>CD</v>
      </c>
      <c r="O330" s="5" t="str">
        <f t="shared" si="137"/>
        <v>22</v>
      </c>
      <c r="P330" s="5" t="str">
        <f t="shared" si="138"/>
        <v>E5</v>
      </c>
      <c r="Q330" s="5" t="str">
        <f t="shared" si="139"/>
        <v>DA</v>
      </c>
      <c r="R330" s="5" t="str">
        <f t="shared" si="140"/>
        <v>A4</v>
      </c>
      <c r="S330" s="5" t="str">
        <f t="shared" si="141"/>
        <v>E4</v>
      </c>
      <c r="T330" s="5" t="str">
        <f t="shared" si="142"/>
        <v>48</v>
      </c>
      <c r="U330" s="5" t="str">
        <f t="shared" si="143"/>
        <v>16</v>
      </c>
      <c r="V330" s="5" t="str">
        <f t="shared" si="144"/>
        <v>00</v>
      </c>
      <c r="X330" s="5" t="s">
        <v>171</v>
      </c>
      <c r="Y330" s="5" t="s">
        <v>43</v>
      </c>
      <c r="Z330" s="5" t="s">
        <v>11</v>
      </c>
      <c r="AA330" s="5" t="s">
        <v>106</v>
      </c>
      <c r="AB330" s="5" t="s">
        <v>16</v>
      </c>
      <c r="AC330" s="5" t="s">
        <v>85</v>
      </c>
      <c r="AD330" s="5" t="s">
        <v>171</v>
      </c>
      <c r="AE330" s="5" t="s">
        <v>109</v>
      </c>
      <c r="AF330" s="5" t="s">
        <v>42</v>
      </c>
      <c r="AG330" s="5" t="s">
        <v>55</v>
      </c>
      <c r="AH330" s="5" t="s">
        <v>106</v>
      </c>
      <c r="AI330" s="5" t="s">
        <v>85</v>
      </c>
      <c r="AJ330" s="5" t="s">
        <v>171</v>
      </c>
      <c r="AK330" s="5" t="s">
        <v>228</v>
      </c>
      <c r="AL330" s="5" t="s">
        <v>147</v>
      </c>
      <c r="AM330" s="5" t="s">
        <v>0</v>
      </c>
      <c r="AO330" s="10" t="s">
        <v>1105</v>
      </c>
      <c r="AP330" s="7" t="str">
        <f t="shared" si="147"/>
        <v>000005BF</v>
      </c>
      <c r="AQ330" s="7">
        <f t="shared" si="145"/>
        <v>58815</v>
      </c>
      <c r="AR330" s="7">
        <f t="shared" si="148"/>
        <v>58809</v>
      </c>
      <c r="AS330" s="7" t="str">
        <f t="shared" si="149"/>
        <v/>
      </c>
      <c r="AT330" s="10"/>
      <c r="AU330" s="10"/>
    </row>
    <row r="331" spans="1:47" x14ac:dyDescent="0.4">
      <c r="A331" s="6" t="s">
        <v>468</v>
      </c>
      <c r="B331" s="2" t="str">
        <f t="shared" si="146"/>
        <v>CDBC E5C3 A7E4 369A CD18 E00C CDC9 E3CD</v>
      </c>
      <c r="D331" s="2" t="str">
        <f t="shared" si="150"/>
        <v>CDBCE5C3A7E4369ACD18E00CCDC9E3CD</v>
      </c>
      <c r="E331" s="2">
        <f t="shared" si="151"/>
        <v>255104</v>
      </c>
      <c r="F331" s="3" t="str">
        <f t="shared" si="152"/>
        <v>3E480</v>
      </c>
      <c r="G331" s="5" t="str">
        <f t="shared" si="129"/>
        <v>CD</v>
      </c>
      <c r="H331" s="5" t="str">
        <f t="shared" si="130"/>
        <v>BC</v>
      </c>
      <c r="I331" s="5" t="str">
        <f t="shared" si="131"/>
        <v>E5</v>
      </c>
      <c r="J331" s="5" t="str">
        <f t="shared" si="132"/>
        <v>C3</v>
      </c>
      <c r="K331" s="5" t="str">
        <f t="shared" si="133"/>
        <v>A7</v>
      </c>
      <c r="L331" s="5" t="str">
        <f t="shared" si="134"/>
        <v>E4</v>
      </c>
      <c r="M331" s="5" t="str">
        <f t="shared" si="135"/>
        <v>36</v>
      </c>
      <c r="N331" s="5" t="str">
        <f t="shared" si="136"/>
        <v>9A</v>
      </c>
      <c r="O331" s="5" t="str">
        <f t="shared" si="137"/>
        <v>CD</v>
      </c>
      <c r="P331" s="5" t="str">
        <f t="shared" si="138"/>
        <v>18</v>
      </c>
      <c r="Q331" s="5" t="str">
        <f t="shared" si="139"/>
        <v>E0</v>
      </c>
      <c r="R331" s="5" t="str">
        <f t="shared" si="140"/>
        <v>0C</v>
      </c>
      <c r="S331" s="5" t="str">
        <f t="shared" si="141"/>
        <v>CD</v>
      </c>
      <c r="T331" s="5" t="str">
        <f t="shared" si="142"/>
        <v>C9</v>
      </c>
      <c r="U331" s="5" t="str">
        <f t="shared" si="143"/>
        <v>E3</v>
      </c>
      <c r="V331" s="5" t="str">
        <f t="shared" si="144"/>
        <v>CD</v>
      </c>
      <c r="X331" s="5" t="s">
        <v>109</v>
      </c>
      <c r="Y331" s="5" t="s">
        <v>160</v>
      </c>
      <c r="Z331" s="5" t="s">
        <v>55</v>
      </c>
      <c r="AA331" s="5" t="s">
        <v>16</v>
      </c>
      <c r="AB331" s="5" t="s">
        <v>190</v>
      </c>
      <c r="AC331" s="5" t="s">
        <v>171</v>
      </c>
      <c r="AD331" s="5" t="s">
        <v>107</v>
      </c>
      <c r="AE331" s="5" t="s">
        <v>253</v>
      </c>
      <c r="AF331" s="5" t="s">
        <v>109</v>
      </c>
      <c r="AG331" s="5" t="s">
        <v>114</v>
      </c>
      <c r="AH331" s="5" t="s">
        <v>178</v>
      </c>
      <c r="AI331" s="5" t="s">
        <v>12</v>
      </c>
      <c r="AJ331" s="5" t="s">
        <v>109</v>
      </c>
      <c r="AK331" s="5" t="s">
        <v>54</v>
      </c>
      <c r="AL331" s="5" t="s">
        <v>41</v>
      </c>
      <c r="AM331" s="5" t="s">
        <v>109</v>
      </c>
      <c r="AO331" s="10" t="s">
        <v>1106</v>
      </c>
      <c r="AP331" s="7" t="str">
        <f t="shared" si="147"/>
        <v>000005C0</v>
      </c>
      <c r="AQ331" s="7">
        <f t="shared" si="145"/>
        <v>58816</v>
      </c>
      <c r="AR331" s="7">
        <f t="shared" si="148"/>
        <v>58809</v>
      </c>
      <c r="AS331" s="7">
        <f t="shared" si="149"/>
        <v>58816</v>
      </c>
      <c r="AT331" s="10"/>
      <c r="AU331" s="10"/>
    </row>
    <row r="332" spans="1:47" x14ac:dyDescent="0.4">
      <c r="A332" s="6" t="s">
        <v>469</v>
      </c>
      <c r="B332" s="2" t="str">
        <f t="shared" si="146"/>
        <v>E0DD FE29 C20B DA0C C3A7 E400 CD80 E83E</v>
      </c>
      <c r="D332" s="2" t="str">
        <f t="shared" si="150"/>
        <v>E0DDFE29C20BDA0CC3A7E400CD80E83E</v>
      </c>
      <c r="E332" s="2">
        <f t="shared" si="151"/>
        <v>255120</v>
      </c>
      <c r="F332" s="3" t="str">
        <f t="shared" si="152"/>
        <v>3E490</v>
      </c>
      <c r="G332" s="5" t="str">
        <f t="shared" si="129"/>
        <v>E0</v>
      </c>
      <c r="H332" s="5" t="str">
        <f t="shared" si="130"/>
        <v>DD</v>
      </c>
      <c r="I332" s="5" t="str">
        <f t="shared" si="131"/>
        <v>FE</v>
      </c>
      <c r="J332" s="5" t="str">
        <f t="shared" si="132"/>
        <v>29</v>
      </c>
      <c r="K332" s="5" t="str">
        <f t="shared" si="133"/>
        <v>C2</v>
      </c>
      <c r="L332" s="5" t="str">
        <f t="shared" si="134"/>
        <v>0B</v>
      </c>
      <c r="M332" s="5" t="str">
        <f t="shared" si="135"/>
        <v>DA</v>
      </c>
      <c r="N332" s="5" t="str">
        <f t="shared" si="136"/>
        <v>0C</v>
      </c>
      <c r="O332" s="5" t="str">
        <f t="shared" si="137"/>
        <v>C3</v>
      </c>
      <c r="P332" s="5" t="str">
        <f t="shared" si="138"/>
        <v>A7</v>
      </c>
      <c r="Q332" s="5" t="str">
        <f t="shared" si="139"/>
        <v>E4</v>
      </c>
      <c r="R332" s="5" t="str">
        <f t="shared" si="140"/>
        <v>00</v>
      </c>
      <c r="S332" s="5" t="str">
        <f t="shared" si="141"/>
        <v>CD</v>
      </c>
      <c r="T332" s="5" t="str">
        <f t="shared" si="142"/>
        <v>80</v>
      </c>
      <c r="U332" s="5" t="str">
        <f t="shared" si="143"/>
        <v>E8</v>
      </c>
      <c r="V332" s="5" t="str">
        <f t="shared" si="144"/>
        <v>3E</v>
      </c>
      <c r="X332" s="5" t="s">
        <v>178</v>
      </c>
      <c r="Y332" s="5" t="s">
        <v>94</v>
      </c>
      <c r="Z332" s="5" t="s">
        <v>88</v>
      </c>
      <c r="AA332" s="5" t="s">
        <v>131</v>
      </c>
      <c r="AB332" s="5" t="s">
        <v>29</v>
      </c>
      <c r="AC332" s="5" t="s">
        <v>11</v>
      </c>
      <c r="AD332" s="5" t="s">
        <v>106</v>
      </c>
      <c r="AE332" s="5" t="s">
        <v>12</v>
      </c>
      <c r="AF332" s="5" t="s">
        <v>16</v>
      </c>
      <c r="AG332" s="5" t="s">
        <v>190</v>
      </c>
      <c r="AH332" s="5" t="s">
        <v>171</v>
      </c>
      <c r="AI332" s="5" t="s">
        <v>0</v>
      </c>
      <c r="AJ332" s="5" t="s">
        <v>109</v>
      </c>
      <c r="AK332" s="5" t="s">
        <v>89</v>
      </c>
      <c r="AL332" s="5" t="s">
        <v>71</v>
      </c>
      <c r="AM332" s="5" t="s">
        <v>48</v>
      </c>
      <c r="AO332" s="10" t="s">
        <v>1107</v>
      </c>
      <c r="AP332" s="7" t="str">
        <f t="shared" si="147"/>
        <v>000005C4</v>
      </c>
      <c r="AQ332" s="7">
        <f t="shared" si="145"/>
        <v>58820</v>
      </c>
      <c r="AR332" s="7">
        <f t="shared" si="148"/>
        <v>58820</v>
      </c>
      <c r="AS332" s="7" t="str">
        <f t="shared" si="149"/>
        <v/>
      </c>
      <c r="AT332" s="10"/>
      <c r="AU332" s="10"/>
    </row>
    <row r="333" spans="1:47" x14ac:dyDescent="0.4">
      <c r="A333" s="6" t="s">
        <v>690</v>
      </c>
      <c r="B333" s="2" t="str">
        <f t="shared" si="146"/>
        <v>20C3 A4E4 3236 01F1 C9CD 78E6 C355 E3FF</v>
      </c>
      <c r="D333" s="2" t="str">
        <f t="shared" si="150"/>
        <v>20C3A4E4323601F1C9CD78E6C355E3FF</v>
      </c>
      <c r="E333" s="2">
        <f t="shared" si="151"/>
        <v>255136</v>
      </c>
      <c r="F333" s="3" t="str">
        <f t="shared" si="152"/>
        <v>3E4A0</v>
      </c>
      <c r="G333" s="5" t="str">
        <f t="shared" si="129"/>
        <v>20</v>
      </c>
      <c r="H333" s="5" t="str">
        <f t="shared" si="130"/>
        <v>C3</v>
      </c>
      <c r="I333" s="5" t="str">
        <f t="shared" si="131"/>
        <v>A4</v>
      </c>
      <c r="J333" s="5" t="str">
        <f t="shared" si="132"/>
        <v>E4</v>
      </c>
      <c r="K333" s="5" t="str">
        <f t="shared" si="133"/>
        <v>32</v>
      </c>
      <c r="L333" s="5" t="str">
        <f t="shared" si="134"/>
        <v>36</v>
      </c>
      <c r="M333" s="5" t="str">
        <f t="shared" si="135"/>
        <v>01</v>
      </c>
      <c r="N333" s="5" t="str">
        <f t="shared" si="136"/>
        <v>F1</v>
      </c>
      <c r="O333" s="5" t="str">
        <f t="shared" si="137"/>
        <v>C9</v>
      </c>
      <c r="P333" s="5" t="str">
        <f t="shared" si="138"/>
        <v>CD</v>
      </c>
      <c r="Q333" s="5" t="str">
        <f t="shared" si="139"/>
        <v>78</v>
      </c>
      <c r="R333" s="5" t="str">
        <f t="shared" si="140"/>
        <v>E6</v>
      </c>
      <c r="S333" s="5" t="str">
        <f t="shared" si="141"/>
        <v>C3</v>
      </c>
      <c r="T333" s="5" t="str">
        <f t="shared" si="142"/>
        <v>55</v>
      </c>
      <c r="U333" s="5" t="str">
        <f t="shared" si="143"/>
        <v>E3</v>
      </c>
      <c r="V333" s="5" t="str">
        <f t="shared" si="144"/>
        <v>FF</v>
      </c>
      <c r="X333" s="5" t="s">
        <v>161</v>
      </c>
      <c r="Y333" s="5" t="s">
        <v>16</v>
      </c>
      <c r="Z333" s="5" t="s">
        <v>85</v>
      </c>
      <c r="AA333" s="5" t="s">
        <v>171</v>
      </c>
      <c r="AB333" s="5" t="s">
        <v>52</v>
      </c>
      <c r="AC333" s="5" t="s">
        <v>107</v>
      </c>
      <c r="AD333" s="5" t="s">
        <v>1</v>
      </c>
      <c r="AE333" s="5" t="s">
        <v>64</v>
      </c>
      <c r="AF333" s="5" t="s">
        <v>54</v>
      </c>
      <c r="AG333" s="5" t="s">
        <v>109</v>
      </c>
      <c r="AH333" s="5" t="s">
        <v>76</v>
      </c>
      <c r="AI333" s="5" t="s">
        <v>98</v>
      </c>
      <c r="AJ333" s="5" t="s">
        <v>16</v>
      </c>
      <c r="AK333" s="5" t="s">
        <v>207</v>
      </c>
      <c r="AL333" s="5" t="s">
        <v>41</v>
      </c>
      <c r="AM333" s="5" t="s">
        <v>5</v>
      </c>
      <c r="AO333" s="10" t="s">
        <v>1108</v>
      </c>
      <c r="AP333" s="7" t="str">
        <f t="shared" si="147"/>
        <v>000005C5</v>
      </c>
      <c r="AQ333" s="7">
        <f t="shared" si="145"/>
        <v>58821</v>
      </c>
      <c r="AR333" s="7">
        <f t="shared" si="148"/>
        <v>58820</v>
      </c>
      <c r="AS333" s="7" t="str">
        <f t="shared" si="149"/>
        <v/>
      </c>
      <c r="AT333" s="10"/>
      <c r="AU333" s="10"/>
    </row>
    <row r="334" spans="1:47" x14ac:dyDescent="0.4">
      <c r="A334" s="6" t="s">
        <v>691</v>
      </c>
      <c r="B334" s="2" t="str">
        <f t="shared" si="146"/>
        <v>FFFF FFFF FFFF FFFF FFFF FFFF FFFF FFFF</v>
      </c>
      <c r="D334" s="2" t="str">
        <f t="shared" si="150"/>
        <v>FFFFFFFFFFFFFFFFFFFFFFFFFFFFFFFF</v>
      </c>
      <c r="E334" s="2">
        <f t="shared" si="151"/>
        <v>255152</v>
      </c>
      <c r="F334" s="3" t="str">
        <f t="shared" si="152"/>
        <v>3E4B0</v>
      </c>
      <c r="G334" s="5" t="str">
        <f t="shared" si="129"/>
        <v>FF</v>
      </c>
      <c r="H334" s="5" t="str">
        <f t="shared" si="130"/>
        <v>FF</v>
      </c>
      <c r="I334" s="5" t="str">
        <f t="shared" si="131"/>
        <v>FF</v>
      </c>
      <c r="J334" s="5" t="str">
        <f t="shared" si="132"/>
        <v>FF</v>
      </c>
      <c r="K334" s="5" t="str">
        <f t="shared" si="133"/>
        <v>FF</v>
      </c>
      <c r="L334" s="5" t="str">
        <f t="shared" si="134"/>
        <v>FF</v>
      </c>
      <c r="M334" s="5" t="str">
        <f t="shared" si="135"/>
        <v>FF</v>
      </c>
      <c r="N334" s="5" t="str">
        <f t="shared" si="136"/>
        <v>FF</v>
      </c>
      <c r="O334" s="5" t="str">
        <f t="shared" si="137"/>
        <v>FF</v>
      </c>
      <c r="P334" s="5" t="str">
        <f t="shared" si="138"/>
        <v>FF</v>
      </c>
      <c r="Q334" s="5" t="str">
        <f t="shared" si="139"/>
        <v>FF</v>
      </c>
      <c r="R334" s="5" t="str">
        <f t="shared" si="140"/>
        <v>FF</v>
      </c>
      <c r="S334" s="5" t="str">
        <f t="shared" si="141"/>
        <v>FF</v>
      </c>
      <c r="T334" s="5" t="str">
        <f t="shared" si="142"/>
        <v>FF</v>
      </c>
      <c r="U334" s="5" t="str">
        <f t="shared" si="143"/>
        <v>FF</v>
      </c>
      <c r="V334" s="5" t="str">
        <f t="shared" si="144"/>
        <v>FF</v>
      </c>
      <c r="X334" s="5" t="s">
        <v>4</v>
      </c>
      <c r="Y334" s="5" t="s">
        <v>20</v>
      </c>
      <c r="Z334" s="5" t="s">
        <v>105</v>
      </c>
      <c r="AA334" s="5" t="s">
        <v>89</v>
      </c>
      <c r="AB334" s="5" t="s">
        <v>88</v>
      </c>
      <c r="AC334" s="5" t="s">
        <v>126</v>
      </c>
      <c r="AD334" s="5" t="s">
        <v>181</v>
      </c>
      <c r="AE334" s="5" t="s">
        <v>88</v>
      </c>
      <c r="AF334" s="5" t="s">
        <v>23</v>
      </c>
      <c r="AG334" s="5" t="s">
        <v>106</v>
      </c>
      <c r="AH334" s="5" t="s">
        <v>66</v>
      </c>
      <c r="AI334" s="5" t="s">
        <v>83</v>
      </c>
      <c r="AJ334" s="5" t="s">
        <v>98</v>
      </c>
      <c r="AK334" s="5" t="s">
        <v>80</v>
      </c>
      <c r="AL334" s="5" t="s">
        <v>20</v>
      </c>
      <c r="AM334" s="5" t="s">
        <v>48</v>
      </c>
      <c r="AO334" s="10" t="s">
        <v>1109</v>
      </c>
      <c r="AP334" s="7" t="str">
        <f t="shared" si="147"/>
        <v>000005C6</v>
      </c>
      <c r="AQ334" s="7">
        <f t="shared" si="145"/>
        <v>58822</v>
      </c>
      <c r="AR334" s="7">
        <f t="shared" si="148"/>
        <v>58820</v>
      </c>
      <c r="AS334" s="7" t="str">
        <f t="shared" si="149"/>
        <v/>
      </c>
      <c r="AT334" s="10"/>
      <c r="AU334" s="10"/>
    </row>
    <row r="335" spans="1:47" x14ac:dyDescent="0.4">
      <c r="A335" s="6" t="s">
        <v>692</v>
      </c>
      <c r="B335" s="2" t="str">
        <f t="shared" si="146"/>
        <v>FFFF FFFF FFFF FFFF C5E5 CDD2 DDFE 23CA</v>
      </c>
      <c r="D335" s="2" t="str">
        <f t="shared" si="150"/>
        <v>FFFFFFFFFFFFFFFFC5E5CDD2DDFE23CA</v>
      </c>
      <c r="E335" s="2">
        <f t="shared" si="151"/>
        <v>255168</v>
      </c>
      <c r="F335" s="3" t="str">
        <f t="shared" si="152"/>
        <v>3E4C0</v>
      </c>
      <c r="G335" s="5" t="str">
        <f t="shared" si="129"/>
        <v>FF</v>
      </c>
      <c r="H335" s="5" t="str">
        <f t="shared" si="130"/>
        <v>FF</v>
      </c>
      <c r="I335" s="5" t="str">
        <f t="shared" si="131"/>
        <v>FF</v>
      </c>
      <c r="J335" s="5" t="str">
        <f t="shared" si="132"/>
        <v>FF</v>
      </c>
      <c r="K335" s="5" t="str">
        <f t="shared" si="133"/>
        <v>FF</v>
      </c>
      <c r="L335" s="5" t="str">
        <f t="shared" si="134"/>
        <v>FF</v>
      </c>
      <c r="M335" s="5" t="str">
        <f t="shared" si="135"/>
        <v>FF</v>
      </c>
      <c r="N335" s="5" t="str">
        <f t="shared" si="136"/>
        <v>FF</v>
      </c>
      <c r="O335" s="5" t="str">
        <f t="shared" si="137"/>
        <v>C5</v>
      </c>
      <c r="P335" s="5" t="str">
        <f t="shared" si="138"/>
        <v>E5</v>
      </c>
      <c r="Q335" s="5" t="str">
        <f t="shared" si="139"/>
        <v>CD</v>
      </c>
      <c r="R335" s="5" t="str">
        <f t="shared" si="140"/>
        <v>D2</v>
      </c>
      <c r="S335" s="5" t="str">
        <f t="shared" si="141"/>
        <v>DD</v>
      </c>
      <c r="T335" s="5" t="str">
        <f t="shared" si="142"/>
        <v>FE</v>
      </c>
      <c r="U335" s="5" t="str">
        <f t="shared" si="143"/>
        <v>23</v>
      </c>
      <c r="V335" s="5" t="str">
        <f t="shared" si="144"/>
        <v>CA</v>
      </c>
      <c r="X335" s="5" t="s">
        <v>178</v>
      </c>
      <c r="Y335" s="5" t="s">
        <v>88</v>
      </c>
      <c r="Z335" s="5" t="s">
        <v>69</v>
      </c>
      <c r="AA335" s="5" t="s">
        <v>124</v>
      </c>
      <c r="AB335" s="5" t="s">
        <v>84</v>
      </c>
      <c r="AC335" s="5" t="s">
        <v>16</v>
      </c>
      <c r="AD335" s="5" t="s">
        <v>9</v>
      </c>
      <c r="AE335" s="5" t="s">
        <v>125</v>
      </c>
      <c r="AF335" s="5" t="s">
        <v>34</v>
      </c>
      <c r="AG335" s="5" t="s">
        <v>55</v>
      </c>
      <c r="AH335" s="5" t="s">
        <v>109</v>
      </c>
      <c r="AI335" s="5" t="s">
        <v>43</v>
      </c>
      <c r="AJ335" s="5" t="s">
        <v>94</v>
      </c>
      <c r="AK335" s="5" t="s">
        <v>88</v>
      </c>
      <c r="AL335" s="5" t="s">
        <v>60</v>
      </c>
      <c r="AM335" s="5" t="s">
        <v>78</v>
      </c>
      <c r="AO335" s="10" t="s">
        <v>1110</v>
      </c>
      <c r="AP335" s="7" t="str">
        <f t="shared" si="147"/>
        <v>000005C7</v>
      </c>
      <c r="AQ335" s="7">
        <f t="shared" si="145"/>
        <v>58823</v>
      </c>
      <c r="AR335" s="7">
        <f t="shared" si="148"/>
        <v>58820</v>
      </c>
      <c r="AS335" s="7" t="str">
        <f t="shared" si="149"/>
        <v/>
      </c>
      <c r="AT335" s="10"/>
      <c r="AU335" s="10"/>
    </row>
    <row r="336" spans="1:47" x14ac:dyDescent="0.4">
      <c r="A336" s="6" t="s">
        <v>470</v>
      </c>
      <c r="B336" s="2" t="str">
        <f t="shared" si="146"/>
        <v>13E5 3A90 02B7 C2DC E43A 8F02 FE00 CAFF</v>
      </c>
      <c r="D336" s="2" t="str">
        <f t="shared" si="150"/>
        <v>13E53A9002B7C2DCE43A8F02FE00CAFF</v>
      </c>
      <c r="E336" s="2">
        <f t="shared" si="151"/>
        <v>255184</v>
      </c>
      <c r="F336" s="3" t="str">
        <f t="shared" si="152"/>
        <v>3E4D0</v>
      </c>
      <c r="G336" s="5" t="str">
        <f t="shared" si="129"/>
        <v>13</v>
      </c>
      <c r="H336" s="5" t="str">
        <f t="shared" si="130"/>
        <v>E5</v>
      </c>
      <c r="I336" s="5" t="str">
        <f t="shared" si="131"/>
        <v>3A</v>
      </c>
      <c r="J336" s="5" t="str">
        <f t="shared" si="132"/>
        <v>90</v>
      </c>
      <c r="K336" s="5" t="str">
        <f t="shared" si="133"/>
        <v>02</v>
      </c>
      <c r="L336" s="5" t="str">
        <f t="shared" si="134"/>
        <v>B7</v>
      </c>
      <c r="M336" s="5" t="str">
        <f t="shared" si="135"/>
        <v>C2</v>
      </c>
      <c r="N336" s="5" t="str">
        <f t="shared" si="136"/>
        <v>DC</v>
      </c>
      <c r="O336" s="5" t="str">
        <f t="shared" si="137"/>
        <v>E4</v>
      </c>
      <c r="P336" s="5" t="str">
        <f t="shared" si="138"/>
        <v>3A</v>
      </c>
      <c r="Q336" s="5" t="str">
        <f t="shared" si="139"/>
        <v>8F</v>
      </c>
      <c r="R336" s="5" t="str">
        <f t="shared" si="140"/>
        <v>02</v>
      </c>
      <c r="S336" s="5" t="str">
        <f t="shared" si="141"/>
        <v>FE</v>
      </c>
      <c r="T336" s="5" t="str">
        <f t="shared" si="142"/>
        <v>00</v>
      </c>
      <c r="U336" s="5" t="str">
        <f t="shared" si="143"/>
        <v>CA</v>
      </c>
      <c r="V336" s="5" t="str">
        <f t="shared" si="144"/>
        <v>FF</v>
      </c>
      <c r="X336" s="5" t="s">
        <v>176</v>
      </c>
      <c r="Y336" s="5" t="s">
        <v>55</v>
      </c>
      <c r="Z336" s="5" t="s">
        <v>46</v>
      </c>
      <c r="AA336" s="5" t="s">
        <v>113</v>
      </c>
      <c r="AB336" s="5" t="s">
        <v>2</v>
      </c>
      <c r="AC336" s="5" t="s">
        <v>47</v>
      </c>
      <c r="AD336" s="5" t="s">
        <v>29</v>
      </c>
      <c r="AE336" s="5" t="s">
        <v>104</v>
      </c>
      <c r="AF336" s="5" t="s">
        <v>171</v>
      </c>
      <c r="AG336" s="5" t="s">
        <v>46</v>
      </c>
      <c r="AH336" s="5" t="s">
        <v>229</v>
      </c>
      <c r="AI336" s="5" t="s">
        <v>2</v>
      </c>
      <c r="AJ336" s="5" t="s">
        <v>88</v>
      </c>
      <c r="AK336" s="5" t="s">
        <v>0</v>
      </c>
      <c r="AL336" s="5" t="s">
        <v>78</v>
      </c>
      <c r="AM336" s="5" t="s">
        <v>183</v>
      </c>
      <c r="AO336" s="10" t="s">
        <v>1111</v>
      </c>
      <c r="AP336" s="7" t="str">
        <f t="shared" si="147"/>
        <v>000005C8</v>
      </c>
      <c r="AQ336" s="7">
        <f t="shared" si="145"/>
        <v>58824</v>
      </c>
      <c r="AR336" s="7">
        <f t="shared" si="148"/>
        <v>58820</v>
      </c>
      <c r="AS336" s="7" t="str">
        <f t="shared" si="149"/>
        <v/>
      </c>
      <c r="AT336" s="10"/>
      <c r="AU336" s="10"/>
    </row>
    <row r="337" spans="1:47" x14ac:dyDescent="0.4">
      <c r="A337" s="6" t="s">
        <v>471</v>
      </c>
      <c r="B337" s="2" t="str">
        <f t="shared" si="146"/>
        <v>E436 14CD 18E0 CD7B E5D2 FFE4 CDE0 DDFE</v>
      </c>
      <c r="D337" s="2" t="str">
        <f t="shared" si="150"/>
        <v>E43614CD18E0CD7BE5D2FFE4CDE0DDFE</v>
      </c>
      <c r="E337" s="2">
        <f t="shared" si="151"/>
        <v>255200</v>
      </c>
      <c r="F337" s="3" t="str">
        <f t="shared" si="152"/>
        <v>3E4E0</v>
      </c>
      <c r="G337" s="5" t="str">
        <f t="shared" si="129"/>
        <v>E4</v>
      </c>
      <c r="H337" s="5" t="str">
        <f t="shared" si="130"/>
        <v>36</v>
      </c>
      <c r="I337" s="5" t="str">
        <f t="shared" si="131"/>
        <v>14</v>
      </c>
      <c r="J337" s="5" t="str">
        <f t="shared" si="132"/>
        <v>CD</v>
      </c>
      <c r="K337" s="5" t="str">
        <f t="shared" si="133"/>
        <v>18</v>
      </c>
      <c r="L337" s="5" t="str">
        <f t="shared" si="134"/>
        <v>E0</v>
      </c>
      <c r="M337" s="5" t="str">
        <f t="shared" si="135"/>
        <v>CD</v>
      </c>
      <c r="N337" s="5" t="str">
        <f t="shared" si="136"/>
        <v>7B</v>
      </c>
      <c r="O337" s="5" t="str">
        <f t="shared" si="137"/>
        <v>E5</v>
      </c>
      <c r="P337" s="5" t="str">
        <f t="shared" si="138"/>
        <v>D2</v>
      </c>
      <c r="Q337" s="5" t="str">
        <f t="shared" si="139"/>
        <v>FF</v>
      </c>
      <c r="R337" s="5" t="str">
        <f t="shared" si="140"/>
        <v>E4</v>
      </c>
      <c r="S337" s="5" t="str">
        <f t="shared" si="141"/>
        <v>CD</v>
      </c>
      <c r="T337" s="5" t="str">
        <f t="shared" si="142"/>
        <v>E0</v>
      </c>
      <c r="U337" s="5" t="str">
        <f t="shared" si="143"/>
        <v>DD</v>
      </c>
      <c r="V337" s="5" t="str">
        <f t="shared" si="144"/>
        <v>FE</v>
      </c>
      <c r="X337" s="5" t="s">
        <v>171</v>
      </c>
      <c r="Y337" s="5" t="s">
        <v>107</v>
      </c>
      <c r="Z337" s="5" t="s">
        <v>36</v>
      </c>
      <c r="AA337" s="5" t="s">
        <v>109</v>
      </c>
      <c r="AB337" s="5" t="s">
        <v>114</v>
      </c>
      <c r="AC337" s="5" t="s">
        <v>178</v>
      </c>
      <c r="AD337" s="5" t="s">
        <v>109</v>
      </c>
      <c r="AE337" s="5" t="s">
        <v>51</v>
      </c>
      <c r="AF337" s="5" t="s">
        <v>55</v>
      </c>
      <c r="AG337" s="5" t="s">
        <v>43</v>
      </c>
      <c r="AH337" s="5" t="s">
        <v>183</v>
      </c>
      <c r="AI337" s="5" t="s">
        <v>171</v>
      </c>
      <c r="AJ337" s="5" t="s">
        <v>109</v>
      </c>
      <c r="AK337" s="5" t="s">
        <v>178</v>
      </c>
      <c r="AL337" s="5" t="s">
        <v>94</v>
      </c>
      <c r="AM337" s="5" t="s">
        <v>88</v>
      </c>
      <c r="AO337" s="10" t="s">
        <v>1112</v>
      </c>
      <c r="AP337" s="7" t="str">
        <f t="shared" si="147"/>
        <v>000005C9</v>
      </c>
      <c r="AQ337" s="7">
        <f t="shared" si="145"/>
        <v>58825</v>
      </c>
      <c r="AR337" s="7">
        <f t="shared" si="148"/>
        <v>58820</v>
      </c>
      <c r="AS337" s="7" t="str">
        <f t="shared" si="149"/>
        <v/>
      </c>
      <c r="AT337" s="10"/>
      <c r="AU337" s="10"/>
    </row>
    <row r="338" spans="1:47" x14ac:dyDescent="0.4">
      <c r="A338" s="6" t="s">
        <v>472</v>
      </c>
      <c r="B338" s="2" t="str">
        <f t="shared" si="146"/>
        <v>2ECA FFE4 FE45 CAFF E43E 10D1 D137 C9E1</v>
      </c>
      <c r="D338" s="2" t="str">
        <f t="shared" si="150"/>
        <v>2ECAFFE4FE45CAFFE43E10D1D137C9E1</v>
      </c>
      <c r="E338" s="2">
        <f t="shared" si="151"/>
        <v>255216</v>
      </c>
      <c r="F338" s="3" t="str">
        <f t="shared" si="152"/>
        <v>3E4F0</v>
      </c>
      <c r="G338" s="5" t="str">
        <f t="shared" si="129"/>
        <v>2E</v>
      </c>
      <c r="H338" s="5" t="str">
        <f t="shared" si="130"/>
        <v>CA</v>
      </c>
      <c r="I338" s="5" t="str">
        <f t="shared" si="131"/>
        <v>FF</v>
      </c>
      <c r="J338" s="5" t="str">
        <f t="shared" si="132"/>
        <v>E4</v>
      </c>
      <c r="K338" s="5" t="str">
        <f t="shared" si="133"/>
        <v>FE</v>
      </c>
      <c r="L338" s="5" t="str">
        <f t="shared" si="134"/>
        <v>45</v>
      </c>
      <c r="M338" s="5" t="str">
        <f t="shared" si="135"/>
        <v>CA</v>
      </c>
      <c r="N338" s="5" t="str">
        <f t="shared" si="136"/>
        <v>FF</v>
      </c>
      <c r="O338" s="5" t="str">
        <f t="shared" si="137"/>
        <v>E4</v>
      </c>
      <c r="P338" s="5" t="str">
        <f t="shared" si="138"/>
        <v>3E</v>
      </c>
      <c r="Q338" s="5" t="str">
        <f t="shared" si="139"/>
        <v>10</v>
      </c>
      <c r="R338" s="5" t="str">
        <f t="shared" si="140"/>
        <v>D1</v>
      </c>
      <c r="S338" s="5" t="str">
        <f t="shared" si="141"/>
        <v>D1</v>
      </c>
      <c r="T338" s="5" t="str">
        <f t="shared" si="142"/>
        <v>37</v>
      </c>
      <c r="U338" s="5" t="str">
        <f t="shared" si="143"/>
        <v>C9</v>
      </c>
      <c r="V338" s="5" t="str">
        <f t="shared" si="144"/>
        <v>E1</v>
      </c>
      <c r="X338" s="5" t="s">
        <v>108</v>
      </c>
      <c r="Y338" s="5" t="s">
        <v>78</v>
      </c>
      <c r="Z338" s="5" t="s">
        <v>183</v>
      </c>
      <c r="AA338" s="5" t="s">
        <v>171</v>
      </c>
      <c r="AB338" s="5" t="s">
        <v>88</v>
      </c>
      <c r="AC338" s="5" t="s">
        <v>140</v>
      </c>
      <c r="AD338" s="5" t="s">
        <v>78</v>
      </c>
      <c r="AE338" s="5" t="s">
        <v>183</v>
      </c>
      <c r="AF338" s="5" t="s">
        <v>171</v>
      </c>
      <c r="AG338" s="5" t="s">
        <v>48</v>
      </c>
      <c r="AH338" s="5" t="s">
        <v>172</v>
      </c>
      <c r="AI338" s="5" t="s">
        <v>63</v>
      </c>
      <c r="AJ338" s="5" t="s">
        <v>63</v>
      </c>
      <c r="AK338" s="5" t="s">
        <v>124</v>
      </c>
      <c r="AL338" s="5" t="s">
        <v>54</v>
      </c>
      <c r="AM338" s="5" t="s">
        <v>83</v>
      </c>
      <c r="AO338" s="10" t="s">
        <v>1113</v>
      </c>
      <c r="AP338" s="7" t="str">
        <f t="shared" si="147"/>
        <v>000005CA</v>
      </c>
      <c r="AQ338" s="7">
        <f t="shared" si="145"/>
        <v>58826</v>
      </c>
      <c r="AR338" s="7">
        <f t="shared" si="148"/>
        <v>58820</v>
      </c>
      <c r="AS338" s="7" t="str">
        <f t="shared" si="149"/>
        <v/>
      </c>
      <c r="AT338" s="10"/>
      <c r="AU338" s="10"/>
    </row>
    <row r="339" spans="1:47" x14ac:dyDescent="0.4">
      <c r="A339" s="6" t="s">
        <v>473</v>
      </c>
      <c r="B339" s="2" t="str">
        <f t="shared" si="146"/>
        <v>C1C5 E536 10CD 18E0 CD96 E53E 00DA FBE4</v>
      </c>
      <c r="D339" s="2" t="str">
        <f t="shared" si="150"/>
        <v>C1C5E53610CD18E0CD96E53E00DAFBE4</v>
      </c>
      <c r="E339" s="2">
        <f t="shared" si="151"/>
        <v>255232</v>
      </c>
      <c r="F339" s="3" t="str">
        <f t="shared" si="152"/>
        <v>3E500</v>
      </c>
      <c r="G339" s="5" t="str">
        <f t="shared" si="129"/>
        <v>C1</v>
      </c>
      <c r="H339" s="5" t="str">
        <f t="shared" si="130"/>
        <v>C5</v>
      </c>
      <c r="I339" s="5" t="str">
        <f t="shared" si="131"/>
        <v>E5</v>
      </c>
      <c r="J339" s="5" t="str">
        <f t="shared" si="132"/>
        <v>36</v>
      </c>
      <c r="K339" s="5" t="str">
        <f t="shared" si="133"/>
        <v>10</v>
      </c>
      <c r="L339" s="5" t="str">
        <f t="shared" si="134"/>
        <v>CD</v>
      </c>
      <c r="M339" s="5" t="str">
        <f t="shared" si="135"/>
        <v>18</v>
      </c>
      <c r="N339" s="5" t="str">
        <f t="shared" si="136"/>
        <v>E0</v>
      </c>
      <c r="O339" s="5" t="str">
        <f t="shared" si="137"/>
        <v>CD</v>
      </c>
      <c r="P339" s="5" t="str">
        <f t="shared" si="138"/>
        <v>96</v>
      </c>
      <c r="Q339" s="5" t="str">
        <f t="shared" si="139"/>
        <v>E5</v>
      </c>
      <c r="R339" s="5" t="str">
        <f t="shared" si="140"/>
        <v>3E</v>
      </c>
      <c r="S339" s="5" t="str">
        <f t="shared" si="141"/>
        <v>00</v>
      </c>
      <c r="T339" s="5" t="str">
        <f t="shared" si="142"/>
        <v>DA</v>
      </c>
      <c r="U339" s="5" t="str">
        <f t="shared" si="143"/>
        <v>FB</v>
      </c>
      <c r="V339" s="5" t="str">
        <f t="shared" si="144"/>
        <v>E4</v>
      </c>
      <c r="X339" s="5" t="s">
        <v>23</v>
      </c>
      <c r="Y339" s="5" t="s">
        <v>34</v>
      </c>
      <c r="Z339" s="5" t="s">
        <v>55</v>
      </c>
      <c r="AA339" s="5" t="s">
        <v>107</v>
      </c>
      <c r="AB339" s="5" t="s">
        <v>172</v>
      </c>
      <c r="AC339" s="5" t="s">
        <v>109</v>
      </c>
      <c r="AD339" s="5" t="s">
        <v>114</v>
      </c>
      <c r="AE339" s="5" t="s">
        <v>178</v>
      </c>
      <c r="AF339" s="5" t="s">
        <v>109</v>
      </c>
      <c r="AG339" s="5" t="s">
        <v>74</v>
      </c>
      <c r="AH339" s="5" t="s">
        <v>55</v>
      </c>
      <c r="AI339" s="5" t="s">
        <v>48</v>
      </c>
      <c r="AJ339" s="5" t="s">
        <v>0</v>
      </c>
      <c r="AK339" s="5" t="s">
        <v>106</v>
      </c>
      <c r="AL339" s="5" t="s">
        <v>22</v>
      </c>
      <c r="AM339" s="5" t="s">
        <v>171</v>
      </c>
      <c r="AO339" s="10" t="s">
        <v>1114</v>
      </c>
      <c r="AP339" s="7" t="str">
        <f t="shared" si="147"/>
        <v>000005CB</v>
      </c>
      <c r="AQ339" s="7">
        <f t="shared" si="145"/>
        <v>58827</v>
      </c>
      <c r="AR339" s="7">
        <f t="shared" si="148"/>
        <v>58820</v>
      </c>
      <c r="AS339" s="7" t="str">
        <f t="shared" si="149"/>
        <v/>
      </c>
      <c r="AT339" s="10"/>
      <c r="AU339" s="10"/>
    </row>
    <row r="340" spans="1:47" x14ac:dyDescent="0.4">
      <c r="A340" s="6" t="s">
        <v>474</v>
      </c>
      <c r="B340" s="2" t="str">
        <f t="shared" si="146"/>
        <v>E1C1 C936 15CD 18E0 00CD 84E8 D20B DAC3</v>
      </c>
      <c r="D340" s="2" t="str">
        <f t="shared" si="150"/>
        <v>E1C1C93615CD18E000CD84E8D20BDAC3</v>
      </c>
      <c r="E340" s="2">
        <f t="shared" si="151"/>
        <v>255248</v>
      </c>
      <c r="F340" s="3" t="str">
        <f t="shared" si="152"/>
        <v>3E510</v>
      </c>
      <c r="G340" s="5" t="str">
        <f t="shared" si="129"/>
        <v>E1</v>
      </c>
      <c r="H340" s="5" t="str">
        <f t="shared" si="130"/>
        <v>C1</v>
      </c>
      <c r="I340" s="5" t="str">
        <f t="shared" si="131"/>
        <v>C9</v>
      </c>
      <c r="J340" s="5" t="str">
        <f t="shared" si="132"/>
        <v>36</v>
      </c>
      <c r="K340" s="5" t="str">
        <f t="shared" si="133"/>
        <v>15</v>
      </c>
      <c r="L340" s="5" t="str">
        <f t="shared" si="134"/>
        <v>CD</v>
      </c>
      <c r="M340" s="5" t="str">
        <f t="shared" si="135"/>
        <v>18</v>
      </c>
      <c r="N340" s="5" t="str">
        <f t="shared" si="136"/>
        <v>E0</v>
      </c>
      <c r="O340" s="5" t="str">
        <f t="shared" si="137"/>
        <v>00</v>
      </c>
      <c r="P340" s="5" t="str">
        <f t="shared" si="138"/>
        <v>CD</v>
      </c>
      <c r="Q340" s="5" t="str">
        <f t="shared" si="139"/>
        <v>84</v>
      </c>
      <c r="R340" s="5" t="str">
        <f t="shared" si="140"/>
        <v>E8</v>
      </c>
      <c r="S340" s="5" t="str">
        <f t="shared" si="141"/>
        <v>D2</v>
      </c>
      <c r="T340" s="5" t="str">
        <f t="shared" si="142"/>
        <v>0B</v>
      </c>
      <c r="U340" s="5" t="str">
        <f t="shared" si="143"/>
        <v>DA</v>
      </c>
      <c r="V340" s="5" t="str">
        <f t="shared" si="144"/>
        <v>C3</v>
      </c>
      <c r="X340" s="5" t="s">
        <v>83</v>
      </c>
      <c r="Y340" s="5" t="s">
        <v>23</v>
      </c>
      <c r="Z340" s="5" t="s">
        <v>54</v>
      </c>
      <c r="AA340" s="5" t="s">
        <v>107</v>
      </c>
      <c r="AB340" s="5" t="s">
        <v>68</v>
      </c>
      <c r="AC340" s="5" t="s">
        <v>109</v>
      </c>
      <c r="AD340" s="5" t="s">
        <v>114</v>
      </c>
      <c r="AE340" s="5" t="s">
        <v>178</v>
      </c>
      <c r="AF340" s="5" t="s">
        <v>0</v>
      </c>
      <c r="AG340" s="5" t="s">
        <v>109</v>
      </c>
      <c r="AH340" s="5" t="s">
        <v>141</v>
      </c>
      <c r="AI340" s="5" t="s">
        <v>71</v>
      </c>
      <c r="AJ340" s="5" t="s">
        <v>43</v>
      </c>
      <c r="AK340" s="5" t="s">
        <v>11</v>
      </c>
      <c r="AL340" s="5" t="s">
        <v>106</v>
      </c>
      <c r="AM340" s="5" t="s">
        <v>16</v>
      </c>
      <c r="AO340" s="10" t="s">
        <v>1115</v>
      </c>
      <c r="AP340" s="7" t="str">
        <f t="shared" si="147"/>
        <v>000005CC</v>
      </c>
      <c r="AQ340" s="7">
        <f t="shared" si="145"/>
        <v>58828</v>
      </c>
      <c r="AR340" s="7">
        <f t="shared" si="148"/>
        <v>58820</v>
      </c>
      <c r="AS340" s="7" t="str">
        <f t="shared" si="149"/>
        <v/>
      </c>
      <c r="AT340" s="10"/>
      <c r="AU340" s="10"/>
    </row>
    <row r="341" spans="1:47" x14ac:dyDescent="0.4">
      <c r="A341" s="6" t="s">
        <v>475</v>
      </c>
      <c r="B341" s="2" t="str">
        <f t="shared" si="146"/>
        <v>F9E4 E537 CDFD E621 E6CF CD5A CA7B EBE1</v>
      </c>
      <c r="D341" s="2" t="str">
        <f t="shared" si="150"/>
        <v>F9E4E537CDFDE621E6CFCD5ACA7BEBE1</v>
      </c>
      <c r="E341" s="2">
        <f t="shared" si="151"/>
        <v>255264</v>
      </c>
      <c r="F341" s="3" t="str">
        <f t="shared" si="152"/>
        <v>3E520</v>
      </c>
      <c r="G341" s="5" t="str">
        <f t="shared" si="129"/>
        <v>F9</v>
      </c>
      <c r="H341" s="5" t="str">
        <f t="shared" si="130"/>
        <v>E4</v>
      </c>
      <c r="I341" s="5" t="str">
        <f t="shared" si="131"/>
        <v>E5</v>
      </c>
      <c r="J341" s="5" t="str">
        <f t="shared" si="132"/>
        <v>37</v>
      </c>
      <c r="K341" s="5" t="str">
        <f t="shared" si="133"/>
        <v>CD</v>
      </c>
      <c r="L341" s="5" t="str">
        <f t="shared" si="134"/>
        <v>FD</v>
      </c>
      <c r="M341" s="5" t="str">
        <f t="shared" si="135"/>
        <v>E6</v>
      </c>
      <c r="N341" s="5" t="str">
        <f t="shared" si="136"/>
        <v>21</v>
      </c>
      <c r="O341" s="5" t="str">
        <f t="shared" si="137"/>
        <v>E6</v>
      </c>
      <c r="P341" s="5" t="str">
        <f t="shared" si="138"/>
        <v>CF</v>
      </c>
      <c r="Q341" s="5" t="str">
        <f t="shared" si="139"/>
        <v>CD</v>
      </c>
      <c r="R341" s="5" t="str">
        <f t="shared" si="140"/>
        <v>5A</v>
      </c>
      <c r="S341" s="5" t="str">
        <f t="shared" si="141"/>
        <v>CA</v>
      </c>
      <c r="T341" s="5" t="str">
        <f t="shared" si="142"/>
        <v>7B</v>
      </c>
      <c r="U341" s="5" t="str">
        <f t="shared" si="143"/>
        <v>EB</v>
      </c>
      <c r="V341" s="5" t="str">
        <f t="shared" si="144"/>
        <v>E1</v>
      </c>
      <c r="X341" s="5" t="s">
        <v>202</v>
      </c>
      <c r="Y341" s="5" t="s">
        <v>171</v>
      </c>
      <c r="Z341" s="5" t="s">
        <v>55</v>
      </c>
      <c r="AA341" s="5" t="s">
        <v>124</v>
      </c>
      <c r="AB341" s="5" t="s">
        <v>109</v>
      </c>
      <c r="AC341" s="5" t="s">
        <v>200</v>
      </c>
      <c r="AD341" s="5" t="s">
        <v>98</v>
      </c>
      <c r="AE341" s="5" t="s">
        <v>56</v>
      </c>
      <c r="AF341" s="5" t="s">
        <v>98</v>
      </c>
      <c r="AG341" s="5" t="s">
        <v>201</v>
      </c>
      <c r="AH341" s="5" t="s">
        <v>109</v>
      </c>
      <c r="AI341" s="5" t="s">
        <v>169</v>
      </c>
      <c r="AJ341" s="5" t="s">
        <v>78</v>
      </c>
      <c r="AK341" s="5" t="s">
        <v>51</v>
      </c>
      <c r="AL341" s="5" t="s">
        <v>44</v>
      </c>
      <c r="AM341" s="5" t="s">
        <v>83</v>
      </c>
      <c r="AO341" s="10" t="s">
        <v>1116</v>
      </c>
      <c r="AP341" s="7" t="str">
        <f t="shared" si="147"/>
        <v>000005CD</v>
      </c>
      <c r="AQ341" s="7">
        <f t="shared" si="145"/>
        <v>58829</v>
      </c>
      <c r="AR341" s="7">
        <f t="shared" si="148"/>
        <v>58820</v>
      </c>
      <c r="AS341" s="7" t="str">
        <f t="shared" si="149"/>
        <v/>
      </c>
      <c r="AT341" s="10"/>
      <c r="AU341" s="10"/>
    </row>
    <row r="342" spans="1:47" x14ac:dyDescent="0.4">
      <c r="A342" s="6" t="s">
        <v>476</v>
      </c>
      <c r="B342" s="2" t="str">
        <f t="shared" si="146"/>
        <v>D27A E536 20CD 18E0 77CD 18E0 1A13 F5E6</v>
      </c>
      <c r="D342" s="2" t="str">
        <f t="shared" si="150"/>
        <v>D27AE53620CD18E077CD18E01A13F5E6</v>
      </c>
      <c r="E342" s="2">
        <f t="shared" si="151"/>
        <v>255280</v>
      </c>
      <c r="F342" s="3" t="str">
        <f t="shared" si="152"/>
        <v>3E530</v>
      </c>
      <c r="G342" s="5" t="str">
        <f t="shared" si="129"/>
        <v>D2</v>
      </c>
      <c r="H342" s="5" t="str">
        <f t="shared" si="130"/>
        <v>7A</v>
      </c>
      <c r="I342" s="5" t="str">
        <f t="shared" si="131"/>
        <v>E5</v>
      </c>
      <c r="J342" s="5" t="str">
        <f t="shared" si="132"/>
        <v>36</v>
      </c>
      <c r="K342" s="5" t="str">
        <f t="shared" si="133"/>
        <v>20</v>
      </c>
      <c r="L342" s="5" t="str">
        <f t="shared" si="134"/>
        <v>CD</v>
      </c>
      <c r="M342" s="5" t="str">
        <f t="shared" si="135"/>
        <v>18</v>
      </c>
      <c r="N342" s="5" t="str">
        <f t="shared" si="136"/>
        <v>E0</v>
      </c>
      <c r="O342" s="5" t="str">
        <f t="shared" si="137"/>
        <v>77</v>
      </c>
      <c r="P342" s="5" t="str">
        <f t="shared" si="138"/>
        <v>CD</v>
      </c>
      <c r="Q342" s="5" t="str">
        <f t="shared" si="139"/>
        <v>18</v>
      </c>
      <c r="R342" s="5" t="str">
        <f t="shared" si="140"/>
        <v>E0</v>
      </c>
      <c r="S342" s="5" t="str">
        <f t="shared" si="141"/>
        <v>1A</v>
      </c>
      <c r="T342" s="5" t="str">
        <f t="shared" si="142"/>
        <v>13</v>
      </c>
      <c r="U342" s="5" t="str">
        <f t="shared" si="143"/>
        <v>F5</v>
      </c>
      <c r="V342" s="5" t="str">
        <f t="shared" si="144"/>
        <v>E6</v>
      </c>
      <c r="X342" s="5" t="s">
        <v>43</v>
      </c>
      <c r="Y342" s="5" t="s">
        <v>77</v>
      </c>
      <c r="Z342" s="5" t="s">
        <v>55</v>
      </c>
      <c r="AA342" s="5" t="s">
        <v>107</v>
      </c>
      <c r="AB342" s="5" t="s">
        <v>161</v>
      </c>
      <c r="AC342" s="5" t="s">
        <v>109</v>
      </c>
      <c r="AD342" s="5" t="s">
        <v>114</v>
      </c>
      <c r="AE342" s="5" t="s">
        <v>178</v>
      </c>
      <c r="AF342" s="5" t="s">
        <v>110</v>
      </c>
      <c r="AG342" s="5" t="s">
        <v>109</v>
      </c>
      <c r="AH342" s="5" t="s">
        <v>114</v>
      </c>
      <c r="AI342" s="5" t="s">
        <v>178</v>
      </c>
      <c r="AJ342" s="5" t="s">
        <v>132</v>
      </c>
      <c r="AK342" s="5" t="s">
        <v>176</v>
      </c>
      <c r="AL342" s="5" t="s">
        <v>57</v>
      </c>
      <c r="AM342" s="5" t="s">
        <v>98</v>
      </c>
      <c r="AO342" s="10" t="s">
        <v>1117</v>
      </c>
      <c r="AP342" s="7" t="str">
        <f t="shared" si="147"/>
        <v>000005CE</v>
      </c>
      <c r="AQ342" s="7">
        <f t="shared" si="145"/>
        <v>58830</v>
      </c>
      <c r="AR342" s="7">
        <f t="shared" si="148"/>
        <v>58820</v>
      </c>
      <c r="AS342" s="7" t="str">
        <f t="shared" si="149"/>
        <v/>
      </c>
      <c r="AT342" s="10"/>
      <c r="AU342" s="10"/>
    </row>
    <row r="343" spans="1:47" x14ac:dyDescent="0.4">
      <c r="A343" s="6" t="s">
        <v>477</v>
      </c>
      <c r="B343" s="2" t="str">
        <f t="shared" si="146"/>
        <v>0FCA 76E5 F5CD 67E8 28EB 7E23 EBFE 30CC</v>
      </c>
      <c r="D343" s="2" t="str">
        <f t="shared" si="150"/>
        <v>0FCA76E5F5CD67E828EB7E23EBFE30CC</v>
      </c>
      <c r="E343" s="2">
        <f t="shared" si="151"/>
        <v>255296</v>
      </c>
      <c r="F343" s="3" t="str">
        <f t="shared" si="152"/>
        <v>3E540</v>
      </c>
      <c r="G343" s="5" t="str">
        <f t="shared" si="129"/>
        <v>0F</v>
      </c>
      <c r="H343" s="5" t="str">
        <f t="shared" si="130"/>
        <v>CA</v>
      </c>
      <c r="I343" s="5" t="str">
        <f t="shared" si="131"/>
        <v>76</v>
      </c>
      <c r="J343" s="5" t="str">
        <f t="shared" si="132"/>
        <v>E5</v>
      </c>
      <c r="K343" s="5" t="str">
        <f t="shared" si="133"/>
        <v>F5</v>
      </c>
      <c r="L343" s="5" t="str">
        <f t="shared" si="134"/>
        <v>CD</v>
      </c>
      <c r="M343" s="5" t="str">
        <f t="shared" si="135"/>
        <v>67</v>
      </c>
      <c r="N343" s="5" t="str">
        <f t="shared" si="136"/>
        <v>E8</v>
      </c>
      <c r="O343" s="5" t="str">
        <f t="shared" si="137"/>
        <v>28</v>
      </c>
      <c r="P343" s="5" t="str">
        <f t="shared" si="138"/>
        <v>EB</v>
      </c>
      <c r="Q343" s="5" t="str">
        <f t="shared" si="139"/>
        <v>7E</v>
      </c>
      <c r="R343" s="5" t="str">
        <f t="shared" si="140"/>
        <v>23</v>
      </c>
      <c r="S343" s="5" t="str">
        <f t="shared" si="141"/>
        <v>EB</v>
      </c>
      <c r="T343" s="5" t="str">
        <f t="shared" si="142"/>
        <v>FE</v>
      </c>
      <c r="U343" s="5" t="str">
        <f t="shared" si="143"/>
        <v>30</v>
      </c>
      <c r="V343" s="5" t="str">
        <f t="shared" si="144"/>
        <v>CC</v>
      </c>
      <c r="X343" s="5" t="s">
        <v>15</v>
      </c>
      <c r="Y343" s="5" t="s">
        <v>78</v>
      </c>
      <c r="Z343" s="5" t="s">
        <v>239</v>
      </c>
      <c r="AA343" s="5" t="s">
        <v>55</v>
      </c>
      <c r="AB343" s="5" t="s">
        <v>57</v>
      </c>
      <c r="AC343" s="5" t="s">
        <v>109</v>
      </c>
      <c r="AD343" s="5" t="s">
        <v>151</v>
      </c>
      <c r="AE343" s="5" t="s">
        <v>71</v>
      </c>
      <c r="AF343" s="5" t="s">
        <v>234</v>
      </c>
      <c r="AG343" s="5" t="s">
        <v>44</v>
      </c>
      <c r="AH343" s="5" t="s">
        <v>59</v>
      </c>
      <c r="AI343" s="5" t="s">
        <v>60</v>
      </c>
      <c r="AJ343" s="5" t="s">
        <v>44</v>
      </c>
      <c r="AK343" s="5" t="s">
        <v>88</v>
      </c>
      <c r="AL343" s="5" t="s">
        <v>135</v>
      </c>
      <c r="AM343" s="5" t="s">
        <v>90</v>
      </c>
      <c r="AO343" s="10" t="s">
        <v>1118</v>
      </c>
      <c r="AP343" s="7" t="str">
        <f t="shared" si="147"/>
        <v>000005CF</v>
      </c>
      <c r="AQ343" s="7">
        <f t="shared" si="145"/>
        <v>58831</v>
      </c>
      <c r="AR343" s="7">
        <f t="shared" si="148"/>
        <v>58820</v>
      </c>
      <c r="AS343" s="7" t="str">
        <f t="shared" si="149"/>
        <v/>
      </c>
      <c r="AT343" s="10"/>
      <c r="AU343" s="10"/>
    </row>
    <row r="344" spans="1:47" x14ac:dyDescent="0.4">
      <c r="A344" s="6" t="s">
        <v>478</v>
      </c>
      <c r="B344" s="2" t="str">
        <f t="shared" si="146"/>
        <v>BCE5 CA65 E5FE 20CC A1E3 CA65 E5FE 10CC</v>
      </c>
      <c r="D344" s="2" t="str">
        <f t="shared" si="150"/>
        <v>BCE5CA65E5FE20CCA1E3CA65E5FE10CC</v>
      </c>
      <c r="E344" s="2">
        <f t="shared" si="151"/>
        <v>255312</v>
      </c>
      <c r="F344" s="3" t="str">
        <f t="shared" si="152"/>
        <v>3E550</v>
      </c>
      <c r="G344" s="5" t="str">
        <f t="shared" si="129"/>
        <v>BC</v>
      </c>
      <c r="H344" s="5" t="str">
        <f t="shared" si="130"/>
        <v>E5</v>
      </c>
      <c r="I344" s="5" t="str">
        <f t="shared" si="131"/>
        <v>CA</v>
      </c>
      <c r="J344" s="5" t="str">
        <f t="shared" si="132"/>
        <v>65</v>
      </c>
      <c r="K344" s="5" t="str">
        <f t="shared" si="133"/>
        <v>E5</v>
      </c>
      <c r="L344" s="5" t="str">
        <f t="shared" si="134"/>
        <v>FE</v>
      </c>
      <c r="M344" s="5" t="str">
        <f t="shared" si="135"/>
        <v>20</v>
      </c>
      <c r="N344" s="5" t="str">
        <f t="shared" si="136"/>
        <v>CC</v>
      </c>
      <c r="O344" s="5" t="str">
        <f t="shared" si="137"/>
        <v>A1</v>
      </c>
      <c r="P344" s="5" t="str">
        <f t="shared" si="138"/>
        <v>E3</v>
      </c>
      <c r="Q344" s="5" t="str">
        <f t="shared" si="139"/>
        <v>CA</v>
      </c>
      <c r="R344" s="5" t="str">
        <f t="shared" si="140"/>
        <v>65</v>
      </c>
      <c r="S344" s="5" t="str">
        <f t="shared" si="141"/>
        <v>E5</v>
      </c>
      <c r="T344" s="5" t="str">
        <f t="shared" si="142"/>
        <v>FE</v>
      </c>
      <c r="U344" s="5" t="str">
        <f t="shared" si="143"/>
        <v>10</v>
      </c>
      <c r="V344" s="5" t="str">
        <f t="shared" si="144"/>
        <v>CC</v>
      </c>
      <c r="X344" s="5" t="s">
        <v>160</v>
      </c>
      <c r="Y344" s="5" t="s">
        <v>55</v>
      </c>
      <c r="Z344" s="5" t="s">
        <v>78</v>
      </c>
      <c r="AA344" s="5" t="s">
        <v>156</v>
      </c>
      <c r="AB344" s="5" t="s">
        <v>55</v>
      </c>
      <c r="AC344" s="5" t="s">
        <v>88</v>
      </c>
      <c r="AD344" s="5" t="s">
        <v>161</v>
      </c>
      <c r="AE344" s="5" t="s">
        <v>90</v>
      </c>
      <c r="AF344" s="5" t="s">
        <v>224</v>
      </c>
      <c r="AG344" s="5" t="s">
        <v>41</v>
      </c>
      <c r="AH344" s="5" t="s">
        <v>78</v>
      </c>
      <c r="AI344" s="5" t="s">
        <v>156</v>
      </c>
      <c r="AJ344" s="5" t="s">
        <v>55</v>
      </c>
      <c r="AK344" s="5" t="s">
        <v>88</v>
      </c>
      <c r="AL344" s="5" t="s">
        <v>172</v>
      </c>
      <c r="AM344" s="5" t="s">
        <v>90</v>
      </c>
      <c r="AO344" s="10" t="s">
        <v>1119</v>
      </c>
      <c r="AP344" s="7" t="str">
        <f t="shared" si="147"/>
        <v>000005D0</v>
      </c>
      <c r="AQ344" s="7">
        <f t="shared" si="145"/>
        <v>58832</v>
      </c>
      <c r="AR344" s="7">
        <f t="shared" si="148"/>
        <v>58820</v>
      </c>
      <c r="AS344" s="7" t="str">
        <f t="shared" si="149"/>
        <v/>
      </c>
      <c r="AT344" s="10"/>
      <c r="AU344" s="10"/>
    </row>
    <row r="345" spans="1:47" x14ac:dyDescent="0.4">
      <c r="A345" s="6" t="s">
        <v>479</v>
      </c>
      <c r="B345" s="2" t="str">
        <f t="shared" si="146"/>
        <v>6DE3 C476 E3F1 3DCA 72E5 F5CD 67E8 2CC3</v>
      </c>
      <c r="D345" s="2" t="str">
        <f t="shared" si="150"/>
        <v>6DE3C476E3F13DCA72E5F5CD67E82CC3</v>
      </c>
      <c r="E345" s="2">
        <f t="shared" si="151"/>
        <v>255328</v>
      </c>
      <c r="F345" s="3" t="str">
        <f t="shared" si="152"/>
        <v>3E560</v>
      </c>
      <c r="G345" s="5" t="str">
        <f t="shared" si="129"/>
        <v>6D</v>
      </c>
      <c r="H345" s="5" t="str">
        <f t="shared" si="130"/>
        <v>E3</v>
      </c>
      <c r="I345" s="5" t="str">
        <f t="shared" si="131"/>
        <v>C4</v>
      </c>
      <c r="J345" s="5" t="str">
        <f t="shared" si="132"/>
        <v>76</v>
      </c>
      <c r="K345" s="5" t="str">
        <f t="shared" si="133"/>
        <v>E3</v>
      </c>
      <c r="L345" s="5" t="str">
        <f t="shared" si="134"/>
        <v>F1</v>
      </c>
      <c r="M345" s="5" t="str">
        <f t="shared" si="135"/>
        <v>3D</v>
      </c>
      <c r="N345" s="5" t="str">
        <f t="shared" si="136"/>
        <v>CA</v>
      </c>
      <c r="O345" s="5" t="str">
        <f t="shared" si="137"/>
        <v>72</v>
      </c>
      <c r="P345" s="5" t="str">
        <f t="shared" si="138"/>
        <v>E5</v>
      </c>
      <c r="Q345" s="5" t="str">
        <f t="shared" si="139"/>
        <v>F5</v>
      </c>
      <c r="R345" s="5" t="str">
        <f t="shared" si="140"/>
        <v>CD</v>
      </c>
      <c r="S345" s="5" t="str">
        <f t="shared" si="141"/>
        <v>67</v>
      </c>
      <c r="T345" s="5" t="str">
        <f t="shared" si="142"/>
        <v>E8</v>
      </c>
      <c r="U345" s="5" t="str">
        <f t="shared" si="143"/>
        <v>2C</v>
      </c>
      <c r="V345" s="5" t="str">
        <f t="shared" si="144"/>
        <v>C3</v>
      </c>
      <c r="X345" s="5" t="s">
        <v>214</v>
      </c>
      <c r="Y345" s="5" t="s">
        <v>41</v>
      </c>
      <c r="Z345" s="5" t="s">
        <v>40</v>
      </c>
      <c r="AA345" s="5" t="s">
        <v>239</v>
      </c>
      <c r="AB345" s="5" t="s">
        <v>41</v>
      </c>
      <c r="AC345" s="5" t="s">
        <v>64</v>
      </c>
      <c r="AD345" s="5" t="s">
        <v>87</v>
      </c>
      <c r="AE345" s="5" t="s">
        <v>78</v>
      </c>
      <c r="AF345" s="5" t="s">
        <v>173</v>
      </c>
      <c r="AG345" s="5" t="s">
        <v>55</v>
      </c>
      <c r="AH345" s="5" t="s">
        <v>57</v>
      </c>
      <c r="AI345" s="5" t="s">
        <v>109</v>
      </c>
      <c r="AJ345" s="5" t="s">
        <v>151</v>
      </c>
      <c r="AK345" s="5" t="s">
        <v>71</v>
      </c>
      <c r="AL345" s="5" t="s">
        <v>246</v>
      </c>
      <c r="AM345" s="5" t="s">
        <v>16</v>
      </c>
      <c r="AO345" s="10" t="s">
        <v>1120</v>
      </c>
      <c r="AP345" s="7" t="str">
        <f t="shared" si="147"/>
        <v>000005D1</v>
      </c>
      <c r="AQ345" s="7">
        <f t="shared" si="145"/>
        <v>58833</v>
      </c>
      <c r="AR345" s="7">
        <f t="shared" si="148"/>
        <v>58820</v>
      </c>
      <c r="AS345" s="7" t="str">
        <f t="shared" si="149"/>
        <v/>
      </c>
      <c r="AT345" s="10"/>
      <c r="AU345" s="10"/>
    </row>
    <row r="346" spans="1:47" x14ac:dyDescent="0.4">
      <c r="A346" s="6" t="s">
        <v>480</v>
      </c>
      <c r="B346" s="2" t="str">
        <f t="shared" si="146"/>
        <v>49E5 CD67 E829 F1E6 3037 C9CD D2DD FE2D</v>
      </c>
      <c r="D346" s="2" t="str">
        <f t="shared" si="150"/>
        <v>49E5CD67E829F1E63037C9CDD2DDFE2D</v>
      </c>
      <c r="E346" s="2">
        <f t="shared" si="151"/>
        <v>255344</v>
      </c>
      <c r="F346" s="3" t="str">
        <f t="shared" si="152"/>
        <v>3E570</v>
      </c>
      <c r="G346" s="5" t="str">
        <f t="shared" si="129"/>
        <v>49</v>
      </c>
      <c r="H346" s="5" t="str">
        <f t="shared" si="130"/>
        <v>E5</v>
      </c>
      <c r="I346" s="5" t="str">
        <f t="shared" si="131"/>
        <v>CD</v>
      </c>
      <c r="J346" s="5" t="str">
        <f t="shared" si="132"/>
        <v>67</v>
      </c>
      <c r="K346" s="5" t="str">
        <f t="shared" si="133"/>
        <v>E8</v>
      </c>
      <c r="L346" s="5" t="str">
        <f t="shared" si="134"/>
        <v>29</v>
      </c>
      <c r="M346" s="5" t="str">
        <f t="shared" si="135"/>
        <v>F1</v>
      </c>
      <c r="N346" s="5" t="str">
        <f t="shared" si="136"/>
        <v>E6</v>
      </c>
      <c r="O346" s="5" t="str">
        <f t="shared" si="137"/>
        <v>30</v>
      </c>
      <c r="P346" s="5" t="str">
        <f t="shared" si="138"/>
        <v>37</v>
      </c>
      <c r="Q346" s="5" t="str">
        <f t="shared" si="139"/>
        <v>C9</v>
      </c>
      <c r="R346" s="5" t="str">
        <f t="shared" si="140"/>
        <v>CD</v>
      </c>
      <c r="S346" s="5" t="str">
        <f t="shared" si="141"/>
        <v>D2</v>
      </c>
      <c r="T346" s="5" t="str">
        <f t="shared" si="142"/>
        <v>DD</v>
      </c>
      <c r="U346" s="5" t="str">
        <f t="shared" si="143"/>
        <v>FE</v>
      </c>
      <c r="V346" s="5" t="str">
        <f t="shared" si="144"/>
        <v>2D</v>
      </c>
      <c r="X346" s="5" t="s">
        <v>31</v>
      </c>
      <c r="Y346" s="5" t="s">
        <v>55</v>
      </c>
      <c r="Z346" s="5" t="s">
        <v>109</v>
      </c>
      <c r="AA346" s="5" t="s">
        <v>151</v>
      </c>
      <c r="AB346" s="5" t="s">
        <v>71</v>
      </c>
      <c r="AC346" s="5" t="s">
        <v>131</v>
      </c>
      <c r="AD346" s="5" t="s">
        <v>64</v>
      </c>
      <c r="AE346" s="5" t="s">
        <v>98</v>
      </c>
      <c r="AF346" s="5" t="s">
        <v>135</v>
      </c>
      <c r="AG346" s="5" t="s">
        <v>124</v>
      </c>
      <c r="AH346" s="5" t="s">
        <v>54</v>
      </c>
      <c r="AI346" s="5" t="s">
        <v>109</v>
      </c>
      <c r="AJ346" s="5" t="s">
        <v>43</v>
      </c>
      <c r="AK346" s="5" t="s">
        <v>94</v>
      </c>
      <c r="AL346" s="5" t="s">
        <v>88</v>
      </c>
      <c r="AM346" s="5" t="s">
        <v>144</v>
      </c>
      <c r="AO346" s="10" t="s">
        <v>1121</v>
      </c>
      <c r="AP346" s="7" t="str">
        <f t="shared" si="147"/>
        <v>000005D2</v>
      </c>
      <c r="AQ346" s="7">
        <f t="shared" si="145"/>
        <v>58834</v>
      </c>
      <c r="AR346" s="7">
        <f t="shared" si="148"/>
        <v>58820</v>
      </c>
      <c r="AS346" s="7" t="str">
        <f t="shared" si="149"/>
        <v/>
      </c>
      <c r="AT346" s="10"/>
      <c r="AU346" s="10"/>
    </row>
    <row r="347" spans="1:47" x14ac:dyDescent="0.4">
      <c r="A347" s="6" t="s">
        <v>481</v>
      </c>
      <c r="B347" s="2" t="str">
        <f t="shared" si="146"/>
        <v>C285 E50C AFCD 24C0 C28D E5E7 60C3 A3E5</v>
      </c>
      <c r="D347" s="2" t="str">
        <f t="shared" si="150"/>
        <v>C285E50CAFCD24C0C28DE5E760C3A3E5</v>
      </c>
      <c r="E347" s="2">
        <f t="shared" si="151"/>
        <v>255360</v>
      </c>
      <c r="F347" s="3" t="str">
        <f t="shared" si="152"/>
        <v>3E580</v>
      </c>
      <c r="G347" s="5" t="str">
        <f t="shared" si="129"/>
        <v>C2</v>
      </c>
      <c r="H347" s="5" t="str">
        <f t="shared" si="130"/>
        <v>85</v>
      </c>
      <c r="I347" s="5" t="str">
        <f t="shared" si="131"/>
        <v>E5</v>
      </c>
      <c r="J347" s="5" t="str">
        <f t="shared" si="132"/>
        <v>0C</v>
      </c>
      <c r="K347" s="5" t="str">
        <f t="shared" si="133"/>
        <v>AF</v>
      </c>
      <c r="L347" s="5" t="str">
        <f t="shared" si="134"/>
        <v>CD</v>
      </c>
      <c r="M347" s="5" t="str">
        <f t="shared" si="135"/>
        <v>24</v>
      </c>
      <c r="N347" s="5" t="str">
        <f t="shared" si="136"/>
        <v>C0</v>
      </c>
      <c r="O347" s="5" t="str">
        <f t="shared" si="137"/>
        <v>C2</v>
      </c>
      <c r="P347" s="5" t="str">
        <f t="shared" si="138"/>
        <v>8D</v>
      </c>
      <c r="Q347" s="5" t="str">
        <f t="shared" si="139"/>
        <v>E5</v>
      </c>
      <c r="R347" s="5" t="str">
        <f t="shared" si="140"/>
        <v>E7</v>
      </c>
      <c r="S347" s="5" t="str">
        <f t="shared" si="141"/>
        <v>60</v>
      </c>
      <c r="T347" s="5" t="str">
        <f t="shared" si="142"/>
        <v>C3</v>
      </c>
      <c r="U347" s="5" t="str">
        <f t="shared" si="143"/>
        <v>A3</v>
      </c>
      <c r="V347" s="5" t="str">
        <f t="shared" si="144"/>
        <v>E5</v>
      </c>
      <c r="X347" s="5" t="s">
        <v>29</v>
      </c>
      <c r="Y347" s="5" t="s">
        <v>250</v>
      </c>
      <c r="Z347" s="5" t="s">
        <v>55</v>
      </c>
      <c r="AA347" s="5" t="s">
        <v>12</v>
      </c>
      <c r="AB347" s="5" t="s">
        <v>126</v>
      </c>
      <c r="AC347" s="5" t="s">
        <v>109</v>
      </c>
      <c r="AD347" s="5" t="s">
        <v>149</v>
      </c>
      <c r="AE347" s="5" t="s">
        <v>20</v>
      </c>
      <c r="AF347" s="5" t="s">
        <v>29</v>
      </c>
      <c r="AG347" s="5" t="s">
        <v>168</v>
      </c>
      <c r="AH347" s="5" t="s">
        <v>55</v>
      </c>
      <c r="AI347" s="5" t="s">
        <v>67</v>
      </c>
      <c r="AJ347" s="5" t="s">
        <v>188</v>
      </c>
      <c r="AK347" s="5" t="s">
        <v>16</v>
      </c>
      <c r="AL347" s="5" t="s">
        <v>73</v>
      </c>
      <c r="AM347" s="5" t="s">
        <v>55</v>
      </c>
      <c r="AO347" s="10" t="s">
        <v>1122</v>
      </c>
      <c r="AP347" s="7" t="str">
        <f t="shared" si="147"/>
        <v>000005D3</v>
      </c>
      <c r="AQ347" s="7">
        <f t="shared" si="145"/>
        <v>58835</v>
      </c>
      <c r="AR347" s="7">
        <f t="shared" si="148"/>
        <v>58820</v>
      </c>
      <c r="AS347" s="7" t="str">
        <f t="shared" si="149"/>
        <v/>
      </c>
      <c r="AT347" s="10"/>
      <c r="AU347" s="10"/>
    </row>
    <row r="348" spans="1:47" x14ac:dyDescent="0.4">
      <c r="A348" s="6" t="s">
        <v>482</v>
      </c>
      <c r="B348" s="2" t="str">
        <f t="shared" si="146"/>
        <v>CD2A C0C3 A3E5 CDD2 DDFE 2DC2 A0E5 0CAF</v>
      </c>
      <c r="D348" s="2" t="str">
        <f t="shared" si="150"/>
        <v>CD2AC0C3A3E5CDD2DDFE2DC2A0E50CAF</v>
      </c>
      <c r="E348" s="2">
        <f t="shared" si="151"/>
        <v>255376</v>
      </c>
      <c r="F348" s="3" t="str">
        <f t="shared" si="152"/>
        <v>3E590</v>
      </c>
      <c r="G348" s="5" t="str">
        <f t="shared" si="129"/>
        <v>CD</v>
      </c>
      <c r="H348" s="5" t="str">
        <f t="shared" si="130"/>
        <v>2A</v>
      </c>
      <c r="I348" s="5" t="str">
        <f t="shared" si="131"/>
        <v>C0</v>
      </c>
      <c r="J348" s="5" t="str">
        <f t="shared" si="132"/>
        <v>C3</v>
      </c>
      <c r="K348" s="5" t="str">
        <f t="shared" si="133"/>
        <v>A3</v>
      </c>
      <c r="L348" s="5" t="str">
        <f t="shared" si="134"/>
        <v>E5</v>
      </c>
      <c r="M348" s="5" t="str">
        <f t="shared" si="135"/>
        <v>CD</v>
      </c>
      <c r="N348" s="5" t="str">
        <f t="shared" si="136"/>
        <v>D2</v>
      </c>
      <c r="O348" s="5" t="str">
        <f t="shared" si="137"/>
        <v>DD</v>
      </c>
      <c r="P348" s="5" t="str">
        <f t="shared" si="138"/>
        <v>FE</v>
      </c>
      <c r="Q348" s="5" t="str">
        <f t="shared" si="139"/>
        <v>2D</v>
      </c>
      <c r="R348" s="5" t="str">
        <f t="shared" si="140"/>
        <v>C2</v>
      </c>
      <c r="S348" s="5" t="str">
        <f t="shared" si="141"/>
        <v>A0</v>
      </c>
      <c r="T348" s="5" t="str">
        <f t="shared" si="142"/>
        <v>E5</v>
      </c>
      <c r="U348" s="5" t="str">
        <f t="shared" si="143"/>
        <v>0C</v>
      </c>
      <c r="V348" s="5" t="str">
        <f t="shared" si="144"/>
        <v>AF</v>
      </c>
      <c r="X348" s="5" t="s">
        <v>109</v>
      </c>
      <c r="Y348" s="5" t="s">
        <v>58</v>
      </c>
      <c r="Z348" s="5" t="s">
        <v>20</v>
      </c>
      <c r="AA348" s="5" t="s">
        <v>16</v>
      </c>
      <c r="AB348" s="5" t="s">
        <v>73</v>
      </c>
      <c r="AC348" s="5" t="s">
        <v>55</v>
      </c>
      <c r="AD348" s="5" t="s">
        <v>109</v>
      </c>
      <c r="AE348" s="5" t="s">
        <v>43</v>
      </c>
      <c r="AF348" s="5" t="s">
        <v>94</v>
      </c>
      <c r="AG348" s="5" t="s">
        <v>88</v>
      </c>
      <c r="AH348" s="5" t="s">
        <v>144</v>
      </c>
      <c r="AI348" s="5" t="s">
        <v>29</v>
      </c>
      <c r="AJ348" s="5" t="s">
        <v>157</v>
      </c>
      <c r="AK348" s="5" t="s">
        <v>55</v>
      </c>
      <c r="AL348" s="5" t="s">
        <v>12</v>
      </c>
      <c r="AM348" s="5" t="s">
        <v>126</v>
      </c>
      <c r="AO348" s="10" t="s">
        <v>1123</v>
      </c>
      <c r="AP348" s="7" t="str">
        <f t="shared" si="147"/>
        <v>000005D4</v>
      </c>
      <c r="AQ348" s="7">
        <f t="shared" si="145"/>
        <v>58836</v>
      </c>
      <c r="AR348" s="7">
        <f t="shared" si="148"/>
        <v>58820</v>
      </c>
      <c r="AS348" s="7" t="str">
        <f t="shared" si="149"/>
        <v/>
      </c>
      <c r="AT348" s="10"/>
      <c r="AU348" s="10"/>
    </row>
    <row r="349" spans="1:47" x14ac:dyDescent="0.4">
      <c r="A349" s="6" t="s">
        <v>483</v>
      </c>
      <c r="B349" s="2" t="str">
        <f t="shared" si="146"/>
        <v>CD79 E8D2 BBE5 C554 5DCD 18E0 CD18 E0CD</v>
      </c>
      <c r="D349" s="2" t="str">
        <f t="shared" si="150"/>
        <v>CD79E8D2BBE5C5545DCD18E0CD18E0CD</v>
      </c>
      <c r="E349" s="2">
        <f t="shared" si="151"/>
        <v>255392</v>
      </c>
      <c r="F349" s="3" t="str">
        <f t="shared" si="152"/>
        <v>3E5A0</v>
      </c>
      <c r="G349" s="5" t="str">
        <f t="shared" si="129"/>
        <v>CD</v>
      </c>
      <c r="H349" s="5" t="str">
        <f t="shared" si="130"/>
        <v>79</v>
      </c>
      <c r="I349" s="5" t="str">
        <f t="shared" si="131"/>
        <v>E8</v>
      </c>
      <c r="J349" s="5" t="str">
        <f t="shared" si="132"/>
        <v>D2</v>
      </c>
      <c r="K349" s="5" t="str">
        <f t="shared" si="133"/>
        <v>BB</v>
      </c>
      <c r="L349" s="5" t="str">
        <f t="shared" si="134"/>
        <v>E5</v>
      </c>
      <c r="M349" s="5" t="str">
        <f t="shared" si="135"/>
        <v>C5</v>
      </c>
      <c r="N349" s="5" t="str">
        <f t="shared" si="136"/>
        <v>54</v>
      </c>
      <c r="O349" s="5" t="str">
        <f t="shared" si="137"/>
        <v>5D</v>
      </c>
      <c r="P349" s="5" t="str">
        <f t="shared" si="138"/>
        <v>CD</v>
      </c>
      <c r="Q349" s="5" t="str">
        <f t="shared" si="139"/>
        <v>18</v>
      </c>
      <c r="R349" s="5" t="str">
        <f t="shared" si="140"/>
        <v>E0</v>
      </c>
      <c r="S349" s="5" t="str">
        <f t="shared" si="141"/>
        <v>CD</v>
      </c>
      <c r="T349" s="5" t="str">
        <f t="shared" si="142"/>
        <v>18</v>
      </c>
      <c r="U349" s="5" t="str">
        <f t="shared" si="143"/>
        <v>E0</v>
      </c>
      <c r="V349" s="5" t="str">
        <f t="shared" si="144"/>
        <v>CD</v>
      </c>
      <c r="X349" s="5" t="s">
        <v>109</v>
      </c>
      <c r="Y349" s="5" t="s">
        <v>24</v>
      </c>
      <c r="Z349" s="5" t="s">
        <v>71</v>
      </c>
      <c r="AA349" s="5" t="s">
        <v>43</v>
      </c>
      <c r="AB349" s="5" t="s">
        <v>25</v>
      </c>
      <c r="AC349" s="5" t="s">
        <v>55</v>
      </c>
      <c r="AD349" s="5" t="s">
        <v>34</v>
      </c>
      <c r="AE349" s="5" t="s">
        <v>129</v>
      </c>
      <c r="AF349" s="5" t="s">
        <v>130</v>
      </c>
      <c r="AG349" s="5" t="s">
        <v>109</v>
      </c>
      <c r="AH349" s="5" t="s">
        <v>114</v>
      </c>
      <c r="AI349" s="5" t="s">
        <v>178</v>
      </c>
      <c r="AJ349" s="5" t="s">
        <v>109</v>
      </c>
      <c r="AK349" s="5" t="s">
        <v>114</v>
      </c>
      <c r="AL349" s="5" t="s">
        <v>178</v>
      </c>
      <c r="AM349" s="5" t="s">
        <v>109</v>
      </c>
      <c r="AO349" s="10" t="s">
        <v>1124</v>
      </c>
      <c r="AP349" s="7" t="str">
        <f t="shared" si="147"/>
        <v>000005D5</v>
      </c>
      <c r="AQ349" s="7">
        <f t="shared" si="145"/>
        <v>58837</v>
      </c>
      <c r="AR349" s="7">
        <f t="shared" si="148"/>
        <v>58820</v>
      </c>
      <c r="AS349" s="7">
        <f t="shared" si="149"/>
        <v>58837</v>
      </c>
      <c r="AT349" s="10"/>
      <c r="AU349" s="10"/>
    </row>
    <row r="350" spans="1:47" x14ac:dyDescent="0.4">
      <c r="A350" s="6" t="s">
        <v>484</v>
      </c>
      <c r="B350" s="2" t="str">
        <f t="shared" si="146"/>
        <v>18E0 CD18 E0EB E70F EBC1 37C9 1600 F5D5</v>
      </c>
      <c r="D350" s="2" t="str">
        <f t="shared" si="150"/>
        <v>18E0CD18E0EBE70FEBC137C91600F5D5</v>
      </c>
      <c r="E350" s="2">
        <f t="shared" si="151"/>
        <v>255408</v>
      </c>
      <c r="F350" s="3" t="str">
        <f t="shared" si="152"/>
        <v>3E5B0</v>
      </c>
      <c r="G350" s="5" t="str">
        <f t="shared" si="129"/>
        <v>18</v>
      </c>
      <c r="H350" s="5" t="str">
        <f t="shared" si="130"/>
        <v>E0</v>
      </c>
      <c r="I350" s="5" t="str">
        <f t="shared" si="131"/>
        <v>CD</v>
      </c>
      <c r="J350" s="5" t="str">
        <f t="shared" si="132"/>
        <v>18</v>
      </c>
      <c r="K350" s="5" t="str">
        <f t="shared" si="133"/>
        <v>E0</v>
      </c>
      <c r="L350" s="5" t="str">
        <f t="shared" si="134"/>
        <v>EB</v>
      </c>
      <c r="M350" s="5" t="str">
        <f t="shared" si="135"/>
        <v>E7</v>
      </c>
      <c r="N350" s="5" t="str">
        <f t="shared" si="136"/>
        <v>0F</v>
      </c>
      <c r="O350" s="5" t="str">
        <f t="shared" si="137"/>
        <v>EB</v>
      </c>
      <c r="P350" s="5" t="str">
        <f t="shared" si="138"/>
        <v>C1</v>
      </c>
      <c r="Q350" s="5" t="str">
        <f t="shared" si="139"/>
        <v>37</v>
      </c>
      <c r="R350" s="5" t="str">
        <f t="shared" si="140"/>
        <v>C9</v>
      </c>
      <c r="S350" s="5" t="str">
        <f t="shared" si="141"/>
        <v>16</v>
      </c>
      <c r="T350" s="5" t="str">
        <f t="shared" si="142"/>
        <v>00</v>
      </c>
      <c r="U350" s="5" t="str">
        <f t="shared" si="143"/>
        <v>F5</v>
      </c>
      <c r="V350" s="5" t="str">
        <f t="shared" si="144"/>
        <v>D5</v>
      </c>
      <c r="X350" s="5" t="s">
        <v>114</v>
      </c>
      <c r="Y350" s="5" t="s">
        <v>178</v>
      </c>
      <c r="Z350" s="5" t="s">
        <v>109</v>
      </c>
      <c r="AA350" s="5" t="s">
        <v>114</v>
      </c>
      <c r="AB350" s="5" t="s">
        <v>178</v>
      </c>
      <c r="AC350" s="5" t="s">
        <v>44</v>
      </c>
      <c r="AD350" s="5" t="s">
        <v>67</v>
      </c>
      <c r="AE350" s="5" t="s">
        <v>15</v>
      </c>
      <c r="AF350" s="5" t="s">
        <v>44</v>
      </c>
      <c r="AG350" s="5" t="s">
        <v>23</v>
      </c>
      <c r="AH350" s="5" t="s">
        <v>124</v>
      </c>
      <c r="AI350" s="5" t="s">
        <v>54</v>
      </c>
      <c r="AJ350" s="5" t="s">
        <v>147</v>
      </c>
      <c r="AK350" s="5" t="s">
        <v>0</v>
      </c>
      <c r="AL350" s="5" t="s">
        <v>57</v>
      </c>
      <c r="AM350" s="5" t="s">
        <v>26</v>
      </c>
      <c r="AO350" s="10" t="s">
        <v>1125</v>
      </c>
      <c r="AP350" s="7" t="str">
        <f t="shared" si="147"/>
        <v>000005D7</v>
      </c>
      <c r="AQ350" s="7">
        <f t="shared" si="145"/>
        <v>58839</v>
      </c>
      <c r="AR350" s="7">
        <f t="shared" si="148"/>
        <v>58839</v>
      </c>
      <c r="AS350" s="7" t="str">
        <f t="shared" si="149"/>
        <v/>
      </c>
      <c r="AT350" s="10"/>
      <c r="AU350" s="10"/>
    </row>
    <row r="351" spans="1:47" x14ac:dyDescent="0.4">
      <c r="A351" s="6" t="s">
        <v>485</v>
      </c>
      <c r="B351" s="2" t="str">
        <f t="shared" si="146"/>
        <v>CDD2 DDCD 02DE D20B DAE5 F51E 0221 BFCB</v>
      </c>
      <c r="D351" s="2" t="str">
        <f t="shared" si="150"/>
        <v>CDD2DDCD02DED20BDAE5F51E0221BFCB</v>
      </c>
      <c r="E351" s="2">
        <f t="shared" si="151"/>
        <v>255424</v>
      </c>
      <c r="F351" s="3" t="str">
        <f t="shared" si="152"/>
        <v>3E5C0</v>
      </c>
      <c r="G351" s="5" t="str">
        <f t="shared" si="129"/>
        <v>CD</v>
      </c>
      <c r="H351" s="5" t="str">
        <f t="shared" si="130"/>
        <v>D2</v>
      </c>
      <c r="I351" s="5" t="str">
        <f t="shared" si="131"/>
        <v>DD</v>
      </c>
      <c r="J351" s="5" t="str">
        <f t="shared" si="132"/>
        <v>CD</v>
      </c>
      <c r="K351" s="5" t="str">
        <f t="shared" si="133"/>
        <v>02</v>
      </c>
      <c r="L351" s="5" t="str">
        <f t="shared" si="134"/>
        <v>DE</v>
      </c>
      <c r="M351" s="5" t="str">
        <f t="shared" si="135"/>
        <v>D2</v>
      </c>
      <c r="N351" s="5" t="str">
        <f t="shared" si="136"/>
        <v>0B</v>
      </c>
      <c r="O351" s="5" t="str">
        <f t="shared" si="137"/>
        <v>DA</v>
      </c>
      <c r="P351" s="5" t="str">
        <f t="shared" si="138"/>
        <v>E5</v>
      </c>
      <c r="Q351" s="5" t="str">
        <f t="shared" si="139"/>
        <v>F5</v>
      </c>
      <c r="R351" s="5" t="str">
        <f t="shared" si="140"/>
        <v>1E</v>
      </c>
      <c r="S351" s="5" t="str">
        <f t="shared" si="141"/>
        <v>02</v>
      </c>
      <c r="T351" s="5" t="str">
        <f t="shared" si="142"/>
        <v>21</v>
      </c>
      <c r="U351" s="5" t="str">
        <f t="shared" si="143"/>
        <v>BF</v>
      </c>
      <c r="V351" s="5" t="str">
        <f t="shared" si="144"/>
        <v>CB</v>
      </c>
      <c r="X351" s="5" t="s">
        <v>109</v>
      </c>
      <c r="Y351" s="5" t="s">
        <v>43</v>
      </c>
      <c r="Z351" s="5" t="s">
        <v>94</v>
      </c>
      <c r="AA351" s="5" t="s">
        <v>109</v>
      </c>
      <c r="AB351" s="5" t="s">
        <v>2</v>
      </c>
      <c r="AC351" s="5" t="s">
        <v>125</v>
      </c>
      <c r="AD351" s="5" t="s">
        <v>43</v>
      </c>
      <c r="AE351" s="5" t="s">
        <v>11</v>
      </c>
      <c r="AF351" s="5" t="s">
        <v>106</v>
      </c>
      <c r="AG351" s="5" t="s">
        <v>55</v>
      </c>
      <c r="AH351" s="5" t="s">
        <v>57</v>
      </c>
      <c r="AI351" s="5" t="s">
        <v>28</v>
      </c>
      <c r="AJ351" s="5" t="s">
        <v>2</v>
      </c>
      <c r="AK351" s="5" t="s">
        <v>56</v>
      </c>
      <c r="AL351" s="5" t="s">
        <v>243</v>
      </c>
      <c r="AM351" s="5" t="s">
        <v>220</v>
      </c>
      <c r="AO351" s="10" t="s">
        <v>1126</v>
      </c>
      <c r="AP351" s="7" t="str">
        <f t="shared" si="147"/>
        <v>000005D8</v>
      </c>
      <c r="AQ351" s="7">
        <f t="shared" si="145"/>
        <v>58840</v>
      </c>
      <c r="AR351" s="7">
        <f t="shared" si="148"/>
        <v>58839</v>
      </c>
      <c r="AS351" s="7" t="str">
        <f t="shared" si="149"/>
        <v/>
      </c>
      <c r="AT351" s="10"/>
      <c r="AU351" s="10"/>
    </row>
    <row r="352" spans="1:47" x14ac:dyDescent="0.4">
      <c r="A352" s="6" t="s">
        <v>486</v>
      </c>
      <c r="B352" s="2" t="str">
        <f t="shared" si="146"/>
        <v>CD34 CA7E E63F FE25 C20B DAB7 CDFD E621</v>
      </c>
      <c r="D352" s="2" t="str">
        <f t="shared" si="150"/>
        <v>CD34CA7EE63FFE25C20BDAB7CDFDE621</v>
      </c>
      <c r="E352" s="2">
        <f t="shared" si="151"/>
        <v>255440</v>
      </c>
      <c r="F352" s="3" t="str">
        <f t="shared" si="152"/>
        <v>3E5D0</v>
      </c>
      <c r="G352" s="5" t="str">
        <f t="shared" si="129"/>
        <v>CD</v>
      </c>
      <c r="H352" s="5" t="str">
        <f t="shared" si="130"/>
        <v>34</v>
      </c>
      <c r="I352" s="5" t="str">
        <f t="shared" si="131"/>
        <v>CA</v>
      </c>
      <c r="J352" s="5" t="str">
        <f t="shared" si="132"/>
        <v>7E</v>
      </c>
      <c r="K352" s="5" t="str">
        <f t="shared" si="133"/>
        <v>E6</v>
      </c>
      <c r="L352" s="5" t="str">
        <f t="shared" si="134"/>
        <v>3F</v>
      </c>
      <c r="M352" s="5" t="str">
        <f t="shared" si="135"/>
        <v>FE</v>
      </c>
      <c r="N352" s="5" t="str">
        <f t="shared" si="136"/>
        <v>25</v>
      </c>
      <c r="O352" s="5" t="str">
        <f t="shared" si="137"/>
        <v>C2</v>
      </c>
      <c r="P352" s="5" t="str">
        <f t="shared" si="138"/>
        <v>0B</v>
      </c>
      <c r="Q352" s="5" t="str">
        <f t="shared" si="139"/>
        <v>DA</v>
      </c>
      <c r="R352" s="5" t="str">
        <f t="shared" si="140"/>
        <v>B7</v>
      </c>
      <c r="S352" s="5" t="str">
        <f t="shared" si="141"/>
        <v>CD</v>
      </c>
      <c r="T352" s="5" t="str">
        <f t="shared" si="142"/>
        <v>FD</v>
      </c>
      <c r="U352" s="5" t="str">
        <f t="shared" si="143"/>
        <v>E6</v>
      </c>
      <c r="V352" s="5" t="str">
        <f t="shared" si="144"/>
        <v>21</v>
      </c>
      <c r="X352" s="5" t="s">
        <v>109</v>
      </c>
      <c r="Y352" s="5" t="s">
        <v>30</v>
      </c>
      <c r="Z352" s="5" t="s">
        <v>78</v>
      </c>
      <c r="AA352" s="5" t="s">
        <v>59</v>
      </c>
      <c r="AB352" s="5" t="s">
        <v>98</v>
      </c>
      <c r="AC352" s="5" t="s">
        <v>145</v>
      </c>
      <c r="AD352" s="5" t="s">
        <v>88</v>
      </c>
      <c r="AE352" s="5" t="s">
        <v>164</v>
      </c>
      <c r="AF352" s="5" t="s">
        <v>29</v>
      </c>
      <c r="AG352" s="5" t="s">
        <v>11</v>
      </c>
      <c r="AH352" s="5" t="s">
        <v>106</v>
      </c>
      <c r="AI352" s="5" t="s">
        <v>47</v>
      </c>
      <c r="AJ352" s="5" t="s">
        <v>109</v>
      </c>
      <c r="AK352" s="5" t="s">
        <v>200</v>
      </c>
      <c r="AL352" s="5" t="s">
        <v>98</v>
      </c>
      <c r="AM352" s="5" t="s">
        <v>56</v>
      </c>
      <c r="AO352" s="10" t="s">
        <v>1127</v>
      </c>
      <c r="AP352" s="7" t="str">
        <f t="shared" si="147"/>
        <v>000005D9</v>
      </c>
      <c r="AQ352" s="7">
        <f t="shared" si="145"/>
        <v>58841</v>
      </c>
      <c r="AR352" s="7">
        <f t="shared" si="148"/>
        <v>58839</v>
      </c>
      <c r="AS352" s="7" t="str">
        <f t="shared" si="149"/>
        <v/>
      </c>
      <c r="AT352" s="10"/>
      <c r="AU352" s="10"/>
    </row>
    <row r="353" spans="1:47" x14ac:dyDescent="0.4">
      <c r="A353" s="6" t="s">
        <v>693</v>
      </c>
      <c r="B353" s="2" t="str">
        <f t="shared" si="146"/>
        <v>E6CF CD5A CADA 0BDA 0C1E 0226 20FE 24CA</v>
      </c>
      <c r="D353" s="2" t="str">
        <f t="shared" si="150"/>
        <v>E6CFCD5ACADA0BDA0C1E022620FE24CA</v>
      </c>
      <c r="E353" s="2">
        <f t="shared" si="151"/>
        <v>255456</v>
      </c>
      <c r="F353" s="3" t="str">
        <f t="shared" si="152"/>
        <v>3E5E0</v>
      </c>
      <c r="G353" s="5" t="str">
        <f t="shared" si="129"/>
        <v>E6</v>
      </c>
      <c r="H353" s="5" t="str">
        <f t="shared" si="130"/>
        <v>CF</v>
      </c>
      <c r="I353" s="5" t="str">
        <f t="shared" si="131"/>
        <v>CD</v>
      </c>
      <c r="J353" s="5" t="str">
        <f t="shared" si="132"/>
        <v>5A</v>
      </c>
      <c r="K353" s="5" t="str">
        <f t="shared" si="133"/>
        <v>CA</v>
      </c>
      <c r="L353" s="5" t="str">
        <f t="shared" si="134"/>
        <v>DA</v>
      </c>
      <c r="M353" s="5" t="str">
        <f t="shared" si="135"/>
        <v>0B</v>
      </c>
      <c r="N353" s="5" t="str">
        <f t="shared" si="136"/>
        <v>DA</v>
      </c>
      <c r="O353" s="5" t="str">
        <f t="shared" si="137"/>
        <v>0C</v>
      </c>
      <c r="P353" s="5" t="str">
        <f t="shared" si="138"/>
        <v>1E</v>
      </c>
      <c r="Q353" s="5" t="str">
        <f t="shared" si="139"/>
        <v>02</v>
      </c>
      <c r="R353" s="5" t="str">
        <f t="shared" si="140"/>
        <v>26</v>
      </c>
      <c r="S353" s="5" t="str">
        <f t="shared" si="141"/>
        <v>20</v>
      </c>
      <c r="T353" s="5" t="str">
        <f t="shared" si="142"/>
        <v>FE</v>
      </c>
      <c r="U353" s="5" t="str">
        <f t="shared" si="143"/>
        <v>24</v>
      </c>
      <c r="V353" s="5" t="str">
        <f t="shared" si="144"/>
        <v>CA</v>
      </c>
      <c r="X353" s="5" t="s">
        <v>98</v>
      </c>
      <c r="Y353" s="5" t="s">
        <v>201</v>
      </c>
      <c r="Z353" s="5" t="s">
        <v>109</v>
      </c>
      <c r="AA353" s="5" t="s">
        <v>169</v>
      </c>
      <c r="AB353" s="5" t="s">
        <v>78</v>
      </c>
      <c r="AC353" s="5" t="s">
        <v>106</v>
      </c>
      <c r="AD353" s="5" t="s">
        <v>11</v>
      </c>
      <c r="AE353" s="5" t="s">
        <v>106</v>
      </c>
      <c r="AF353" s="5" t="s">
        <v>12</v>
      </c>
      <c r="AG353" s="5" t="s">
        <v>83</v>
      </c>
      <c r="AH353" s="5" t="s">
        <v>108</v>
      </c>
      <c r="AI353" s="5" t="s">
        <v>161</v>
      </c>
      <c r="AJ353" s="5" t="s">
        <v>88</v>
      </c>
      <c r="AK353" s="5" t="s">
        <v>149</v>
      </c>
      <c r="AL353" s="5" t="s">
        <v>78</v>
      </c>
      <c r="AM353" s="5" t="s">
        <v>5</v>
      </c>
      <c r="AO353" s="10" t="s">
        <v>1128</v>
      </c>
      <c r="AP353" s="7" t="str">
        <f t="shared" si="147"/>
        <v>000005DA</v>
      </c>
      <c r="AQ353" s="7">
        <f t="shared" si="145"/>
        <v>58842</v>
      </c>
      <c r="AR353" s="7">
        <f t="shared" si="148"/>
        <v>58839</v>
      </c>
      <c r="AS353" s="7" t="str">
        <f t="shared" si="149"/>
        <v/>
      </c>
      <c r="AT353" s="10"/>
      <c r="AU353" s="10"/>
    </row>
    <row r="354" spans="1:47" x14ac:dyDescent="0.4">
      <c r="A354" s="6" t="s">
        <v>694</v>
      </c>
      <c r="B354" s="2" t="str">
        <f t="shared" si="146"/>
        <v>0EE6 1E04 2610 FE25 CA0E E626 00FE 21CA</v>
      </c>
      <c r="D354" s="2" t="str">
        <f t="shared" si="150"/>
        <v>0EE61E042610FE25CA0EE62600FE21CA</v>
      </c>
      <c r="E354" s="2">
        <f t="shared" si="151"/>
        <v>255472</v>
      </c>
      <c r="F354" s="3" t="str">
        <f t="shared" si="152"/>
        <v>3E5F0</v>
      </c>
      <c r="G354" s="5" t="str">
        <f t="shared" si="129"/>
        <v>0E</v>
      </c>
      <c r="H354" s="5" t="str">
        <f t="shared" si="130"/>
        <v>E6</v>
      </c>
      <c r="I354" s="5" t="str">
        <f t="shared" si="131"/>
        <v>1E</v>
      </c>
      <c r="J354" s="5" t="str">
        <f t="shared" si="132"/>
        <v>04</v>
      </c>
      <c r="K354" s="5" t="str">
        <f t="shared" si="133"/>
        <v>26</v>
      </c>
      <c r="L354" s="5" t="str">
        <f t="shared" si="134"/>
        <v>10</v>
      </c>
      <c r="M354" s="5" t="str">
        <f t="shared" si="135"/>
        <v>FE</v>
      </c>
      <c r="N354" s="5" t="str">
        <f t="shared" si="136"/>
        <v>25</v>
      </c>
      <c r="O354" s="5" t="str">
        <f t="shared" si="137"/>
        <v>CA</v>
      </c>
      <c r="P354" s="5" t="str">
        <f t="shared" si="138"/>
        <v>0E</v>
      </c>
      <c r="Q354" s="5" t="str">
        <f t="shared" si="139"/>
        <v>E6</v>
      </c>
      <c r="R354" s="5" t="str">
        <f t="shared" si="140"/>
        <v>26</v>
      </c>
      <c r="S354" s="5" t="str">
        <f t="shared" si="141"/>
        <v>00</v>
      </c>
      <c r="T354" s="5" t="str">
        <f t="shared" si="142"/>
        <v>FE</v>
      </c>
      <c r="U354" s="5" t="str">
        <f t="shared" si="143"/>
        <v>21</v>
      </c>
      <c r="V354" s="5" t="str">
        <f t="shared" si="144"/>
        <v>CA</v>
      </c>
      <c r="X354" s="5" t="s">
        <v>98</v>
      </c>
      <c r="Y354" s="5" t="s">
        <v>108</v>
      </c>
      <c r="Z354" s="5" t="s">
        <v>172</v>
      </c>
      <c r="AA354" s="5" t="s">
        <v>88</v>
      </c>
      <c r="AB354" s="5" t="s">
        <v>164</v>
      </c>
      <c r="AC354" s="5" t="s">
        <v>78</v>
      </c>
      <c r="AD354" s="5" t="s">
        <v>5</v>
      </c>
      <c r="AE354" s="5" t="s">
        <v>98</v>
      </c>
      <c r="AF354" s="5" t="s">
        <v>103</v>
      </c>
      <c r="AG354" s="5" t="s">
        <v>56</v>
      </c>
      <c r="AH354" s="5" t="s">
        <v>78</v>
      </c>
      <c r="AI354" s="5" t="s">
        <v>6</v>
      </c>
      <c r="AJ354" s="5" t="s">
        <v>98</v>
      </c>
      <c r="AK354" s="5" t="s">
        <v>150</v>
      </c>
      <c r="AL354" s="5" t="s">
        <v>128</v>
      </c>
      <c r="AM354" s="5" t="s">
        <v>2</v>
      </c>
      <c r="AO354" s="10" t="s">
        <v>1129</v>
      </c>
      <c r="AP354" s="7" t="str">
        <f t="shared" si="147"/>
        <v>000005DB</v>
      </c>
      <c r="AQ354" s="7">
        <f t="shared" si="145"/>
        <v>58843</v>
      </c>
      <c r="AR354" s="7">
        <f t="shared" si="148"/>
        <v>58839</v>
      </c>
      <c r="AS354" s="7" t="str">
        <f t="shared" si="149"/>
        <v/>
      </c>
      <c r="AT354" s="10"/>
      <c r="AU354" s="10"/>
    </row>
    <row r="355" spans="1:47" x14ac:dyDescent="0.4">
      <c r="A355" s="6" t="s">
        <v>695</v>
      </c>
      <c r="B355" s="2" t="str">
        <f t="shared" si="146"/>
        <v>0EE6 F121 3402 CD30 DE66 0DC3 0FE6 F17C</v>
      </c>
      <c r="D355" s="2" t="str">
        <f t="shared" si="150"/>
        <v>0EE6F1213402CD30DE660DC30FE6F17C</v>
      </c>
      <c r="E355" s="2">
        <f t="shared" si="151"/>
        <v>255488</v>
      </c>
      <c r="F355" s="3" t="str">
        <f t="shared" si="152"/>
        <v>3E600</v>
      </c>
      <c r="G355" s="5" t="str">
        <f t="shared" si="129"/>
        <v>0E</v>
      </c>
      <c r="H355" s="5" t="str">
        <f t="shared" si="130"/>
        <v>E6</v>
      </c>
      <c r="I355" s="5" t="str">
        <f t="shared" si="131"/>
        <v>F1</v>
      </c>
      <c r="J355" s="5" t="str">
        <f t="shared" si="132"/>
        <v>21</v>
      </c>
      <c r="K355" s="5" t="str">
        <f t="shared" si="133"/>
        <v>34</v>
      </c>
      <c r="L355" s="5" t="str">
        <f t="shared" si="134"/>
        <v>02</v>
      </c>
      <c r="M355" s="5" t="str">
        <f t="shared" si="135"/>
        <v>CD</v>
      </c>
      <c r="N355" s="5" t="str">
        <f t="shared" si="136"/>
        <v>30</v>
      </c>
      <c r="O355" s="5" t="str">
        <f t="shared" si="137"/>
        <v>DE</v>
      </c>
      <c r="P355" s="5" t="str">
        <f t="shared" si="138"/>
        <v>66</v>
      </c>
      <c r="Q355" s="5" t="str">
        <f t="shared" si="139"/>
        <v>0D</v>
      </c>
      <c r="R355" s="5" t="str">
        <f t="shared" si="140"/>
        <v>C3</v>
      </c>
      <c r="S355" s="5" t="str">
        <f t="shared" si="141"/>
        <v>0F</v>
      </c>
      <c r="T355" s="5" t="str">
        <f t="shared" si="142"/>
        <v>E6</v>
      </c>
      <c r="U355" s="5" t="str">
        <f t="shared" si="143"/>
        <v>F1</v>
      </c>
      <c r="V355" s="5" t="str">
        <f t="shared" si="144"/>
        <v>7C</v>
      </c>
      <c r="X355" s="5" t="s">
        <v>37</v>
      </c>
      <c r="Y355" s="5" t="s">
        <v>30</v>
      </c>
      <c r="Z355" s="5" t="s">
        <v>62</v>
      </c>
      <c r="AA355" s="5" t="s">
        <v>142</v>
      </c>
      <c r="AB355" s="5" t="s">
        <v>13</v>
      </c>
      <c r="AC355" s="5" t="s">
        <v>112</v>
      </c>
      <c r="AD355" s="5" t="s">
        <v>88</v>
      </c>
      <c r="AE355" s="5" t="s">
        <v>161</v>
      </c>
      <c r="AF355" s="5" t="s">
        <v>28</v>
      </c>
      <c r="AG355" s="5" t="s">
        <v>4</v>
      </c>
      <c r="AH355" s="5" t="s">
        <v>106</v>
      </c>
      <c r="AI355" s="5" t="s">
        <v>15</v>
      </c>
      <c r="AJ355" s="5" t="s">
        <v>98</v>
      </c>
      <c r="AK355" s="5" t="s">
        <v>28</v>
      </c>
      <c r="AL355" s="5" t="s">
        <v>2</v>
      </c>
      <c r="AM355" s="5" t="s">
        <v>0</v>
      </c>
      <c r="AO355" s="10" t="s">
        <v>1130</v>
      </c>
      <c r="AP355" s="7" t="str">
        <f t="shared" si="147"/>
        <v>000005DC</v>
      </c>
      <c r="AQ355" s="7">
        <f t="shared" si="145"/>
        <v>58844</v>
      </c>
      <c r="AR355" s="7">
        <f t="shared" si="148"/>
        <v>58839</v>
      </c>
      <c r="AS355" s="7" t="str">
        <f t="shared" si="149"/>
        <v/>
      </c>
      <c r="AT355" s="10"/>
      <c r="AU355" s="10"/>
    </row>
    <row r="356" spans="1:47" x14ac:dyDescent="0.4">
      <c r="A356" s="6" t="s">
        <v>487</v>
      </c>
      <c r="B356" s="2" t="str">
        <f t="shared" si="146"/>
        <v>B257 E1F1 E5CD 18E0 CD18 E0B7 CA26 E67A</v>
      </c>
      <c r="D356" s="2" t="str">
        <f t="shared" si="150"/>
        <v>B257E1F1E5CD18E0CD18E0B7CA26E67A</v>
      </c>
      <c r="E356" s="2">
        <f t="shared" si="151"/>
        <v>255504</v>
      </c>
      <c r="F356" s="3" t="str">
        <f t="shared" si="152"/>
        <v>3E610</v>
      </c>
      <c r="G356" s="5" t="str">
        <f t="shared" si="129"/>
        <v>B2</v>
      </c>
      <c r="H356" s="5" t="str">
        <f t="shared" si="130"/>
        <v>57</v>
      </c>
      <c r="I356" s="5" t="str">
        <f t="shared" si="131"/>
        <v>E1</v>
      </c>
      <c r="J356" s="5" t="str">
        <f t="shared" si="132"/>
        <v>F1</v>
      </c>
      <c r="K356" s="5" t="str">
        <f t="shared" si="133"/>
        <v>E5</v>
      </c>
      <c r="L356" s="5" t="str">
        <f t="shared" si="134"/>
        <v>CD</v>
      </c>
      <c r="M356" s="5" t="str">
        <f t="shared" si="135"/>
        <v>18</v>
      </c>
      <c r="N356" s="5" t="str">
        <f t="shared" si="136"/>
        <v>E0</v>
      </c>
      <c r="O356" s="5" t="str">
        <f t="shared" si="137"/>
        <v>CD</v>
      </c>
      <c r="P356" s="5" t="str">
        <f t="shared" si="138"/>
        <v>18</v>
      </c>
      <c r="Q356" s="5" t="str">
        <f t="shared" si="139"/>
        <v>E0</v>
      </c>
      <c r="R356" s="5" t="str">
        <f t="shared" si="140"/>
        <v>B7</v>
      </c>
      <c r="S356" s="5" t="str">
        <f t="shared" si="141"/>
        <v>CA</v>
      </c>
      <c r="T356" s="5" t="str">
        <f t="shared" si="142"/>
        <v>26</v>
      </c>
      <c r="U356" s="5" t="str">
        <f t="shared" si="143"/>
        <v>E6</v>
      </c>
      <c r="V356" s="5" t="str">
        <f t="shared" si="144"/>
        <v>7A</v>
      </c>
      <c r="X356" s="5" t="s">
        <v>35</v>
      </c>
      <c r="Y356" s="5" t="s">
        <v>120</v>
      </c>
      <c r="Z356" s="5" t="s">
        <v>83</v>
      </c>
      <c r="AA356" s="5" t="s">
        <v>64</v>
      </c>
      <c r="AB356" s="5" t="s">
        <v>55</v>
      </c>
      <c r="AC356" s="5" t="s">
        <v>109</v>
      </c>
      <c r="AD356" s="5" t="s">
        <v>114</v>
      </c>
      <c r="AE356" s="5" t="s">
        <v>178</v>
      </c>
      <c r="AF356" s="5" t="s">
        <v>109</v>
      </c>
      <c r="AG356" s="5" t="s">
        <v>114</v>
      </c>
      <c r="AH356" s="5" t="s">
        <v>178</v>
      </c>
      <c r="AI356" s="5" t="s">
        <v>47</v>
      </c>
      <c r="AJ356" s="5" t="s">
        <v>78</v>
      </c>
      <c r="AK356" s="5" t="s">
        <v>128</v>
      </c>
      <c r="AL356" s="5" t="s">
        <v>98</v>
      </c>
      <c r="AM356" s="5" t="s">
        <v>77</v>
      </c>
      <c r="AO356" s="10" t="s">
        <v>1131</v>
      </c>
      <c r="AP356" s="7" t="str">
        <f t="shared" si="147"/>
        <v>000005DD</v>
      </c>
      <c r="AQ356" s="7">
        <f t="shared" si="145"/>
        <v>58845</v>
      </c>
      <c r="AR356" s="7">
        <f t="shared" si="148"/>
        <v>58839</v>
      </c>
      <c r="AS356" s="7" t="str">
        <f t="shared" si="149"/>
        <v/>
      </c>
      <c r="AT356" s="10"/>
      <c r="AU356" s="10"/>
    </row>
    <row r="357" spans="1:47" x14ac:dyDescent="0.4">
      <c r="A357" s="6" t="s">
        <v>488</v>
      </c>
      <c r="B357" s="2" t="str">
        <f t="shared" si="146"/>
        <v>F640 57C3 2EE6 CDE0 DDFE 28CC 53E6 E3E5</v>
      </c>
      <c r="D357" s="2" t="str">
        <f t="shared" si="150"/>
        <v>F64057C32EE6CDE0DDFE28CC53E6E3E5</v>
      </c>
      <c r="E357" s="2">
        <f t="shared" si="151"/>
        <v>255520</v>
      </c>
      <c r="F357" s="3" t="str">
        <f t="shared" si="152"/>
        <v>3E620</v>
      </c>
      <c r="G357" s="5" t="str">
        <f t="shared" si="129"/>
        <v>F6</v>
      </c>
      <c r="H357" s="5" t="str">
        <f t="shared" si="130"/>
        <v>40</v>
      </c>
      <c r="I357" s="5" t="str">
        <f t="shared" si="131"/>
        <v>57</v>
      </c>
      <c r="J357" s="5" t="str">
        <f t="shared" si="132"/>
        <v>C3</v>
      </c>
      <c r="K357" s="5" t="str">
        <f t="shared" si="133"/>
        <v>2E</v>
      </c>
      <c r="L357" s="5" t="str">
        <f t="shared" si="134"/>
        <v>E6</v>
      </c>
      <c r="M357" s="5" t="str">
        <f t="shared" si="135"/>
        <v>CD</v>
      </c>
      <c r="N357" s="5" t="str">
        <f t="shared" si="136"/>
        <v>E0</v>
      </c>
      <c r="O357" s="5" t="str">
        <f t="shared" si="137"/>
        <v>DD</v>
      </c>
      <c r="P357" s="5" t="str">
        <f t="shared" si="138"/>
        <v>FE</v>
      </c>
      <c r="Q357" s="5" t="str">
        <f t="shared" si="139"/>
        <v>28</v>
      </c>
      <c r="R357" s="5" t="str">
        <f t="shared" si="140"/>
        <v>CC</v>
      </c>
      <c r="S357" s="5" t="str">
        <f t="shared" si="141"/>
        <v>53</v>
      </c>
      <c r="T357" s="5" t="str">
        <f t="shared" si="142"/>
        <v>E6</v>
      </c>
      <c r="U357" s="5" t="str">
        <f t="shared" si="143"/>
        <v>E3</v>
      </c>
      <c r="V357" s="5" t="str">
        <f t="shared" si="144"/>
        <v>E5</v>
      </c>
      <c r="X357" s="5" t="s">
        <v>82</v>
      </c>
      <c r="Y357" s="5" t="s">
        <v>99</v>
      </c>
      <c r="Z357" s="5" t="s">
        <v>120</v>
      </c>
      <c r="AA357" s="5" t="s">
        <v>16</v>
      </c>
      <c r="AB357" s="5" t="s">
        <v>108</v>
      </c>
      <c r="AC357" s="5" t="s">
        <v>98</v>
      </c>
      <c r="AD357" s="5" t="s">
        <v>109</v>
      </c>
      <c r="AE357" s="5" t="s">
        <v>178</v>
      </c>
      <c r="AF357" s="5" t="s">
        <v>94</v>
      </c>
      <c r="AG357" s="5" t="s">
        <v>88</v>
      </c>
      <c r="AH357" s="5" t="s">
        <v>234</v>
      </c>
      <c r="AI357" s="5" t="s">
        <v>90</v>
      </c>
      <c r="AJ357" s="5" t="s">
        <v>38</v>
      </c>
      <c r="AK357" s="5" t="s">
        <v>98</v>
      </c>
      <c r="AL357" s="5" t="s">
        <v>41</v>
      </c>
      <c r="AM357" s="5" t="s">
        <v>55</v>
      </c>
      <c r="AO357" s="10" t="s">
        <v>1132</v>
      </c>
      <c r="AP357" s="7" t="str">
        <f t="shared" si="147"/>
        <v>000005DE</v>
      </c>
      <c r="AQ357" s="7">
        <f t="shared" si="145"/>
        <v>58846</v>
      </c>
      <c r="AR357" s="7">
        <f t="shared" si="148"/>
        <v>58839</v>
      </c>
      <c r="AS357" s="7">
        <f t="shared" si="149"/>
        <v>58846</v>
      </c>
      <c r="AT357" s="10"/>
      <c r="AU357" s="10"/>
    </row>
    <row r="358" spans="1:47" x14ac:dyDescent="0.4">
      <c r="A358" s="6" t="s">
        <v>489</v>
      </c>
      <c r="B358" s="2" t="str">
        <f t="shared" si="146"/>
        <v>7AE6 3032 3601 D5CD 57CA D1D4 7DE6 42EB</v>
      </c>
      <c r="D358" s="2" t="str">
        <f t="shared" si="150"/>
        <v>7AE630323601D5CD57CAD1D47DE642EB</v>
      </c>
      <c r="E358" s="2">
        <f t="shared" si="151"/>
        <v>255536</v>
      </c>
      <c r="F358" s="3" t="str">
        <f t="shared" si="152"/>
        <v>3E630</v>
      </c>
      <c r="G358" s="5" t="str">
        <f t="shared" si="129"/>
        <v>7A</v>
      </c>
      <c r="H358" s="5" t="str">
        <f t="shared" si="130"/>
        <v>E6</v>
      </c>
      <c r="I358" s="5" t="str">
        <f t="shared" si="131"/>
        <v>30</v>
      </c>
      <c r="J358" s="5" t="str">
        <f t="shared" si="132"/>
        <v>32</v>
      </c>
      <c r="K358" s="5" t="str">
        <f t="shared" si="133"/>
        <v>36</v>
      </c>
      <c r="L358" s="5" t="str">
        <f t="shared" si="134"/>
        <v>01</v>
      </c>
      <c r="M358" s="5" t="str">
        <f t="shared" si="135"/>
        <v>D5</v>
      </c>
      <c r="N358" s="5" t="str">
        <f t="shared" si="136"/>
        <v>CD</v>
      </c>
      <c r="O358" s="5" t="str">
        <f t="shared" si="137"/>
        <v>57</v>
      </c>
      <c r="P358" s="5" t="str">
        <f t="shared" si="138"/>
        <v>CA</v>
      </c>
      <c r="Q358" s="5" t="str">
        <f t="shared" si="139"/>
        <v>D1</v>
      </c>
      <c r="R358" s="5" t="str">
        <f t="shared" si="140"/>
        <v>D4</v>
      </c>
      <c r="S358" s="5" t="str">
        <f t="shared" si="141"/>
        <v>7D</v>
      </c>
      <c r="T358" s="5" t="str">
        <f t="shared" si="142"/>
        <v>E6</v>
      </c>
      <c r="U358" s="5" t="str">
        <f t="shared" si="143"/>
        <v>42</v>
      </c>
      <c r="V358" s="5" t="str">
        <f t="shared" si="144"/>
        <v>EB</v>
      </c>
      <c r="X358" s="5" t="s">
        <v>77</v>
      </c>
      <c r="Y358" s="5" t="s">
        <v>98</v>
      </c>
      <c r="Z358" s="5" t="s">
        <v>135</v>
      </c>
      <c r="AA358" s="5" t="s">
        <v>52</v>
      </c>
      <c r="AB358" s="5" t="s">
        <v>107</v>
      </c>
      <c r="AC358" s="5" t="s">
        <v>1</v>
      </c>
      <c r="AD358" s="5" t="s">
        <v>26</v>
      </c>
      <c r="AE358" s="5" t="s">
        <v>109</v>
      </c>
      <c r="AF358" s="5" t="s">
        <v>120</v>
      </c>
      <c r="AG358" s="5" t="s">
        <v>78</v>
      </c>
      <c r="AH358" s="5" t="s">
        <v>63</v>
      </c>
      <c r="AI358" s="5" t="s">
        <v>53</v>
      </c>
      <c r="AJ358" s="5" t="s">
        <v>112</v>
      </c>
      <c r="AK358" s="5" t="s">
        <v>98</v>
      </c>
      <c r="AL358" s="5" t="s">
        <v>192</v>
      </c>
      <c r="AM358" s="5" t="s">
        <v>44</v>
      </c>
      <c r="AO358" s="10" t="s">
        <v>1133</v>
      </c>
      <c r="AP358" s="7" t="str">
        <f t="shared" si="147"/>
        <v>000005E0</v>
      </c>
      <c r="AQ358" s="7">
        <f t="shared" si="145"/>
        <v>58848</v>
      </c>
      <c r="AR358" s="7">
        <f t="shared" si="148"/>
        <v>58848</v>
      </c>
      <c r="AS358" s="7" t="str">
        <f t="shared" si="149"/>
        <v/>
      </c>
      <c r="AT358" s="10"/>
      <c r="AU358" s="10"/>
    </row>
    <row r="359" spans="1:47" x14ac:dyDescent="0.4">
      <c r="A359" s="6" t="s">
        <v>490</v>
      </c>
      <c r="B359" s="2" t="str">
        <f t="shared" si="146"/>
        <v>2AA1 02EB CD1A DEEB E17A F640 7723 7323</v>
      </c>
      <c r="D359" s="2" t="str">
        <f t="shared" si="150"/>
        <v>2AA102EBCD1ADEEBE17AF64077237323</v>
      </c>
      <c r="E359" s="2">
        <f t="shared" si="151"/>
        <v>255552</v>
      </c>
      <c r="F359" s="3" t="str">
        <f t="shared" si="152"/>
        <v>3E640</v>
      </c>
      <c r="G359" s="5" t="str">
        <f t="shared" si="129"/>
        <v>2A</v>
      </c>
      <c r="H359" s="5" t="str">
        <f t="shared" si="130"/>
        <v>A1</v>
      </c>
      <c r="I359" s="5" t="str">
        <f t="shared" si="131"/>
        <v>02</v>
      </c>
      <c r="J359" s="5" t="str">
        <f t="shared" si="132"/>
        <v>EB</v>
      </c>
      <c r="K359" s="5" t="str">
        <f t="shared" si="133"/>
        <v>CD</v>
      </c>
      <c r="L359" s="5" t="str">
        <f t="shared" si="134"/>
        <v>1A</v>
      </c>
      <c r="M359" s="5" t="str">
        <f t="shared" si="135"/>
        <v>DE</v>
      </c>
      <c r="N359" s="5" t="str">
        <f t="shared" si="136"/>
        <v>EB</v>
      </c>
      <c r="O359" s="5" t="str">
        <f t="shared" si="137"/>
        <v>E1</v>
      </c>
      <c r="P359" s="5" t="str">
        <f t="shared" si="138"/>
        <v>7A</v>
      </c>
      <c r="Q359" s="5" t="str">
        <f t="shared" si="139"/>
        <v>F6</v>
      </c>
      <c r="R359" s="5" t="str">
        <f t="shared" si="140"/>
        <v>40</v>
      </c>
      <c r="S359" s="5" t="str">
        <f t="shared" si="141"/>
        <v>77</v>
      </c>
      <c r="T359" s="5" t="str">
        <f t="shared" si="142"/>
        <v>23</v>
      </c>
      <c r="U359" s="5" t="str">
        <f t="shared" si="143"/>
        <v>73</v>
      </c>
      <c r="V359" s="5" t="str">
        <f t="shared" si="144"/>
        <v>23</v>
      </c>
      <c r="X359" s="5" t="s">
        <v>58</v>
      </c>
      <c r="Y359" s="5" t="s">
        <v>224</v>
      </c>
      <c r="Z359" s="5" t="s">
        <v>2</v>
      </c>
      <c r="AA359" s="5" t="s">
        <v>44</v>
      </c>
      <c r="AB359" s="5" t="s">
        <v>109</v>
      </c>
      <c r="AC359" s="5" t="s">
        <v>132</v>
      </c>
      <c r="AD359" s="5" t="s">
        <v>125</v>
      </c>
      <c r="AE359" s="5" t="s">
        <v>44</v>
      </c>
      <c r="AF359" s="5" t="s">
        <v>83</v>
      </c>
      <c r="AG359" s="5" t="s">
        <v>77</v>
      </c>
      <c r="AH359" s="5" t="s">
        <v>82</v>
      </c>
      <c r="AI359" s="5" t="s">
        <v>99</v>
      </c>
      <c r="AJ359" s="5" t="s">
        <v>110</v>
      </c>
      <c r="AK359" s="5" t="s">
        <v>60</v>
      </c>
      <c r="AL359" s="5" t="s">
        <v>33</v>
      </c>
      <c r="AM359" s="5" t="s">
        <v>60</v>
      </c>
      <c r="AO359" s="10" t="s">
        <v>1134</v>
      </c>
      <c r="AP359" s="7" t="str">
        <f t="shared" si="147"/>
        <v>000005E1</v>
      </c>
      <c r="AQ359" s="7">
        <f t="shared" si="145"/>
        <v>58849</v>
      </c>
      <c r="AR359" s="7">
        <f t="shared" si="148"/>
        <v>58848</v>
      </c>
      <c r="AS359" s="7" t="str">
        <f t="shared" si="149"/>
        <v/>
      </c>
      <c r="AT359" s="10"/>
      <c r="AU359" s="10"/>
    </row>
    <row r="360" spans="1:47" x14ac:dyDescent="0.4">
      <c r="A360" s="6" t="s">
        <v>491</v>
      </c>
      <c r="B360" s="2" t="str">
        <f t="shared" si="146"/>
        <v>E1F1 C91E 00E5 CD18 E01C 0CD5 CDB2 E3D1</v>
      </c>
      <c r="D360" s="2" t="str">
        <f t="shared" si="150"/>
        <v>E1F1C91E00E5CD18E01C0CD5CDB2E3D1</v>
      </c>
      <c r="E360" s="2">
        <f t="shared" si="151"/>
        <v>255568</v>
      </c>
      <c r="F360" s="3" t="str">
        <f t="shared" si="152"/>
        <v>3E650</v>
      </c>
      <c r="G360" s="5" t="str">
        <f t="shared" si="129"/>
        <v>E1</v>
      </c>
      <c r="H360" s="5" t="str">
        <f t="shared" si="130"/>
        <v>F1</v>
      </c>
      <c r="I360" s="5" t="str">
        <f t="shared" si="131"/>
        <v>C9</v>
      </c>
      <c r="J360" s="5" t="str">
        <f t="shared" si="132"/>
        <v>1E</v>
      </c>
      <c r="K360" s="5" t="str">
        <f t="shared" si="133"/>
        <v>00</v>
      </c>
      <c r="L360" s="5" t="str">
        <f t="shared" si="134"/>
        <v>E5</v>
      </c>
      <c r="M360" s="5" t="str">
        <f t="shared" si="135"/>
        <v>CD</v>
      </c>
      <c r="N360" s="5" t="str">
        <f t="shared" si="136"/>
        <v>18</v>
      </c>
      <c r="O360" s="5" t="str">
        <f t="shared" si="137"/>
        <v>E0</v>
      </c>
      <c r="P360" s="5" t="str">
        <f t="shared" si="138"/>
        <v>1C</v>
      </c>
      <c r="Q360" s="5" t="str">
        <f t="shared" si="139"/>
        <v>0C</v>
      </c>
      <c r="R360" s="5" t="str">
        <f t="shared" si="140"/>
        <v>D5</v>
      </c>
      <c r="S360" s="5" t="str">
        <f t="shared" si="141"/>
        <v>CD</v>
      </c>
      <c r="T360" s="5" t="str">
        <f t="shared" si="142"/>
        <v>B2</v>
      </c>
      <c r="U360" s="5" t="str">
        <f t="shared" si="143"/>
        <v>E3</v>
      </c>
      <c r="V360" s="5" t="str">
        <f t="shared" si="144"/>
        <v>D1</v>
      </c>
      <c r="X360" s="5" t="s">
        <v>83</v>
      </c>
      <c r="Y360" s="5" t="s">
        <v>64</v>
      </c>
      <c r="Z360" s="5" t="s">
        <v>54</v>
      </c>
      <c r="AA360" s="5" t="s">
        <v>28</v>
      </c>
      <c r="AB360" s="5" t="s">
        <v>0</v>
      </c>
      <c r="AC360" s="5" t="s">
        <v>55</v>
      </c>
      <c r="AD360" s="5" t="s">
        <v>109</v>
      </c>
      <c r="AE360" s="5" t="s">
        <v>114</v>
      </c>
      <c r="AF360" s="5" t="s">
        <v>178</v>
      </c>
      <c r="AG360" s="5" t="s">
        <v>139</v>
      </c>
      <c r="AH360" s="5" t="s">
        <v>12</v>
      </c>
      <c r="AI360" s="5" t="s">
        <v>26</v>
      </c>
      <c r="AJ360" s="5" t="s">
        <v>109</v>
      </c>
      <c r="AK360" s="5" t="s">
        <v>35</v>
      </c>
      <c r="AL360" s="5" t="s">
        <v>41</v>
      </c>
      <c r="AM360" s="5" t="s">
        <v>63</v>
      </c>
      <c r="AO360" s="10" t="s">
        <v>1135</v>
      </c>
      <c r="AP360" s="7" t="str">
        <f t="shared" si="147"/>
        <v>000005E2</v>
      </c>
      <c r="AQ360" s="7">
        <f t="shared" si="145"/>
        <v>58850</v>
      </c>
      <c r="AR360" s="7">
        <f t="shared" si="148"/>
        <v>58848</v>
      </c>
      <c r="AS360" s="7">
        <f t="shared" si="149"/>
        <v>58850</v>
      </c>
      <c r="AT360" s="10"/>
      <c r="AU360" s="10"/>
    </row>
    <row r="361" spans="1:47" x14ac:dyDescent="0.4">
      <c r="A361" s="6" t="s">
        <v>492</v>
      </c>
      <c r="B361" s="2" t="str">
        <f t="shared" si="146"/>
        <v>CDD2 DDFE 2CCA 59E6 FE29 C20B DA0C E373</v>
      </c>
      <c r="D361" s="2" t="str">
        <f t="shared" si="150"/>
        <v>CDD2DDFE2CCA59E6FE29C20BDA0CE373</v>
      </c>
      <c r="E361" s="2">
        <f t="shared" si="151"/>
        <v>255584</v>
      </c>
      <c r="F361" s="3" t="str">
        <f t="shared" si="152"/>
        <v>3E660</v>
      </c>
      <c r="G361" s="5" t="str">
        <f t="shared" si="129"/>
        <v>CD</v>
      </c>
      <c r="H361" s="5" t="str">
        <f t="shared" si="130"/>
        <v>D2</v>
      </c>
      <c r="I361" s="5" t="str">
        <f t="shared" si="131"/>
        <v>DD</v>
      </c>
      <c r="J361" s="5" t="str">
        <f t="shared" si="132"/>
        <v>FE</v>
      </c>
      <c r="K361" s="5" t="str">
        <f t="shared" si="133"/>
        <v>2C</v>
      </c>
      <c r="L361" s="5" t="str">
        <f t="shared" si="134"/>
        <v>CA</v>
      </c>
      <c r="M361" s="5" t="str">
        <f t="shared" si="135"/>
        <v>59</v>
      </c>
      <c r="N361" s="5" t="str">
        <f t="shared" si="136"/>
        <v>E6</v>
      </c>
      <c r="O361" s="5" t="str">
        <f t="shared" si="137"/>
        <v>FE</v>
      </c>
      <c r="P361" s="5" t="str">
        <f t="shared" si="138"/>
        <v>29</v>
      </c>
      <c r="Q361" s="5" t="str">
        <f t="shared" si="139"/>
        <v>C2</v>
      </c>
      <c r="R361" s="5" t="str">
        <f t="shared" si="140"/>
        <v>0B</v>
      </c>
      <c r="S361" s="5" t="str">
        <f t="shared" si="141"/>
        <v>DA</v>
      </c>
      <c r="T361" s="5" t="str">
        <f t="shared" si="142"/>
        <v>0C</v>
      </c>
      <c r="U361" s="5" t="str">
        <f t="shared" si="143"/>
        <v>E3</v>
      </c>
      <c r="V361" s="5" t="str">
        <f t="shared" si="144"/>
        <v>73</v>
      </c>
      <c r="X361" s="5" t="s">
        <v>109</v>
      </c>
      <c r="Y361" s="5" t="s">
        <v>43</v>
      </c>
      <c r="Z361" s="5" t="s">
        <v>94</v>
      </c>
      <c r="AA361" s="5" t="s">
        <v>88</v>
      </c>
      <c r="AB361" s="5" t="s">
        <v>246</v>
      </c>
      <c r="AC361" s="5" t="s">
        <v>78</v>
      </c>
      <c r="AD361" s="5" t="s">
        <v>196</v>
      </c>
      <c r="AE361" s="5" t="s">
        <v>98</v>
      </c>
      <c r="AF361" s="5" t="s">
        <v>88</v>
      </c>
      <c r="AG361" s="5" t="s">
        <v>131</v>
      </c>
      <c r="AH361" s="5" t="s">
        <v>29</v>
      </c>
      <c r="AI361" s="5" t="s">
        <v>11</v>
      </c>
      <c r="AJ361" s="5" t="s">
        <v>106</v>
      </c>
      <c r="AK361" s="5" t="s">
        <v>12</v>
      </c>
      <c r="AL361" s="5" t="s">
        <v>41</v>
      </c>
      <c r="AM361" s="5" t="s">
        <v>33</v>
      </c>
      <c r="AO361" s="10" t="s">
        <v>1136</v>
      </c>
      <c r="AP361" s="7" t="str">
        <f t="shared" si="147"/>
        <v>000006C6</v>
      </c>
      <c r="AQ361" s="7">
        <f t="shared" si="145"/>
        <v>59078</v>
      </c>
      <c r="AR361" s="7">
        <f t="shared" si="148"/>
        <v>59078</v>
      </c>
      <c r="AS361" s="7" t="str">
        <f t="shared" si="149"/>
        <v/>
      </c>
      <c r="AT361" s="10"/>
      <c r="AU361" s="10"/>
    </row>
    <row r="362" spans="1:47" x14ac:dyDescent="0.4">
      <c r="A362" s="6" t="s">
        <v>493</v>
      </c>
      <c r="B362" s="2" t="str">
        <f t="shared" si="146"/>
        <v>E11E 027A F640 57C9 16FF C3BE E5CD B8CA</v>
      </c>
      <c r="D362" s="2" t="str">
        <f t="shared" si="150"/>
        <v>E11E027AF64057C916FFC3BEE5CDB8CA</v>
      </c>
      <c r="E362" s="2">
        <f t="shared" si="151"/>
        <v>255600</v>
      </c>
      <c r="F362" s="3" t="str">
        <f t="shared" si="152"/>
        <v>3E670</v>
      </c>
      <c r="G362" s="5" t="str">
        <f t="shared" si="129"/>
        <v>E1</v>
      </c>
      <c r="H362" s="5" t="str">
        <f t="shared" si="130"/>
        <v>1E</v>
      </c>
      <c r="I362" s="5" t="str">
        <f t="shared" si="131"/>
        <v>02</v>
      </c>
      <c r="J362" s="5" t="str">
        <f t="shared" si="132"/>
        <v>7A</v>
      </c>
      <c r="K362" s="5" t="str">
        <f t="shared" si="133"/>
        <v>F6</v>
      </c>
      <c r="L362" s="5" t="str">
        <f t="shared" si="134"/>
        <v>40</v>
      </c>
      <c r="M362" s="5" t="str">
        <f t="shared" si="135"/>
        <v>57</v>
      </c>
      <c r="N362" s="5" t="str">
        <f t="shared" si="136"/>
        <v>C9</v>
      </c>
      <c r="O362" s="5" t="str">
        <f t="shared" si="137"/>
        <v>16</v>
      </c>
      <c r="P362" s="5" t="str">
        <f t="shared" si="138"/>
        <v>FF</v>
      </c>
      <c r="Q362" s="5" t="str">
        <f t="shared" si="139"/>
        <v>C3</v>
      </c>
      <c r="R362" s="5" t="str">
        <f t="shared" si="140"/>
        <v>BE</v>
      </c>
      <c r="S362" s="5" t="str">
        <f t="shared" si="141"/>
        <v>E5</v>
      </c>
      <c r="T362" s="5" t="str">
        <f t="shared" si="142"/>
        <v>CD</v>
      </c>
      <c r="U362" s="5" t="str">
        <f t="shared" si="143"/>
        <v>B8</v>
      </c>
      <c r="V362" s="5" t="str">
        <f t="shared" si="144"/>
        <v>CA</v>
      </c>
      <c r="X362" s="5" t="s">
        <v>83</v>
      </c>
      <c r="Y362" s="5" t="s">
        <v>28</v>
      </c>
      <c r="Z362" s="5" t="s">
        <v>2</v>
      </c>
      <c r="AA362" s="5" t="s">
        <v>77</v>
      </c>
      <c r="AB362" s="5" t="s">
        <v>82</v>
      </c>
      <c r="AC362" s="5" t="s">
        <v>99</v>
      </c>
      <c r="AD362" s="5" t="s">
        <v>120</v>
      </c>
      <c r="AE362" s="5" t="s">
        <v>54</v>
      </c>
      <c r="AF362" s="5" t="s">
        <v>147</v>
      </c>
      <c r="AG362" s="5" t="s">
        <v>183</v>
      </c>
      <c r="AH362" s="5" t="s">
        <v>16</v>
      </c>
      <c r="AI362" s="5" t="s">
        <v>101</v>
      </c>
      <c r="AJ362" s="5" t="s">
        <v>55</v>
      </c>
      <c r="AK362" s="5" t="s">
        <v>109</v>
      </c>
      <c r="AL362" s="5" t="s">
        <v>209</v>
      </c>
      <c r="AM362" s="5" t="s">
        <v>78</v>
      </c>
      <c r="AO362" s="10" t="s">
        <v>1137</v>
      </c>
      <c r="AP362" s="7" t="str">
        <f t="shared" si="147"/>
        <v>000006C7</v>
      </c>
      <c r="AQ362" s="7">
        <f t="shared" si="145"/>
        <v>59079</v>
      </c>
      <c r="AR362" s="7">
        <f t="shared" si="148"/>
        <v>59078</v>
      </c>
      <c r="AS362" s="7" t="str">
        <f t="shared" si="149"/>
        <v/>
      </c>
      <c r="AT362" s="10"/>
      <c r="AU362" s="10"/>
    </row>
    <row r="363" spans="1:47" x14ac:dyDescent="0.4">
      <c r="A363" s="6" t="s">
        <v>494</v>
      </c>
      <c r="B363" s="2" t="str">
        <f t="shared" si="146"/>
        <v>E523 7AE6 40C2 95E6 7AE6 30FE 20CA 95E6</v>
      </c>
      <c r="D363" s="2" t="str">
        <f t="shared" si="150"/>
        <v>E5237AE640C295E67AE630FE20CA95E6</v>
      </c>
      <c r="E363" s="2">
        <f t="shared" si="151"/>
        <v>255616</v>
      </c>
      <c r="F363" s="3" t="str">
        <f t="shared" si="152"/>
        <v>3E680</v>
      </c>
      <c r="G363" s="5" t="str">
        <f t="shared" si="129"/>
        <v>E5</v>
      </c>
      <c r="H363" s="5" t="str">
        <f t="shared" si="130"/>
        <v>23</v>
      </c>
      <c r="I363" s="5" t="str">
        <f t="shared" si="131"/>
        <v>7A</v>
      </c>
      <c r="J363" s="5" t="str">
        <f t="shared" si="132"/>
        <v>E6</v>
      </c>
      <c r="K363" s="5" t="str">
        <f t="shared" si="133"/>
        <v>40</v>
      </c>
      <c r="L363" s="5" t="str">
        <f t="shared" si="134"/>
        <v>C2</v>
      </c>
      <c r="M363" s="5" t="str">
        <f t="shared" si="135"/>
        <v>95</v>
      </c>
      <c r="N363" s="5" t="str">
        <f t="shared" si="136"/>
        <v>E6</v>
      </c>
      <c r="O363" s="5" t="str">
        <f t="shared" si="137"/>
        <v>7A</v>
      </c>
      <c r="P363" s="5" t="str">
        <f t="shared" si="138"/>
        <v>E6</v>
      </c>
      <c r="Q363" s="5" t="str">
        <f t="shared" si="139"/>
        <v>30</v>
      </c>
      <c r="R363" s="5" t="str">
        <f t="shared" si="140"/>
        <v>FE</v>
      </c>
      <c r="S363" s="5" t="str">
        <f t="shared" si="141"/>
        <v>20</v>
      </c>
      <c r="T363" s="5" t="str">
        <f t="shared" si="142"/>
        <v>CA</v>
      </c>
      <c r="U363" s="5" t="str">
        <f t="shared" si="143"/>
        <v>95</v>
      </c>
      <c r="V363" s="5" t="str">
        <f t="shared" si="144"/>
        <v>E6</v>
      </c>
      <c r="X363" s="5" t="s">
        <v>55</v>
      </c>
      <c r="Y363" s="5" t="s">
        <v>60</v>
      </c>
      <c r="Z363" s="5" t="s">
        <v>77</v>
      </c>
      <c r="AA363" s="5" t="s">
        <v>98</v>
      </c>
      <c r="AB363" s="5" t="s">
        <v>99</v>
      </c>
      <c r="AC363" s="5" t="s">
        <v>29</v>
      </c>
      <c r="AD363" s="5" t="s">
        <v>223</v>
      </c>
      <c r="AE363" s="5" t="s">
        <v>98</v>
      </c>
      <c r="AF363" s="5" t="s">
        <v>77</v>
      </c>
      <c r="AG363" s="5" t="s">
        <v>98</v>
      </c>
      <c r="AH363" s="5" t="s">
        <v>135</v>
      </c>
      <c r="AI363" s="5" t="s">
        <v>88</v>
      </c>
      <c r="AJ363" s="5" t="s">
        <v>161</v>
      </c>
      <c r="AK363" s="5" t="s">
        <v>78</v>
      </c>
      <c r="AL363" s="5" t="s">
        <v>223</v>
      </c>
      <c r="AM363" s="5" t="s">
        <v>98</v>
      </c>
      <c r="AO363" s="10" t="s">
        <v>1138</v>
      </c>
      <c r="AP363" s="7" t="str">
        <f t="shared" si="147"/>
        <v>000006C8</v>
      </c>
      <c r="AQ363" s="7">
        <f t="shared" si="145"/>
        <v>59080</v>
      </c>
      <c r="AR363" s="7">
        <f t="shared" si="148"/>
        <v>59078</v>
      </c>
      <c r="AS363" s="7" t="str">
        <f t="shared" si="149"/>
        <v/>
      </c>
      <c r="AT363" s="10"/>
      <c r="AU363" s="10"/>
    </row>
    <row r="364" spans="1:47" x14ac:dyDescent="0.4">
      <c r="A364" s="6" t="s">
        <v>495</v>
      </c>
      <c r="B364" s="2" t="str">
        <f t="shared" si="146"/>
        <v>CD9E CBE1 C936 0023 3600 E1C9 3618 CD18</v>
      </c>
      <c r="D364" s="2" t="str">
        <f t="shared" si="150"/>
        <v>CD9ECBE1C93600233600E1C93618CD18</v>
      </c>
      <c r="E364" s="2">
        <f t="shared" si="151"/>
        <v>255632</v>
      </c>
      <c r="F364" s="3" t="str">
        <f t="shared" si="152"/>
        <v>3E690</v>
      </c>
      <c r="G364" s="5" t="str">
        <f t="shared" si="129"/>
        <v>CD</v>
      </c>
      <c r="H364" s="5" t="str">
        <f t="shared" si="130"/>
        <v>9E</v>
      </c>
      <c r="I364" s="5" t="str">
        <f t="shared" si="131"/>
        <v>CB</v>
      </c>
      <c r="J364" s="5" t="str">
        <f t="shared" si="132"/>
        <v>E1</v>
      </c>
      <c r="K364" s="5" t="str">
        <f t="shared" si="133"/>
        <v>C9</v>
      </c>
      <c r="L364" s="5" t="str">
        <f t="shared" si="134"/>
        <v>36</v>
      </c>
      <c r="M364" s="5" t="str">
        <f t="shared" si="135"/>
        <v>00</v>
      </c>
      <c r="N364" s="5" t="str">
        <f t="shared" si="136"/>
        <v>23</v>
      </c>
      <c r="O364" s="5" t="str">
        <f t="shared" si="137"/>
        <v>36</v>
      </c>
      <c r="P364" s="5" t="str">
        <f t="shared" si="138"/>
        <v>00</v>
      </c>
      <c r="Q364" s="5" t="str">
        <f t="shared" si="139"/>
        <v>E1</v>
      </c>
      <c r="R364" s="5" t="str">
        <f t="shared" si="140"/>
        <v>C9</v>
      </c>
      <c r="S364" s="5" t="str">
        <f t="shared" si="141"/>
        <v>36</v>
      </c>
      <c r="T364" s="5" t="str">
        <f t="shared" si="142"/>
        <v>18</v>
      </c>
      <c r="U364" s="5" t="str">
        <f t="shared" si="143"/>
        <v>CD</v>
      </c>
      <c r="V364" s="5" t="str">
        <f t="shared" si="144"/>
        <v>18</v>
      </c>
      <c r="X364" s="5" t="s">
        <v>109</v>
      </c>
      <c r="Y364" s="5" t="s">
        <v>217</v>
      </c>
      <c r="Z364" s="5" t="s">
        <v>220</v>
      </c>
      <c r="AA364" s="5" t="s">
        <v>83</v>
      </c>
      <c r="AB364" s="5" t="s">
        <v>54</v>
      </c>
      <c r="AC364" s="5" t="s">
        <v>107</v>
      </c>
      <c r="AD364" s="5" t="s">
        <v>0</v>
      </c>
      <c r="AE364" s="5" t="s">
        <v>60</v>
      </c>
      <c r="AF364" s="5" t="s">
        <v>107</v>
      </c>
      <c r="AG364" s="5" t="s">
        <v>0</v>
      </c>
      <c r="AH364" s="5" t="s">
        <v>83</v>
      </c>
      <c r="AI364" s="5" t="s">
        <v>54</v>
      </c>
      <c r="AJ364" s="5" t="s">
        <v>107</v>
      </c>
      <c r="AK364" s="5" t="s">
        <v>114</v>
      </c>
      <c r="AL364" s="5" t="s">
        <v>109</v>
      </c>
      <c r="AM364" s="5" t="s">
        <v>114</v>
      </c>
      <c r="AO364" s="10" t="s">
        <v>1139</v>
      </c>
      <c r="AP364" s="7" t="str">
        <f t="shared" si="147"/>
        <v>000006C9</v>
      </c>
      <c r="AQ364" s="7">
        <f t="shared" si="145"/>
        <v>59081</v>
      </c>
      <c r="AR364" s="7">
        <f t="shared" si="148"/>
        <v>59078</v>
      </c>
      <c r="AS364" s="7" t="str">
        <f t="shared" si="149"/>
        <v/>
      </c>
      <c r="AT364" s="10"/>
      <c r="AU364" s="10"/>
    </row>
    <row r="365" spans="1:47" x14ac:dyDescent="0.4">
      <c r="A365" s="6" t="s">
        <v>496</v>
      </c>
      <c r="B365" s="2" t="str">
        <f t="shared" si="146"/>
        <v>E01E FFC3 B5E6 1E01 3619 CD18 E0C3 B5E6</v>
      </c>
      <c r="D365" s="2" t="str">
        <f t="shared" si="150"/>
        <v>E01EFFC3B5E61E013619CD18E0C3B5E6</v>
      </c>
      <c r="E365" s="2">
        <f t="shared" si="151"/>
        <v>255648</v>
      </c>
      <c r="F365" s="3" t="str">
        <f t="shared" si="152"/>
        <v>3E6A0</v>
      </c>
      <c r="G365" s="5" t="str">
        <f t="shared" si="129"/>
        <v>E0</v>
      </c>
      <c r="H365" s="5" t="str">
        <f t="shared" si="130"/>
        <v>1E</v>
      </c>
      <c r="I365" s="5" t="str">
        <f t="shared" si="131"/>
        <v>FF</v>
      </c>
      <c r="J365" s="5" t="str">
        <f t="shared" si="132"/>
        <v>C3</v>
      </c>
      <c r="K365" s="5" t="str">
        <f t="shared" si="133"/>
        <v>B5</v>
      </c>
      <c r="L365" s="5" t="str">
        <f t="shared" si="134"/>
        <v>E6</v>
      </c>
      <c r="M365" s="5" t="str">
        <f t="shared" si="135"/>
        <v>1E</v>
      </c>
      <c r="N365" s="5" t="str">
        <f t="shared" si="136"/>
        <v>01</v>
      </c>
      <c r="O365" s="5" t="str">
        <f t="shared" si="137"/>
        <v>36</v>
      </c>
      <c r="P365" s="5" t="str">
        <f t="shared" si="138"/>
        <v>19</v>
      </c>
      <c r="Q365" s="5" t="str">
        <f t="shared" si="139"/>
        <v>CD</v>
      </c>
      <c r="R365" s="5" t="str">
        <f t="shared" si="140"/>
        <v>18</v>
      </c>
      <c r="S365" s="5" t="str">
        <f t="shared" si="141"/>
        <v>E0</v>
      </c>
      <c r="T365" s="5" t="str">
        <f t="shared" si="142"/>
        <v>C3</v>
      </c>
      <c r="U365" s="5" t="str">
        <f t="shared" si="143"/>
        <v>B5</v>
      </c>
      <c r="V365" s="5" t="str">
        <f t="shared" si="144"/>
        <v>E6</v>
      </c>
      <c r="X365" s="5" t="s">
        <v>178</v>
      </c>
      <c r="Y365" s="5" t="s">
        <v>28</v>
      </c>
      <c r="Z365" s="5" t="s">
        <v>183</v>
      </c>
      <c r="AA365" s="5" t="s">
        <v>16</v>
      </c>
      <c r="AB365" s="5" t="s">
        <v>219</v>
      </c>
      <c r="AC365" s="5" t="s">
        <v>98</v>
      </c>
      <c r="AD365" s="5" t="s">
        <v>28</v>
      </c>
      <c r="AE365" s="5" t="s">
        <v>1</v>
      </c>
      <c r="AF365" s="5" t="s">
        <v>107</v>
      </c>
      <c r="AG365" s="5" t="s">
        <v>17</v>
      </c>
      <c r="AH365" s="5" t="s">
        <v>109</v>
      </c>
      <c r="AI365" s="5" t="s">
        <v>114</v>
      </c>
      <c r="AJ365" s="5" t="s">
        <v>178</v>
      </c>
      <c r="AK365" s="5" t="s">
        <v>16</v>
      </c>
      <c r="AL365" s="5" t="s">
        <v>219</v>
      </c>
      <c r="AM365" s="5" t="s">
        <v>98</v>
      </c>
      <c r="AO365" s="10" t="s">
        <v>1140</v>
      </c>
      <c r="AP365" s="7" t="str">
        <f t="shared" si="147"/>
        <v>000006CA</v>
      </c>
      <c r="AQ365" s="7">
        <f t="shared" si="145"/>
        <v>59082</v>
      </c>
      <c r="AR365" s="7">
        <f t="shared" si="148"/>
        <v>59078</v>
      </c>
      <c r="AS365" s="7" t="str">
        <f t="shared" si="149"/>
        <v/>
      </c>
      <c r="AT365" s="10"/>
      <c r="AU365" s="10"/>
    </row>
    <row r="366" spans="1:47" x14ac:dyDescent="0.4">
      <c r="A366" s="6" t="s">
        <v>497</v>
      </c>
      <c r="B366" s="2" t="str">
        <f t="shared" si="146"/>
        <v>CDD2 DD1E 02E5 CD18 E016 00CD E0DD FE0D</v>
      </c>
      <c r="D366" s="2" t="str">
        <f t="shared" si="150"/>
        <v>CDD2DD1E02E5CD18E01600CDE0DDFE0D</v>
      </c>
      <c r="E366" s="2">
        <f t="shared" si="151"/>
        <v>255664</v>
      </c>
      <c r="F366" s="3" t="str">
        <f t="shared" si="152"/>
        <v>3E6B0</v>
      </c>
      <c r="G366" s="5" t="str">
        <f t="shared" si="129"/>
        <v>CD</v>
      </c>
      <c r="H366" s="5" t="str">
        <f t="shared" si="130"/>
        <v>D2</v>
      </c>
      <c r="I366" s="5" t="str">
        <f t="shared" si="131"/>
        <v>DD</v>
      </c>
      <c r="J366" s="5" t="str">
        <f t="shared" si="132"/>
        <v>1E</v>
      </c>
      <c r="K366" s="5" t="str">
        <f t="shared" si="133"/>
        <v>02</v>
      </c>
      <c r="L366" s="5" t="str">
        <f t="shared" si="134"/>
        <v>E5</v>
      </c>
      <c r="M366" s="5" t="str">
        <f t="shared" si="135"/>
        <v>CD</v>
      </c>
      <c r="N366" s="5" t="str">
        <f t="shared" si="136"/>
        <v>18</v>
      </c>
      <c r="O366" s="5" t="str">
        <f t="shared" si="137"/>
        <v>E0</v>
      </c>
      <c r="P366" s="5" t="str">
        <f t="shared" si="138"/>
        <v>16</v>
      </c>
      <c r="Q366" s="5" t="str">
        <f t="shared" si="139"/>
        <v>00</v>
      </c>
      <c r="R366" s="5" t="str">
        <f t="shared" si="140"/>
        <v>CD</v>
      </c>
      <c r="S366" s="5" t="str">
        <f t="shared" si="141"/>
        <v>E0</v>
      </c>
      <c r="T366" s="5" t="str">
        <f t="shared" si="142"/>
        <v>DD</v>
      </c>
      <c r="U366" s="5" t="str">
        <f t="shared" si="143"/>
        <v>FE</v>
      </c>
      <c r="V366" s="5" t="str">
        <f t="shared" si="144"/>
        <v>0D</v>
      </c>
      <c r="X366" s="5" t="s">
        <v>109</v>
      </c>
      <c r="Y366" s="5" t="s">
        <v>43</v>
      </c>
      <c r="Z366" s="5" t="s">
        <v>94</v>
      </c>
      <c r="AA366" s="5" t="s">
        <v>28</v>
      </c>
      <c r="AB366" s="5" t="s">
        <v>2</v>
      </c>
      <c r="AC366" s="5" t="s">
        <v>55</v>
      </c>
      <c r="AD366" s="5" t="s">
        <v>109</v>
      </c>
      <c r="AE366" s="5" t="s">
        <v>114</v>
      </c>
      <c r="AF366" s="5" t="s">
        <v>178</v>
      </c>
      <c r="AG366" s="5" t="s">
        <v>147</v>
      </c>
      <c r="AH366" s="5" t="s">
        <v>0</v>
      </c>
      <c r="AI366" s="5" t="s">
        <v>109</v>
      </c>
      <c r="AJ366" s="5" t="s">
        <v>178</v>
      </c>
      <c r="AK366" s="5" t="s">
        <v>94</v>
      </c>
      <c r="AL366" s="5" t="s">
        <v>88</v>
      </c>
      <c r="AM366" s="5" t="s">
        <v>13</v>
      </c>
      <c r="AO366" s="10" t="s">
        <v>1141</v>
      </c>
      <c r="AP366" s="7" t="str">
        <f t="shared" si="147"/>
        <v>000006CB</v>
      </c>
      <c r="AQ366" s="7">
        <f t="shared" si="145"/>
        <v>59083</v>
      </c>
      <c r="AR366" s="7">
        <f t="shared" si="148"/>
        <v>59078</v>
      </c>
      <c r="AS366" s="7" t="str">
        <f t="shared" si="149"/>
        <v/>
      </c>
      <c r="AT366" s="10"/>
      <c r="AU366" s="10"/>
    </row>
    <row r="367" spans="1:47" x14ac:dyDescent="0.4">
      <c r="A367" s="6" t="s">
        <v>498</v>
      </c>
      <c r="B367" s="2" t="str">
        <f t="shared" si="146"/>
        <v>CADB E6FE 2CCA E3E6 0CFE 22C2 D3E6 1DFA</v>
      </c>
      <c r="D367" s="2" t="str">
        <f t="shared" si="150"/>
        <v>CADBE6FE2CCAE3E60CFE22C2D3E61DFA</v>
      </c>
      <c r="E367" s="2">
        <f t="shared" si="151"/>
        <v>255680</v>
      </c>
      <c r="F367" s="3" t="str">
        <f t="shared" si="152"/>
        <v>3E6C0</v>
      </c>
      <c r="G367" s="5" t="str">
        <f t="shared" si="129"/>
        <v>CA</v>
      </c>
      <c r="H367" s="5" t="str">
        <f t="shared" si="130"/>
        <v>DB</v>
      </c>
      <c r="I367" s="5" t="str">
        <f t="shared" si="131"/>
        <v>E6</v>
      </c>
      <c r="J367" s="5" t="str">
        <f t="shared" si="132"/>
        <v>FE</v>
      </c>
      <c r="K367" s="5" t="str">
        <f t="shared" si="133"/>
        <v>2C</v>
      </c>
      <c r="L367" s="5" t="str">
        <f t="shared" si="134"/>
        <v>CA</v>
      </c>
      <c r="M367" s="5" t="str">
        <f t="shared" si="135"/>
        <v>E3</v>
      </c>
      <c r="N367" s="5" t="str">
        <f t="shared" si="136"/>
        <v>E6</v>
      </c>
      <c r="O367" s="5" t="str">
        <f t="shared" si="137"/>
        <v>0C</v>
      </c>
      <c r="P367" s="5" t="str">
        <f t="shared" si="138"/>
        <v>FE</v>
      </c>
      <c r="Q367" s="5" t="str">
        <f t="shared" si="139"/>
        <v>22</v>
      </c>
      <c r="R367" s="5" t="str">
        <f t="shared" si="140"/>
        <v>C2</v>
      </c>
      <c r="S367" s="5" t="str">
        <f t="shared" si="141"/>
        <v>D3</v>
      </c>
      <c r="T367" s="5" t="str">
        <f t="shared" si="142"/>
        <v>E6</v>
      </c>
      <c r="U367" s="5" t="str">
        <f t="shared" si="143"/>
        <v>1D</v>
      </c>
      <c r="V367" s="5" t="str">
        <f t="shared" si="144"/>
        <v>FA</v>
      </c>
      <c r="X367" s="5" t="s">
        <v>78</v>
      </c>
      <c r="Y367" s="5" t="s">
        <v>210</v>
      </c>
      <c r="Z367" s="5" t="s">
        <v>98</v>
      </c>
      <c r="AA367" s="5" t="s">
        <v>88</v>
      </c>
      <c r="AB367" s="5" t="s">
        <v>246</v>
      </c>
      <c r="AC367" s="5" t="s">
        <v>78</v>
      </c>
      <c r="AD367" s="5" t="s">
        <v>41</v>
      </c>
      <c r="AE367" s="5" t="s">
        <v>98</v>
      </c>
      <c r="AF367" s="5" t="s">
        <v>12</v>
      </c>
      <c r="AG367" s="5" t="s">
        <v>88</v>
      </c>
      <c r="AH367" s="5" t="s">
        <v>42</v>
      </c>
      <c r="AI367" s="5" t="s">
        <v>29</v>
      </c>
      <c r="AJ367" s="5" t="s">
        <v>205</v>
      </c>
      <c r="AK367" s="5" t="s">
        <v>98</v>
      </c>
      <c r="AL367" s="5" t="s">
        <v>138</v>
      </c>
      <c r="AM367" s="5" t="s">
        <v>49</v>
      </c>
      <c r="AO367" s="10" t="s">
        <v>1142</v>
      </c>
      <c r="AP367" s="7" t="str">
        <f t="shared" si="147"/>
        <v>000006CC</v>
      </c>
      <c r="AQ367" s="7">
        <f t="shared" si="145"/>
        <v>59084</v>
      </c>
      <c r="AR367" s="7">
        <f t="shared" si="148"/>
        <v>59078</v>
      </c>
      <c r="AS367" s="7" t="str">
        <f t="shared" si="149"/>
        <v/>
      </c>
      <c r="AT367" s="10"/>
      <c r="AU367" s="10"/>
    </row>
    <row r="368" spans="1:47" x14ac:dyDescent="0.4">
      <c r="A368" s="6" t="s">
        <v>499</v>
      </c>
      <c r="B368" s="2" t="str">
        <f t="shared" si="146"/>
        <v>DFE6 1C77 CD18 E014 C3BB E61D FA0B DAE3</v>
      </c>
      <c r="D368" s="2" t="str">
        <f t="shared" si="150"/>
        <v>DFE61C77CD18E014C3BBE61DFA0BDAE3</v>
      </c>
      <c r="E368" s="2">
        <f t="shared" si="151"/>
        <v>255696</v>
      </c>
      <c r="F368" s="3" t="str">
        <f t="shared" si="152"/>
        <v>3E6D0</v>
      </c>
      <c r="G368" s="5" t="str">
        <f t="shared" si="129"/>
        <v>DF</v>
      </c>
      <c r="H368" s="5" t="str">
        <f t="shared" si="130"/>
        <v>E6</v>
      </c>
      <c r="I368" s="5" t="str">
        <f t="shared" si="131"/>
        <v>1C</v>
      </c>
      <c r="J368" s="5" t="str">
        <f t="shared" si="132"/>
        <v>77</v>
      </c>
      <c r="K368" s="5" t="str">
        <f t="shared" si="133"/>
        <v>CD</v>
      </c>
      <c r="L368" s="5" t="str">
        <f t="shared" si="134"/>
        <v>18</v>
      </c>
      <c r="M368" s="5" t="str">
        <f t="shared" si="135"/>
        <v>E0</v>
      </c>
      <c r="N368" s="5" t="str">
        <f t="shared" si="136"/>
        <v>14</v>
      </c>
      <c r="O368" s="5" t="str">
        <f t="shared" si="137"/>
        <v>C3</v>
      </c>
      <c r="P368" s="5" t="str">
        <f t="shared" si="138"/>
        <v>BB</v>
      </c>
      <c r="Q368" s="5" t="str">
        <f t="shared" si="139"/>
        <v>E6</v>
      </c>
      <c r="R368" s="5" t="str">
        <f t="shared" si="140"/>
        <v>1D</v>
      </c>
      <c r="S368" s="5" t="str">
        <f t="shared" si="141"/>
        <v>FA</v>
      </c>
      <c r="T368" s="5" t="str">
        <f t="shared" si="142"/>
        <v>0B</v>
      </c>
      <c r="U368" s="5" t="str">
        <f t="shared" si="143"/>
        <v>DA</v>
      </c>
      <c r="V368" s="5" t="str">
        <f t="shared" si="144"/>
        <v>E3</v>
      </c>
      <c r="X368" s="5" t="s">
        <v>133</v>
      </c>
      <c r="Y368" s="5" t="s">
        <v>98</v>
      </c>
      <c r="Z368" s="5" t="s">
        <v>139</v>
      </c>
      <c r="AA368" s="5" t="s">
        <v>110</v>
      </c>
      <c r="AB368" s="5" t="s">
        <v>109</v>
      </c>
      <c r="AC368" s="5" t="s">
        <v>114</v>
      </c>
      <c r="AD368" s="5" t="s">
        <v>178</v>
      </c>
      <c r="AE368" s="5" t="s">
        <v>36</v>
      </c>
      <c r="AF368" s="5" t="s">
        <v>16</v>
      </c>
      <c r="AG368" s="5" t="s">
        <v>25</v>
      </c>
      <c r="AH368" s="5" t="s">
        <v>98</v>
      </c>
      <c r="AI368" s="5" t="s">
        <v>138</v>
      </c>
      <c r="AJ368" s="5" t="s">
        <v>49</v>
      </c>
      <c r="AK368" s="5" t="s">
        <v>11</v>
      </c>
      <c r="AL368" s="5" t="s">
        <v>106</v>
      </c>
      <c r="AM368" s="5" t="s">
        <v>41</v>
      </c>
      <c r="AO368" s="10" t="s">
        <v>1143</v>
      </c>
      <c r="AP368" s="7" t="str">
        <f t="shared" si="147"/>
        <v>000006CD</v>
      </c>
      <c r="AQ368" s="7">
        <f t="shared" si="145"/>
        <v>59085</v>
      </c>
      <c r="AR368" s="7">
        <f t="shared" si="148"/>
        <v>59078</v>
      </c>
      <c r="AS368" s="7" t="str">
        <f t="shared" si="149"/>
        <v/>
      </c>
      <c r="AT368" s="10"/>
      <c r="AU368" s="10"/>
    </row>
    <row r="369" spans="1:47" x14ac:dyDescent="0.4">
      <c r="A369" s="6" t="s">
        <v>500</v>
      </c>
      <c r="B369" s="2" t="str">
        <f t="shared" si="146"/>
        <v>72E1 C91D CADF E6C3 ABE8 E521 91CF 1E00</v>
      </c>
      <c r="D369" s="2" t="str">
        <f t="shared" si="150"/>
        <v>72E1C91DCADFE6C3ABE8E52191CF1E00</v>
      </c>
      <c r="E369" s="2">
        <f t="shared" si="151"/>
        <v>255712</v>
      </c>
      <c r="F369" s="3" t="str">
        <f t="shared" si="152"/>
        <v>3E6E0</v>
      </c>
      <c r="G369" s="5" t="str">
        <f t="shared" si="129"/>
        <v>72</v>
      </c>
      <c r="H369" s="5" t="str">
        <f t="shared" si="130"/>
        <v>E1</v>
      </c>
      <c r="I369" s="5" t="str">
        <f t="shared" si="131"/>
        <v>C9</v>
      </c>
      <c r="J369" s="5" t="str">
        <f t="shared" si="132"/>
        <v>1D</v>
      </c>
      <c r="K369" s="5" t="str">
        <f t="shared" si="133"/>
        <v>CA</v>
      </c>
      <c r="L369" s="5" t="str">
        <f t="shared" si="134"/>
        <v>DF</v>
      </c>
      <c r="M369" s="5" t="str">
        <f t="shared" si="135"/>
        <v>E6</v>
      </c>
      <c r="N369" s="5" t="str">
        <f t="shared" si="136"/>
        <v>C3</v>
      </c>
      <c r="O369" s="5" t="str">
        <f t="shared" si="137"/>
        <v>AB</v>
      </c>
      <c r="P369" s="5" t="str">
        <f t="shared" si="138"/>
        <v>E8</v>
      </c>
      <c r="Q369" s="5" t="str">
        <f t="shared" si="139"/>
        <v>E5</v>
      </c>
      <c r="R369" s="5" t="str">
        <f t="shared" si="140"/>
        <v>21</v>
      </c>
      <c r="S369" s="5" t="str">
        <f t="shared" si="141"/>
        <v>91</v>
      </c>
      <c r="T369" s="5" t="str">
        <f t="shared" si="142"/>
        <v>CF</v>
      </c>
      <c r="U369" s="5" t="str">
        <f t="shared" si="143"/>
        <v>1E</v>
      </c>
      <c r="V369" s="5" t="str">
        <f t="shared" si="144"/>
        <v>00</v>
      </c>
      <c r="X369" s="5" t="s">
        <v>173</v>
      </c>
      <c r="Y369" s="5" t="s">
        <v>83</v>
      </c>
      <c r="Z369" s="5" t="s">
        <v>54</v>
      </c>
      <c r="AA369" s="5" t="s">
        <v>138</v>
      </c>
      <c r="AB369" s="5" t="s">
        <v>78</v>
      </c>
      <c r="AC369" s="5" t="s">
        <v>133</v>
      </c>
      <c r="AD369" s="5" t="s">
        <v>98</v>
      </c>
      <c r="AE369" s="5" t="s">
        <v>16</v>
      </c>
      <c r="AF369" s="5" t="s">
        <v>81</v>
      </c>
      <c r="AG369" s="5" t="s">
        <v>71</v>
      </c>
      <c r="AH369" s="5" t="s">
        <v>55</v>
      </c>
      <c r="AI369" s="5" t="s">
        <v>56</v>
      </c>
      <c r="AJ369" s="5" t="s">
        <v>193</v>
      </c>
      <c r="AK369" s="5" t="s">
        <v>201</v>
      </c>
      <c r="AL369" s="5" t="s">
        <v>28</v>
      </c>
      <c r="AM369" s="5" t="s">
        <v>0</v>
      </c>
      <c r="AO369" s="10" t="s">
        <v>1144</v>
      </c>
      <c r="AP369" s="7" t="str">
        <f t="shared" si="147"/>
        <v>000006CE</v>
      </c>
      <c r="AQ369" s="7">
        <f t="shared" si="145"/>
        <v>59086</v>
      </c>
      <c r="AR369" s="7">
        <f t="shared" si="148"/>
        <v>59078</v>
      </c>
      <c r="AS369" s="7" t="str">
        <f t="shared" si="149"/>
        <v/>
      </c>
      <c r="AT369" s="10"/>
      <c r="AU369" s="10"/>
    </row>
    <row r="370" spans="1:47" x14ac:dyDescent="0.4">
      <c r="A370" s="6" t="s">
        <v>501</v>
      </c>
      <c r="B370" s="2" t="str">
        <f t="shared" si="146"/>
        <v>CD34 CA7E E1C9 E521 D8CF C3EE E6F5 4116</v>
      </c>
      <c r="D370" s="2" t="str">
        <f t="shared" si="150"/>
        <v>CD34CA7EE1C9E521D8CFC3EEE6F54116</v>
      </c>
      <c r="E370" s="2">
        <f t="shared" si="151"/>
        <v>255728</v>
      </c>
      <c r="F370" s="3" t="str">
        <f t="shared" si="152"/>
        <v>3E6F0</v>
      </c>
      <c r="G370" s="5" t="str">
        <f t="shared" si="129"/>
        <v>CD</v>
      </c>
      <c r="H370" s="5" t="str">
        <f t="shared" si="130"/>
        <v>34</v>
      </c>
      <c r="I370" s="5" t="str">
        <f t="shared" si="131"/>
        <v>CA</v>
      </c>
      <c r="J370" s="5" t="str">
        <f t="shared" si="132"/>
        <v>7E</v>
      </c>
      <c r="K370" s="5" t="str">
        <f t="shared" si="133"/>
        <v>E1</v>
      </c>
      <c r="L370" s="5" t="str">
        <f t="shared" si="134"/>
        <v>C9</v>
      </c>
      <c r="M370" s="5" t="str">
        <f t="shared" si="135"/>
        <v>E5</v>
      </c>
      <c r="N370" s="5" t="str">
        <f t="shared" si="136"/>
        <v>21</v>
      </c>
      <c r="O370" s="5" t="str">
        <f t="shared" si="137"/>
        <v>D8</v>
      </c>
      <c r="P370" s="5" t="str">
        <f t="shared" si="138"/>
        <v>CF</v>
      </c>
      <c r="Q370" s="5" t="str">
        <f t="shared" si="139"/>
        <v>C3</v>
      </c>
      <c r="R370" s="5" t="str">
        <f t="shared" si="140"/>
        <v>EE</v>
      </c>
      <c r="S370" s="5" t="str">
        <f t="shared" si="141"/>
        <v>E6</v>
      </c>
      <c r="T370" s="5" t="str">
        <f t="shared" si="142"/>
        <v>F5</v>
      </c>
      <c r="U370" s="5" t="str">
        <f t="shared" si="143"/>
        <v>41</v>
      </c>
      <c r="V370" s="5" t="str">
        <f t="shared" si="144"/>
        <v>16</v>
      </c>
      <c r="X370" s="5" t="s">
        <v>109</v>
      </c>
      <c r="Y370" s="5" t="s">
        <v>30</v>
      </c>
      <c r="Z370" s="5" t="s">
        <v>78</v>
      </c>
      <c r="AA370" s="5" t="s">
        <v>59</v>
      </c>
      <c r="AB370" s="5" t="s">
        <v>83</v>
      </c>
      <c r="AC370" s="5" t="s">
        <v>54</v>
      </c>
      <c r="AD370" s="5" t="s">
        <v>55</v>
      </c>
      <c r="AE370" s="5" t="s">
        <v>56</v>
      </c>
      <c r="AF370" s="5" t="s">
        <v>181</v>
      </c>
      <c r="AG370" s="5" t="s">
        <v>201</v>
      </c>
      <c r="AH370" s="5" t="s">
        <v>16</v>
      </c>
      <c r="AI370" s="5" t="s">
        <v>105</v>
      </c>
      <c r="AJ370" s="5" t="s">
        <v>98</v>
      </c>
      <c r="AK370" s="5" t="s">
        <v>57</v>
      </c>
      <c r="AL370" s="5" t="s">
        <v>189</v>
      </c>
      <c r="AM370" s="5" t="s">
        <v>147</v>
      </c>
      <c r="AO370" s="10" t="s">
        <v>1145</v>
      </c>
      <c r="AP370" s="7" t="str">
        <f t="shared" si="147"/>
        <v>000006CF</v>
      </c>
      <c r="AQ370" s="7">
        <f t="shared" si="145"/>
        <v>59087</v>
      </c>
      <c r="AR370" s="7">
        <f t="shared" si="148"/>
        <v>59078</v>
      </c>
      <c r="AS370" s="7" t="str">
        <f t="shared" si="149"/>
        <v/>
      </c>
      <c r="AT370" s="10"/>
      <c r="AU370" s="10"/>
    </row>
    <row r="371" spans="1:47" x14ac:dyDescent="0.4">
      <c r="A371" s="6" t="s">
        <v>696</v>
      </c>
      <c r="B371" s="2" t="str">
        <f t="shared" si="146"/>
        <v>0014 0C7A FE0F DA0A E715 CDE0 DDCD 09DE</v>
      </c>
      <c r="D371" s="2" t="str">
        <f t="shared" si="150"/>
        <v>00140C7AFE0FDA0AE715CDE0DDCD09DE</v>
      </c>
      <c r="E371" s="2">
        <f t="shared" si="151"/>
        <v>255744</v>
      </c>
      <c r="F371" s="3" t="str">
        <f t="shared" si="152"/>
        <v>3E700</v>
      </c>
      <c r="G371" s="5" t="str">
        <f t="shared" si="129"/>
        <v>00</v>
      </c>
      <c r="H371" s="5" t="str">
        <f t="shared" si="130"/>
        <v>14</v>
      </c>
      <c r="I371" s="5" t="str">
        <f t="shared" si="131"/>
        <v>0C</v>
      </c>
      <c r="J371" s="5" t="str">
        <f t="shared" si="132"/>
        <v>7A</v>
      </c>
      <c r="K371" s="5" t="str">
        <f t="shared" si="133"/>
        <v>FE</v>
      </c>
      <c r="L371" s="5" t="str">
        <f t="shared" si="134"/>
        <v>0F</v>
      </c>
      <c r="M371" s="5" t="str">
        <f t="shared" si="135"/>
        <v>DA</v>
      </c>
      <c r="N371" s="5" t="str">
        <f t="shared" si="136"/>
        <v>0A</v>
      </c>
      <c r="O371" s="5" t="str">
        <f t="shared" si="137"/>
        <v>E7</v>
      </c>
      <c r="P371" s="5" t="str">
        <f t="shared" si="138"/>
        <v>15</v>
      </c>
      <c r="Q371" s="5" t="str">
        <f t="shared" si="139"/>
        <v>CD</v>
      </c>
      <c r="R371" s="5" t="str">
        <f t="shared" si="140"/>
        <v>E0</v>
      </c>
      <c r="S371" s="5" t="str">
        <f t="shared" si="141"/>
        <v>DD</v>
      </c>
      <c r="T371" s="5" t="str">
        <f t="shared" si="142"/>
        <v>CD</v>
      </c>
      <c r="U371" s="5" t="str">
        <f t="shared" si="143"/>
        <v>09</v>
      </c>
      <c r="V371" s="5" t="str">
        <f t="shared" si="144"/>
        <v>DE</v>
      </c>
      <c r="X371" s="5" t="s">
        <v>0</v>
      </c>
      <c r="Y371" s="5" t="s">
        <v>36</v>
      </c>
      <c r="Z371" s="5" t="s">
        <v>12</v>
      </c>
      <c r="AA371" s="5" t="s">
        <v>77</v>
      </c>
      <c r="AB371" s="5" t="s">
        <v>88</v>
      </c>
      <c r="AC371" s="5" t="s">
        <v>15</v>
      </c>
      <c r="AD371" s="5" t="s">
        <v>106</v>
      </c>
      <c r="AE371" s="5" t="s">
        <v>10</v>
      </c>
      <c r="AF371" s="5" t="s">
        <v>67</v>
      </c>
      <c r="AG371" s="5" t="s">
        <v>68</v>
      </c>
      <c r="AH371" s="5" t="s">
        <v>109</v>
      </c>
      <c r="AI371" s="5" t="s">
        <v>178</v>
      </c>
      <c r="AJ371" s="5" t="s">
        <v>94</v>
      </c>
      <c r="AK371" s="5" t="s">
        <v>109</v>
      </c>
      <c r="AL371" s="5" t="s">
        <v>23</v>
      </c>
      <c r="AM371" s="5" t="s">
        <v>171</v>
      </c>
      <c r="AO371" s="10" t="s">
        <v>1146</v>
      </c>
      <c r="AP371" s="7" t="str">
        <f t="shared" si="147"/>
        <v>000006D0</v>
      </c>
      <c r="AQ371" s="7">
        <f t="shared" si="145"/>
        <v>59088</v>
      </c>
      <c r="AR371" s="7">
        <f t="shared" si="148"/>
        <v>59078</v>
      </c>
      <c r="AS371" s="7" t="str">
        <f t="shared" si="149"/>
        <v/>
      </c>
      <c r="AT371" s="10"/>
      <c r="AU371" s="10"/>
    </row>
    <row r="372" spans="1:47" x14ac:dyDescent="0.4">
      <c r="A372" s="6" t="s">
        <v>502</v>
      </c>
      <c r="B372" s="2" t="str">
        <f t="shared" si="146"/>
        <v>DA01 E7CD E0DD 5FF1 7BD0 FE25 CA27 E7FE</v>
      </c>
      <c r="D372" s="2" t="str">
        <f t="shared" si="150"/>
        <v>DA01E7CDE0DD5FF17BD0FE25CA27E7FE</v>
      </c>
      <c r="E372" s="2">
        <f t="shared" si="151"/>
        <v>255760</v>
      </c>
      <c r="F372" s="3" t="str">
        <f t="shared" si="152"/>
        <v>3E710</v>
      </c>
      <c r="G372" s="5" t="str">
        <f t="shared" si="129"/>
        <v>DA</v>
      </c>
      <c r="H372" s="5" t="str">
        <f t="shared" si="130"/>
        <v>01</v>
      </c>
      <c r="I372" s="5" t="str">
        <f t="shared" si="131"/>
        <v>E7</v>
      </c>
      <c r="J372" s="5" t="str">
        <f t="shared" si="132"/>
        <v>CD</v>
      </c>
      <c r="K372" s="5" t="str">
        <f t="shared" si="133"/>
        <v>E0</v>
      </c>
      <c r="L372" s="5" t="str">
        <f t="shared" si="134"/>
        <v>DD</v>
      </c>
      <c r="M372" s="5" t="str">
        <f t="shared" si="135"/>
        <v>5F</v>
      </c>
      <c r="N372" s="5" t="str">
        <f t="shared" si="136"/>
        <v>F1</v>
      </c>
      <c r="O372" s="5" t="str">
        <f t="shared" si="137"/>
        <v>7B</v>
      </c>
      <c r="P372" s="5" t="str">
        <f t="shared" si="138"/>
        <v>D0</v>
      </c>
      <c r="Q372" s="5" t="str">
        <f t="shared" si="139"/>
        <v>FE</v>
      </c>
      <c r="R372" s="5" t="str">
        <f t="shared" si="140"/>
        <v>25</v>
      </c>
      <c r="S372" s="5" t="str">
        <f t="shared" si="141"/>
        <v>CA</v>
      </c>
      <c r="T372" s="5" t="str">
        <f t="shared" si="142"/>
        <v>27</v>
      </c>
      <c r="U372" s="5" t="str">
        <f t="shared" si="143"/>
        <v>E7</v>
      </c>
      <c r="V372" s="5" t="str">
        <f t="shared" si="144"/>
        <v>FE</v>
      </c>
      <c r="X372" s="5" t="s">
        <v>106</v>
      </c>
      <c r="Y372" s="5" t="s">
        <v>1</v>
      </c>
      <c r="Z372" s="5" t="s">
        <v>67</v>
      </c>
      <c r="AA372" s="5" t="s">
        <v>109</v>
      </c>
      <c r="AB372" s="5" t="s">
        <v>178</v>
      </c>
      <c r="AC372" s="5" t="s">
        <v>94</v>
      </c>
      <c r="AD372" s="5" t="s">
        <v>69</v>
      </c>
      <c r="AE372" s="5" t="s">
        <v>64</v>
      </c>
      <c r="AF372" s="5" t="s">
        <v>51</v>
      </c>
      <c r="AG372" s="5" t="s">
        <v>45</v>
      </c>
      <c r="AH372" s="5" t="s">
        <v>88</v>
      </c>
      <c r="AI372" s="5" t="s">
        <v>164</v>
      </c>
      <c r="AJ372" s="5" t="s">
        <v>78</v>
      </c>
      <c r="AK372" s="5" t="s">
        <v>211</v>
      </c>
      <c r="AL372" s="5" t="s">
        <v>67</v>
      </c>
      <c r="AM372" s="5" t="s">
        <v>88</v>
      </c>
      <c r="AO372" s="10" t="s">
        <v>1147</v>
      </c>
      <c r="AP372" s="7" t="str">
        <f t="shared" si="147"/>
        <v>000006D1</v>
      </c>
      <c r="AQ372" s="7">
        <f t="shared" si="145"/>
        <v>59089</v>
      </c>
      <c r="AR372" s="7">
        <f t="shared" si="148"/>
        <v>59078</v>
      </c>
      <c r="AS372" s="7" t="str">
        <f t="shared" si="149"/>
        <v/>
      </c>
      <c r="AT372" s="10"/>
      <c r="AU372" s="10"/>
    </row>
    <row r="373" spans="1:47" x14ac:dyDescent="0.4">
      <c r="A373" s="6" t="s">
        <v>503</v>
      </c>
      <c r="B373" s="2" t="str">
        <f t="shared" si="146"/>
        <v>21CA 27E7 FE24 C00C 14C9 CD31 E7D2 0BDA</v>
      </c>
      <c r="D373" s="2" t="str">
        <f t="shared" si="150"/>
        <v>21CA27E7FE24C00C14C9CD31E7D20BDA</v>
      </c>
      <c r="E373" s="2">
        <f t="shared" si="151"/>
        <v>255776</v>
      </c>
      <c r="F373" s="3" t="str">
        <f t="shared" si="152"/>
        <v>3E720</v>
      </c>
      <c r="G373" s="5" t="str">
        <f t="shared" si="129"/>
        <v>21</v>
      </c>
      <c r="H373" s="5" t="str">
        <f t="shared" si="130"/>
        <v>CA</v>
      </c>
      <c r="I373" s="5" t="str">
        <f t="shared" si="131"/>
        <v>27</v>
      </c>
      <c r="J373" s="5" t="str">
        <f t="shared" si="132"/>
        <v>E7</v>
      </c>
      <c r="K373" s="5" t="str">
        <f t="shared" si="133"/>
        <v>FE</v>
      </c>
      <c r="L373" s="5" t="str">
        <f t="shared" si="134"/>
        <v>24</v>
      </c>
      <c r="M373" s="5" t="str">
        <f t="shared" si="135"/>
        <v>C0</v>
      </c>
      <c r="N373" s="5" t="str">
        <f t="shared" si="136"/>
        <v>0C</v>
      </c>
      <c r="O373" s="5" t="str">
        <f t="shared" si="137"/>
        <v>14</v>
      </c>
      <c r="P373" s="5" t="str">
        <f t="shared" si="138"/>
        <v>C9</v>
      </c>
      <c r="Q373" s="5" t="str">
        <f t="shared" si="139"/>
        <v>CD</v>
      </c>
      <c r="R373" s="5" t="str">
        <f t="shared" si="140"/>
        <v>31</v>
      </c>
      <c r="S373" s="5" t="str">
        <f t="shared" si="141"/>
        <v>E7</v>
      </c>
      <c r="T373" s="5" t="str">
        <f t="shared" si="142"/>
        <v>D2</v>
      </c>
      <c r="U373" s="5" t="str">
        <f t="shared" si="143"/>
        <v>0B</v>
      </c>
      <c r="V373" s="5" t="str">
        <f t="shared" si="144"/>
        <v>DA</v>
      </c>
      <c r="X373" s="5" t="s">
        <v>56</v>
      </c>
      <c r="Y373" s="5" t="s">
        <v>78</v>
      </c>
      <c r="Z373" s="5" t="s">
        <v>211</v>
      </c>
      <c r="AA373" s="5" t="s">
        <v>67</v>
      </c>
      <c r="AB373" s="5" t="s">
        <v>88</v>
      </c>
      <c r="AC373" s="5" t="s">
        <v>149</v>
      </c>
      <c r="AD373" s="5" t="s">
        <v>20</v>
      </c>
      <c r="AE373" s="5" t="s">
        <v>12</v>
      </c>
      <c r="AF373" s="5" t="s">
        <v>36</v>
      </c>
      <c r="AG373" s="5" t="s">
        <v>54</v>
      </c>
      <c r="AH373" s="5" t="s">
        <v>109</v>
      </c>
      <c r="AI373" s="5" t="s">
        <v>180</v>
      </c>
      <c r="AJ373" s="5" t="s">
        <v>67</v>
      </c>
      <c r="AK373" s="5" t="s">
        <v>43</v>
      </c>
      <c r="AL373" s="5" t="s">
        <v>11</v>
      </c>
      <c r="AM373" s="5" t="s">
        <v>106</v>
      </c>
      <c r="AO373" s="10" t="s">
        <v>1148</v>
      </c>
      <c r="AP373" s="7" t="str">
        <f t="shared" si="147"/>
        <v>000006D2</v>
      </c>
      <c r="AQ373" s="7">
        <f t="shared" si="145"/>
        <v>59090</v>
      </c>
      <c r="AR373" s="7">
        <f t="shared" si="148"/>
        <v>59078</v>
      </c>
      <c r="AS373" s="7" t="str">
        <f t="shared" si="149"/>
        <v/>
      </c>
      <c r="AT373" s="10"/>
      <c r="AU373" s="10"/>
    </row>
    <row r="374" spans="1:47" x14ac:dyDescent="0.4">
      <c r="A374" s="6" t="s">
        <v>504</v>
      </c>
      <c r="B374" s="2" t="str">
        <f t="shared" si="146"/>
        <v>C9CD D2DD CD24 C0D0 C5E7 15B0 C251 E7B1</v>
      </c>
      <c r="D374" s="2" t="str">
        <f t="shared" si="150"/>
        <v>C9CDD2DDCD24C0D0C5E715B0C251E7B1</v>
      </c>
      <c r="E374" s="2">
        <f t="shared" si="151"/>
        <v>255792</v>
      </c>
      <c r="F374" s="3" t="str">
        <f t="shared" si="152"/>
        <v>3E730</v>
      </c>
      <c r="G374" s="5" t="str">
        <f t="shared" si="129"/>
        <v>C9</v>
      </c>
      <c r="H374" s="5" t="str">
        <f t="shared" si="130"/>
        <v>CD</v>
      </c>
      <c r="I374" s="5" t="str">
        <f t="shared" si="131"/>
        <v>D2</v>
      </c>
      <c r="J374" s="5" t="str">
        <f t="shared" si="132"/>
        <v>DD</v>
      </c>
      <c r="K374" s="5" t="str">
        <f t="shared" si="133"/>
        <v>CD</v>
      </c>
      <c r="L374" s="5" t="str">
        <f t="shared" si="134"/>
        <v>24</v>
      </c>
      <c r="M374" s="5" t="str">
        <f t="shared" si="135"/>
        <v>C0</v>
      </c>
      <c r="N374" s="5" t="str">
        <f t="shared" si="136"/>
        <v>D0</v>
      </c>
      <c r="O374" s="5" t="str">
        <f t="shared" si="137"/>
        <v>C5</v>
      </c>
      <c r="P374" s="5" t="str">
        <f t="shared" si="138"/>
        <v>E7</v>
      </c>
      <c r="Q374" s="5" t="str">
        <f t="shared" si="139"/>
        <v>15</v>
      </c>
      <c r="R374" s="5" t="str">
        <f t="shared" si="140"/>
        <v>B0</v>
      </c>
      <c r="S374" s="5" t="str">
        <f t="shared" si="141"/>
        <v>C2</v>
      </c>
      <c r="T374" s="5" t="str">
        <f t="shared" si="142"/>
        <v>51</v>
      </c>
      <c r="U374" s="5" t="str">
        <f t="shared" si="143"/>
        <v>E7</v>
      </c>
      <c r="V374" s="5" t="str">
        <f t="shared" si="144"/>
        <v>B1</v>
      </c>
      <c r="X374" s="5" t="s">
        <v>54</v>
      </c>
      <c r="Y374" s="5" t="s">
        <v>109</v>
      </c>
      <c r="Z374" s="5" t="s">
        <v>43</v>
      </c>
      <c r="AA374" s="5" t="s">
        <v>94</v>
      </c>
      <c r="AB374" s="5" t="s">
        <v>109</v>
      </c>
      <c r="AC374" s="5" t="s">
        <v>149</v>
      </c>
      <c r="AD374" s="5" t="s">
        <v>20</v>
      </c>
      <c r="AE374" s="5" t="s">
        <v>45</v>
      </c>
      <c r="AF374" s="5" t="s">
        <v>34</v>
      </c>
      <c r="AG374" s="5" t="s">
        <v>67</v>
      </c>
      <c r="AH374" s="5" t="s">
        <v>68</v>
      </c>
      <c r="AI374" s="5" t="s">
        <v>123</v>
      </c>
      <c r="AJ374" s="5" t="s">
        <v>29</v>
      </c>
      <c r="AK374" s="5" t="s">
        <v>222</v>
      </c>
      <c r="AL374" s="5" t="s">
        <v>67</v>
      </c>
      <c r="AM374" s="5" t="s">
        <v>163</v>
      </c>
      <c r="AO374" s="10" t="s">
        <v>1149</v>
      </c>
      <c r="AP374" s="7" t="str">
        <f t="shared" si="147"/>
        <v>000006D3</v>
      </c>
      <c r="AQ374" s="7">
        <f t="shared" si="145"/>
        <v>59091</v>
      </c>
      <c r="AR374" s="7">
        <f t="shared" si="148"/>
        <v>59078</v>
      </c>
      <c r="AS374" s="7" t="str">
        <f t="shared" si="149"/>
        <v/>
      </c>
      <c r="AT374" s="10"/>
      <c r="AU374" s="10"/>
    </row>
    <row r="375" spans="1:47" x14ac:dyDescent="0.4">
      <c r="A375" s="6" t="s">
        <v>505</v>
      </c>
      <c r="B375" s="2" t="str">
        <f t="shared" si="146"/>
        <v>B2CA 51E7 5A51 72CD 18E0 73CD 18E0 C137</v>
      </c>
      <c r="D375" s="2" t="str">
        <f t="shared" si="150"/>
        <v>B2CA51E75A5172CD18E073CD18E0C137</v>
      </c>
      <c r="E375" s="2">
        <f t="shared" si="151"/>
        <v>255808</v>
      </c>
      <c r="F375" s="3" t="str">
        <f t="shared" si="152"/>
        <v>3E740</v>
      </c>
      <c r="G375" s="5" t="str">
        <f t="shared" si="129"/>
        <v>B2</v>
      </c>
      <c r="H375" s="5" t="str">
        <f t="shared" si="130"/>
        <v>CA</v>
      </c>
      <c r="I375" s="5" t="str">
        <f t="shared" si="131"/>
        <v>51</v>
      </c>
      <c r="J375" s="5" t="str">
        <f t="shared" si="132"/>
        <v>E7</v>
      </c>
      <c r="K375" s="5" t="str">
        <f t="shared" si="133"/>
        <v>5A</v>
      </c>
      <c r="L375" s="5" t="str">
        <f t="shared" si="134"/>
        <v>51</v>
      </c>
      <c r="M375" s="5" t="str">
        <f t="shared" si="135"/>
        <v>72</v>
      </c>
      <c r="N375" s="5" t="str">
        <f t="shared" si="136"/>
        <v>CD</v>
      </c>
      <c r="O375" s="5" t="str">
        <f t="shared" si="137"/>
        <v>18</v>
      </c>
      <c r="P375" s="5" t="str">
        <f t="shared" si="138"/>
        <v>E0</v>
      </c>
      <c r="Q375" s="5" t="str">
        <f t="shared" si="139"/>
        <v>73</v>
      </c>
      <c r="R375" s="5" t="str">
        <f t="shared" si="140"/>
        <v>CD</v>
      </c>
      <c r="S375" s="5" t="str">
        <f t="shared" si="141"/>
        <v>18</v>
      </c>
      <c r="T375" s="5" t="str">
        <f t="shared" si="142"/>
        <v>E0</v>
      </c>
      <c r="U375" s="5" t="str">
        <f t="shared" si="143"/>
        <v>C1</v>
      </c>
      <c r="V375" s="5" t="str">
        <f t="shared" si="144"/>
        <v>37</v>
      </c>
      <c r="X375" s="5" t="s">
        <v>35</v>
      </c>
      <c r="Y375" s="5" t="s">
        <v>78</v>
      </c>
      <c r="Z375" s="5" t="s">
        <v>222</v>
      </c>
      <c r="AA375" s="5" t="s">
        <v>67</v>
      </c>
      <c r="AB375" s="5" t="s">
        <v>169</v>
      </c>
      <c r="AC375" s="5" t="s">
        <v>222</v>
      </c>
      <c r="AD375" s="5" t="s">
        <v>173</v>
      </c>
      <c r="AE375" s="5" t="s">
        <v>109</v>
      </c>
      <c r="AF375" s="5" t="s">
        <v>114</v>
      </c>
      <c r="AG375" s="5" t="s">
        <v>178</v>
      </c>
      <c r="AH375" s="5" t="s">
        <v>33</v>
      </c>
      <c r="AI375" s="5" t="s">
        <v>109</v>
      </c>
      <c r="AJ375" s="5" t="s">
        <v>114</v>
      </c>
      <c r="AK375" s="5" t="s">
        <v>178</v>
      </c>
      <c r="AL375" s="5" t="s">
        <v>23</v>
      </c>
      <c r="AM375" s="5" t="s">
        <v>124</v>
      </c>
      <c r="AO375" s="10" t="s">
        <v>1150</v>
      </c>
      <c r="AP375" s="7" t="str">
        <f t="shared" si="147"/>
        <v>000006D4</v>
      </c>
      <c r="AQ375" s="7">
        <f t="shared" si="145"/>
        <v>59092</v>
      </c>
      <c r="AR375" s="7">
        <f t="shared" si="148"/>
        <v>59078</v>
      </c>
      <c r="AS375" s="7" t="str">
        <f t="shared" si="149"/>
        <v/>
      </c>
      <c r="AT375" s="10"/>
      <c r="AU375" s="10"/>
    </row>
    <row r="376" spans="1:47" x14ac:dyDescent="0.4">
      <c r="A376" s="6" t="s">
        <v>506</v>
      </c>
      <c r="B376" s="2" t="str">
        <f t="shared" si="146"/>
        <v>C9C1 3E15 C3F5 D9F5 7BEB 2A3B 01EB CD70</v>
      </c>
      <c r="D376" s="2" t="str">
        <f t="shared" si="150"/>
        <v>C9C13E15C3F5D9F57BEB2A3B01EBCD70</v>
      </c>
      <c r="E376" s="2">
        <f t="shared" si="151"/>
        <v>255824</v>
      </c>
      <c r="F376" s="3" t="str">
        <f t="shared" si="152"/>
        <v>3E750</v>
      </c>
      <c r="G376" s="5" t="str">
        <f t="shared" si="129"/>
        <v>C9</v>
      </c>
      <c r="H376" s="5" t="str">
        <f t="shared" si="130"/>
        <v>C1</v>
      </c>
      <c r="I376" s="5" t="str">
        <f t="shared" si="131"/>
        <v>3E</v>
      </c>
      <c r="J376" s="5" t="str">
        <f t="shared" si="132"/>
        <v>15</v>
      </c>
      <c r="K376" s="5" t="str">
        <f t="shared" si="133"/>
        <v>C3</v>
      </c>
      <c r="L376" s="5" t="str">
        <f t="shared" si="134"/>
        <v>F5</v>
      </c>
      <c r="M376" s="5" t="str">
        <f t="shared" si="135"/>
        <v>D9</v>
      </c>
      <c r="N376" s="5" t="str">
        <f t="shared" si="136"/>
        <v>F5</v>
      </c>
      <c r="O376" s="5" t="str">
        <f t="shared" si="137"/>
        <v>7B</v>
      </c>
      <c r="P376" s="5" t="str">
        <f t="shared" si="138"/>
        <v>EB</v>
      </c>
      <c r="Q376" s="5" t="str">
        <f t="shared" si="139"/>
        <v>2A</v>
      </c>
      <c r="R376" s="5" t="str">
        <f t="shared" si="140"/>
        <v>3B</v>
      </c>
      <c r="S376" s="5" t="str">
        <f t="shared" si="141"/>
        <v>01</v>
      </c>
      <c r="T376" s="5" t="str">
        <f t="shared" si="142"/>
        <v>EB</v>
      </c>
      <c r="U376" s="5" t="str">
        <f t="shared" si="143"/>
        <v>CD</v>
      </c>
      <c r="V376" s="5" t="str">
        <f t="shared" si="144"/>
        <v>70</v>
      </c>
      <c r="X376" s="5" t="s">
        <v>54</v>
      </c>
      <c r="Y376" s="5" t="s">
        <v>23</v>
      </c>
      <c r="Z376" s="5" t="s">
        <v>48</v>
      </c>
      <c r="AA376" s="5" t="s">
        <v>68</v>
      </c>
      <c r="AB376" s="5" t="s">
        <v>16</v>
      </c>
      <c r="AC376" s="5" t="s">
        <v>57</v>
      </c>
      <c r="AD376" s="5" t="s">
        <v>143</v>
      </c>
      <c r="AE376" s="5" t="s">
        <v>57</v>
      </c>
      <c r="AF376" s="5" t="s">
        <v>51</v>
      </c>
      <c r="AG376" s="5" t="s">
        <v>44</v>
      </c>
      <c r="AH376" s="5" t="s">
        <v>58</v>
      </c>
      <c r="AI376" s="5" t="s">
        <v>195</v>
      </c>
      <c r="AJ376" s="5" t="s">
        <v>1</v>
      </c>
      <c r="AK376" s="5" t="s">
        <v>44</v>
      </c>
      <c r="AL376" s="5" t="s">
        <v>109</v>
      </c>
      <c r="AM376" s="5" t="s">
        <v>175</v>
      </c>
      <c r="AO376" s="10" t="s">
        <v>1151</v>
      </c>
      <c r="AP376" s="7" t="str">
        <f t="shared" si="147"/>
        <v>000006D5</v>
      </c>
      <c r="AQ376" s="7">
        <f t="shared" si="145"/>
        <v>59093</v>
      </c>
      <c r="AR376" s="7">
        <f t="shared" si="148"/>
        <v>59078</v>
      </c>
      <c r="AS376" s="7" t="str">
        <f t="shared" si="149"/>
        <v/>
      </c>
      <c r="AT376" s="10"/>
      <c r="AU376" s="10"/>
    </row>
    <row r="377" spans="1:47" x14ac:dyDescent="0.4">
      <c r="A377" s="6" t="s">
        <v>507</v>
      </c>
      <c r="B377" s="2" t="str">
        <f t="shared" si="146"/>
        <v>E70F 0FEB 2A39 01EB CD70 E7F1 CD83 E7C9</v>
      </c>
      <c r="D377" s="2" t="str">
        <f t="shared" si="150"/>
        <v>E70F0FEB2A3901EBCD70E7F1CD83E7C9</v>
      </c>
      <c r="E377" s="2">
        <f t="shared" si="151"/>
        <v>255840</v>
      </c>
      <c r="F377" s="3" t="str">
        <f t="shared" si="152"/>
        <v>3E760</v>
      </c>
      <c r="G377" s="5" t="str">
        <f t="shared" si="129"/>
        <v>E7</v>
      </c>
      <c r="H377" s="5" t="str">
        <f t="shared" si="130"/>
        <v>0F</v>
      </c>
      <c r="I377" s="5" t="str">
        <f t="shared" si="131"/>
        <v>0F</v>
      </c>
      <c r="J377" s="5" t="str">
        <f t="shared" si="132"/>
        <v>EB</v>
      </c>
      <c r="K377" s="5" t="str">
        <f t="shared" si="133"/>
        <v>2A</v>
      </c>
      <c r="L377" s="5" t="str">
        <f t="shared" si="134"/>
        <v>39</v>
      </c>
      <c r="M377" s="5" t="str">
        <f t="shared" si="135"/>
        <v>01</v>
      </c>
      <c r="N377" s="5" t="str">
        <f t="shared" si="136"/>
        <v>EB</v>
      </c>
      <c r="O377" s="5" t="str">
        <f t="shared" si="137"/>
        <v>CD</v>
      </c>
      <c r="P377" s="5" t="str">
        <f t="shared" si="138"/>
        <v>70</v>
      </c>
      <c r="Q377" s="5" t="str">
        <f t="shared" si="139"/>
        <v>E7</v>
      </c>
      <c r="R377" s="5" t="str">
        <f t="shared" si="140"/>
        <v>F1</v>
      </c>
      <c r="S377" s="5" t="str">
        <f t="shared" si="141"/>
        <v>CD</v>
      </c>
      <c r="T377" s="5" t="str">
        <f t="shared" si="142"/>
        <v>83</v>
      </c>
      <c r="U377" s="5" t="str">
        <f t="shared" si="143"/>
        <v>E7</v>
      </c>
      <c r="V377" s="5" t="str">
        <f t="shared" si="144"/>
        <v>C9</v>
      </c>
      <c r="X377" s="5" t="s">
        <v>67</v>
      </c>
      <c r="Y377" s="5" t="s">
        <v>15</v>
      </c>
      <c r="Z377" s="5" t="s">
        <v>15</v>
      </c>
      <c r="AA377" s="5" t="s">
        <v>44</v>
      </c>
      <c r="AB377" s="5" t="s">
        <v>58</v>
      </c>
      <c r="AC377" s="5" t="s">
        <v>134</v>
      </c>
      <c r="AD377" s="5" t="s">
        <v>1</v>
      </c>
      <c r="AE377" s="5" t="s">
        <v>44</v>
      </c>
      <c r="AF377" s="5" t="s">
        <v>109</v>
      </c>
      <c r="AG377" s="5" t="s">
        <v>175</v>
      </c>
      <c r="AH377" s="5" t="s">
        <v>67</v>
      </c>
      <c r="AI377" s="5" t="s">
        <v>64</v>
      </c>
      <c r="AJ377" s="5" t="s">
        <v>109</v>
      </c>
      <c r="AK377" s="5" t="s">
        <v>226</v>
      </c>
      <c r="AL377" s="5" t="s">
        <v>67</v>
      </c>
      <c r="AM377" s="5" t="s">
        <v>54</v>
      </c>
      <c r="AO377" s="10" t="s">
        <v>1152</v>
      </c>
      <c r="AP377" s="7" t="str">
        <f t="shared" si="147"/>
        <v>000006D6</v>
      </c>
      <c r="AQ377" s="7">
        <f t="shared" si="145"/>
        <v>59094</v>
      </c>
      <c r="AR377" s="7">
        <f t="shared" si="148"/>
        <v>59078</v>
      </c>
      <c r="AS377" s="7" t="str">
        <f t="shared" si="149"/>
        <v/>
      </c>
      <c r="AT377" s="10"/>
      <c r="AU377" s="10"/>
    </row>
    <row r="378" spans="1:47" x14ac:dyDescent="0.4">
      <c r="A378" s="6" t="s">
        <v>508</v>
      </c>
      <c r="B378" s="2" t="str">
        <f t="shared" si="146"/>
        <v>F5E6 03CA 81E7 1F3E 9FDA 7EE7 3EBF CD83</v>
      </c>
      <c r="D378" s="2" t="str">
        <f t="shared" si="150"/>
        <v>F5E603CA81E71F3E9FDA7EE73EBFCD83</v>
      </c>
      <c r="E378" s="2">
        <f t="shared" si="151"/>
        <v>255856</v>
      </c>
      <c r="F378" s="3" t="str">
        <f t="shared" si="152"/>
        <v>3E770</v>
      </c>
      <c r="G378" s="5" t="str">
        <f t="shared" si="129"/>
        <v>F5</v>
      </c>
      <c r="H378" s="5" t="str">
        <f t="shared" si="130"/>
        <v>E6</v>
      </c>
      <c r="I378" s="5" t="str">
        <f t="shared" si="131"/>
        <v>03</v>
      </c>
      <c r="J378" s="5" t="str">
        <f t="shared" si="132"/>
        <v>CA</v>
      </c>
      <c r="K378" s="5" t="str">
        <f t="shared" si="133"/>
        <v>81</v>
      </c>
      <c r="L378" s="5" t="str">
        <f t="shared" si="134"/>
        <v>E7</v>
      </c>
      <c r="M378" s="5" t="str">
        <f t="shared" si="135"/>
        <v>1F</v>
      </c>
      <c r="N378" s="5" t="str">
        <f t="shared" si="136"/>
        <v>3E</v>
      </c>
      <c r="O378" s="5" t="str">
        <f t="shared" si="137"/>
        <v>9F</v>
      </c>
      <c r="P378" s="5" t="str">
        <f t="shared" si="138"/>
        <v>DA</v>
      </c>
      <c r="Q378" s="5" t="str">
        <f t="shared" si="139"/>
        <v>7E</v>
      </c>
      <c r="R378" s="5" t="str">
        <f t="shared" si="140"/>
        <v>E7</v>
      </c>
      <c r="S378" s="5" t="str">
        <f t="shared" si="141"/>
        <v>3E</v>
      </c>
      <c r="T378" s="5" t="str">
        <f t="shared" si="142"/>
        <v>BF</v>
      </c>
      <c r="U378" s="5" t="str">
        <f t="shared" si="143"/>
        <v>CD</v>
      </c>
      <c r="V378" s="5" t="str">
        <f t="shared" si="144"/>
        <v>83</v>
      </c>
      <c r="X378" s="5" t="s">
        <v>57</v>
      </c>
      <c r="Y378" s="5" t="s">
        <v>98</v>
      </c>
      <c r="Z378" s="5" t="s">
        <v>3</v>
      </c>
      <c r="AA378" s="5" t="s">
        <v>78</v>
      </c>
      <c r="AB378" s="5" t="s">
        <v>121</v>
      </c>
      <c r="AC378" s="5" t="s">
        <v>67</v>
      </c>
      <c r="AD378" s="5" t="s">
        <v>80</v>
      </c>
      <c r="AE378" s="5" t="s">
        <v>48</v>
      </c>
      <c r="AF378" s="5" t="s">
        <v>115</v>
      </c>
      <c r="AG378" s="5" t="s">
        <v>106</v>
      </c>
      <c r="AH378" s="5" t="s">
        <v>59</v>
      </c>
      <c r="AI378" s="5" t="s">
        <v>67</v>
      </c>
      <c r="AJ378" s="5" t="s">
        <v>48</v>
      </c>
      <c r="AK378" s="5" t="s">
        <v>243</v>
      </c>
      <c r="AL378" s="5" t="s">
        <v>109</v>
      </c>
      <c r="AM378" s="5" t="s">
        <v>226</v>
      </c>
      <c r="AO378" s="10" t="s">
        <v>1153</v>
      </c>
      <c r="AP378" s="7" t="str">
        <f t="shared" si="147"/>
        <v>000006D7</v>
      </c>
      <c r="AQ378" s="7">
        <f t="shared" si="145"/>
        <v>59095</v>
      </c>
      <c r="AR378" s="7">
        <f t="shared" si="148"/>
        <v>59078</v>
      </c>
      <c r="AS378" s="7" t="str">
        <f t="shared" si="149"/>
        <v/>
      </c>
      <c r="AT378" s="10"/>
      <c r="AU378" s="10"/>
    </row>
    <row r="379" spans="1:47" x14ac:dyDescent="0.4">
      <c r="A379" s="6" t="s">
        <v>509</v>
      </c>
      <c r="B379" s="2" t="str">
        <f t="shared" si="146"/>
        <v>E7F1 C9C5 424B 03F5 D5CD 18E0 E52B CD4F</v>
      </c>
      <c r="D379" s="2" t="str">
        <f t="shared" si="150"/>
        <v>E7F1C9C5424B03F5D5CD18E0E52BCD4F</v>
      </c>
      <c r="E379" s="2">
        <f t="shared" si="151"/>
        <v>255872</v>
      </c>
      <c r="F379" s="3" t="str">
        <f t="shared" si="152"/>
        <v>3E780</v>
      </c>
      <c r="G379" s="5" t="str">
        <f t="shared" si="129"/>
        <v>E7</v>
      </c>
      <c r="H379" s="5" t="str">
        <f t="shared" si="130"/>
        <v>F1</v>
      </c>
      <c r="I379" s="5" t="str">
        <f t="shared" si="131"/>
        <v>C9</v>
      </c>
      <c r="J379" s="5" t="str">
        <f t="shared" si="132"/>
        <v>C5</v>
      </c>
      <c r="K379" s="5" t="str">
        <f t="shared" si="133"/>
        <v>42</v>
      </c>
      <c r="L379" s="5" t="str">
        <f t="shared" si="134"/>
        <v>4B</v>
      </c>
      <c r="M379" s="5" t="str">
        <f t="shared" si="135"/>
        <v>03</v>
      </c>
      <c r="N379" s="5" t="str">
        <f t="shared" si="136"/>
        <v>F5</v>
      </c>
      <c r="O379" s="5" t="str">
        <f t="shared" si="137"/>
        <v>D5</v>
      </c>
      <c r="P379" s="5" t="str">
        <f t="shared" si="138"/>
        <v>CD</v>
      </c>
      <c r="Q379" s="5" t="str">
        <f t="shared" si="139"/>
        <v>18</v>
      </c>
      <c r="R379" s="5" t="str">
        <f t="shared" si="140"/>
        <v>E0</v>
      </c>
      <c r="S379" s="5" t="str">
        <f t="shared" si="141"/>
        <v>E5</v>
      </c>
      <c r="T379" s="5" t="str">
        <f t="shared" si="142"/>
        <v>2B</v>
      </c>
      <c r="U379" s="5" t="str">
        <f t="shared" si="143"/>
        <v>CD</v>
      </c>
      <c r="V379" s="5" t="str">
        <f t="shared" si="144"/>
        <v>4F</v>
      </c>
      <c r="X379" s="5" t="s">
        <v>67</v>
      </c>
      <c r="Y379" s="5" t="s">
        <v>64</v>
      </c>
      <c r="Z379" s="5" t="s">
        <v>54</v>
      </c>
      <c r="AA379" s="5" t="s">
        <v>34</v>
      </c>
      <c r="AB379" s="5" t="s">
        <v>192</v>
      </c>
      <c r="AC379" s="5" t="s">
        <v>91</v>
      </c>
      <c r="AD379" s="5" t="s">
        <v>3</v>
      </c>
      <c r="AE379" s="5" t="s">
        <v>57</v>
      </c>
      <c r="AF379" s="5" t="s">
        <v>26</v>
      </c>
      <c r="AG379" s="5" t="s">
        <v>109</v>
      </c>
      <c r="AH379" s="5" t="s">
        <v>114</v>
      </c>
      <c r="AI379" s="5" t="s">
        <v>178</v>
      </c>
      <c r="AJ379" s="5" t="s">
        <v>55</v>
      </c>
      <c r="AK379" s="5" t="s">
        <v>86</v>
      </c>
      <c r="AL379" s="5" t="s">
        <v>109</v>
      </c>
      <c r="AM379" s="5" t="s">
        <v>65</v>
      </c>
      <c r="AO379" s="10" t="s">
        <v>1154</v>
      </c>
      <c r="AP379" s="7" t="str">
        <f t="shared" si="147"/>
        <v>000006D8</v>
      </c>
      <c r="AQ379" s="7">
        <f t="shared" si="145"/>
        <v>59096</v>
      </c>
      <c r="AR379" s="7">
        <f t="shared" si="148"/>
        <v>59078</v>
      </c>
      <c r="AS379" s="7" t="str">
        <f t="shared" si="149"/>
        <v/>
      </c>
      <c r="AT379" s="10"/>
      <c r="AU379" s="10"/>
    </row>
    <row r="380" spans="1:47" x14ac:dyDescent="0.4">
      <c r="A380" s="6" t="s">
        <v>510</v>
      </c>
      <c r="B380" s="2" t="str">
        <f t="shared" si="146"/>
        <v>DEE1 D1F1 12C1 C9E5 2136 01E6 1FFE 0016</v>
      </c>
      <c r="D380" s="2" t="str">
        <f t="shared" si="150"/>
        <v>DEE1D1F112C1C9E5213601E61FFE0016</v>
      </c>
      <c r="E380" s="2">
        <f t="shared" si="151"/>
        <v>255888</v>
      </c>
      <c r="F380" s="3" t="str">
        <f t="shared" si="152"/>
        <v>3E790</v>
      </c>
      <c r="G380" s="5" t="str">
        <f t="shared" si="129"/>
        <v>DE</v>
      </c>
      <c r="H380" s="5" t="str">
        <f t="shared" si="130"/>
        <v>E1</v>
      </c>
      <c r="I380" s="5" t="str">
        <f t="shared" si="131"/>
        <v>D1</v>
      </c>
      <c r="J380" s="5" t="str">
        <f t="shared" si="132"/>
        <v>F1</v>
      </c>
      <c r="K380" s="5" t="str">
        <f t="shared" si="133"/>
        <v>12</v>
      </c>
      <c r="L380" s="5" t="str">
        <f t="shared" si="134"/>
        <v>C1</v>
      </c>
      <c r="M380" s="5" t="str">
        <f t="shared" si="135"/>
        <v>C9</v>
      </c>
      <c r="N380" s="5" t="str">
        <f t="shared" si="136"/>
        <v>E5</v>
      </c>
      <c r="O380" s="5" t="str">
        <f t="shared" si="137"/>
        <v>21</v>
      </c>
      <c r="P380" s="5" t="str">
        <f t="shared" si="138"/>
        <v>36</v>
      </c>
      <c r="Q380" s="5" t="str">
        <f t="shared" si="139"/>
        <v>01</v>
      </c>
      <c r="R380" s="5" t="str">
        <f t="shared" si="140"/>
        <v>E6</v>
      </c>
      <c r="S380" s="5" t="str">
        <f t="shared" si="141"/>
        <v>1F</v>
      </c>
      <c r="T380" s="5" t="str">
        <f t="shared" si="142"/>
        <v>FE</v>
      </c>
      <c r="U380" s="5" t="str">
        <f t="shared" si="143"/>
        <v>00</v>
      </c>
      <c r="V380" s="5" t="str">
        <f t="shared" si="144"/>
        <v>16</v>
      </c>
      <c r="X380" s="5" t="s">
        <v>125</v>
      </c>
      <c r="Y380" s="5" t="s">
        <v>83</v>
      </c>
      <c r="Z380" s="5" t="s">
        <v>63</v>
      </c>
      <c r="AA380" s="5" t="s">
        <v>64</v>
      </c>
      <c r="AB380" s="5" t="s">
        <v>165</v>
      </c>
      <c r="AC380" s="5" t="s">
        <v>23</v>
      </c>
      <c r="AD380" s="5" t="s">
        <v>54</v>
      </c>
      <c r="AE380" s="5" t="s">
        <v>55</v>
      </c>
      <c r="AF380" s="5" t="s">
        <v>56</v>
      </c>
      <c r="AG380" s="5" t="s">
        <v>107</v>
      </c>
      <c r="AH380" s="5" t="s">
        <v>1</v>
      </c>
      <c r="AI380" s="5" t="s">
        <v>98</v>
      </c>
      <c r="AJ380" s="5" t="s">
        <v>80</v>
      </c>
      <c r="AK380" s="5" t="s">
        <v>88</v>
      </c>
      <c r="AL380" s="5" t="s">
        <v>0</v>
      </c>
      <c r="AM380" s="5" t="s">
        <v>147</v>
      </c>
      <c r="AO380" s="10" t="s">
        <v>1155</v>
      </c>
      <c r="AP380" s="7" t="str">
        <f t="shared" si="147"/>
        <v>000006D9</v>
      </c>
      <c r="AQ380" s="7">
        <f t="shared" si="145"/>
        <v>59097</v>
      </c>
      <c r="AR380" s="7">
        <f t="shared" si="148"/>
        <v>59078</v>
      </c>
      <c r="AS380" s="7" t="str">
        <f t="shared" si="149"/>
        <v/>
      </c>
      <c r="AT380" s="10"/>
      <c r="AU380" s="10"/>
    </row>
    <row r="381" spans="1:47" x14ac:dyDescent="0.4">
      <c r="A381" s="6" t="s">
        <v>511</v>
      </c>
      <c r="B381" s="2" t="str">
        <f t="shared" si="146"/>
        <v>1CCA BAE7 FE01 161D CABA E7FE 1EC2 0BDA</v>
      </c>
      <c r="D381" s="2" t="str">
        <f t="shared" si="150"/>
        <v>1CCABAE7FE01161DCABAE7FE1EC20BDA</v>
      </c>
      <c r="E381" s="2">
        <f t="shared" si="151"/>
        <v>255904</v>
      </c>
      <c r="F381" s="3" t="str">
        <f t="shared" si="152"/>
        <v>3E7A0</v>
      </c>
      <c r="G381" s="5" t="str">
        <f t="shared" si="129"/>
        <v>1C</v>
      </c>
      <c r="H381" s="5" t="str">
        <f t="shared" si="130"/>
        <v>CA</v>
      </c>
      <c r="I381" s="5" t="str">
        <f t="shared" si="131"/>
        <v>BA</v>
      </c>
      <c r="J381" s="5" t="str">
        <f t="shared" si="132"/>
        <v>E7</v>
      </c>
      <c r="K381" s="5" t="str">
        <f t="shared" si="133"/>
        <v>FE</v>
      </c>
      <c r="L381" s="5" t="str">
        <f t="shared" si="134"/>
        <v>01</v>
      </c>
      <c r="M381" s="5" t="str">
        <f t="shared" si="135"/>
        <v>16</v>
      </c>
      <c r="N381" s="5" t="str">
        <f t="shared" si="136"/>
        <v>1D</v>
      </c>
      <c r="O381" s="5" t="str">
        <f t="shared" si="137"/>
        <v>CA</v>
      </c>
      <c r="P381" s="5" t="str">
        <f t="shared" si="138"/>
        <v>BA</v>
      </c>
      <c r="Q381" s="5" t="str">
        <f t="shared" si="139"/>
        <v>E7</v>
      </c>
      <c r="R381" s="5" t="str">
        <f t="shared" si="140"/>
        <v>FE</v>
      </c>
      <c r="S381" s="5" t="str">
        <f t="shared" si="141"/>
        <v>1E</v>
      </c>
      <c r="T381" s="5" t="str">
        <f t="shared" si="142"/>
        <v>C2</v>
      </c>
      <c r="U381" s="5" t="str">
        <f t="shared" si="143"/>
        <v>0B</v>
      </c>
      <c r="V381" s="5" t="str">
        <f t="shared" si="144"/>
        <v>DA</v>
      </c>
      <c r="X381" s="5" t="s">
        <v>139</v>
      </c>
      <c r="Y381" s="5" t="s">
        <v>78</v>
      </c>
      <c r="Z381" s="5" t="s">
        <v>111</v>
      </c>
      <c r="AA381" s="5" t="s">
        <v>67</v>
      </c>
      <c r="AB381" s="5" t="s">
        <v>88</v>
      </c>
      <c r="AC381" s="5" t="s">
        <v>1</v>
      </c>
      <c r="AD381" s="5" t="s">
        <v>147</v>
      </c>
      <c r="AE381" s="5" t="s">
        <v>138</v>
      </c>
      <c r="AF381" s="5" t="s">
        <v>78</v>
      </c>
      <c r="AG381" s="5" t="s">
        <v>111</v>
      </c>
      <c r="AH381" s="5" t="s">
        <v>67</v>
      </c>
      <c r="AI381" s="5" t="s">
        <v>88</v>
      </c>
      <c r="AJ381" s="5" t="s">
        <v>28</v>
      </c>
      <c r="AK381" s="5" t="s">
        <v>29</v>
      </c>
      <c r="AL381" s="5" t="s">
        <v>11</v>
      </c>
      <c r="AM381" s="5" t="s">
        <v>106</v>
      </c>
      <c r="AO381" s="10" t="s">
        <v>1156</v>
      </c>
      <c r="AP381" s="7" t="str">
        <f t="shared" si="147"/>
        <v>000006DA</v>
      </c>
      <c r="AQ381" s="7">
        <f t="shared" si="145"/>
        <v>59098</v>
      </c>
      <c r="AR381" s="7">
        <f t="shared" si="148"/>
        <v>59078</v>
      </c>
      <c r="AS381" s="7" t="str">
        <f t="shared" si="149"/>
        <v/>
      </c>
      <c r="AT381" s="10"/>
      <c r="AU381" s="10"/>
    </row>
    <row r="382" spans="1:47" x14ac:dyDescent="0.4">
      <c r="A382" s="6" t="s">
        <v>512</v>
      </c>
      <c r="B382" s="2" t="str">
        <f t="shared" si="146"/>
        <v>7EFE 10C2 1ADA 3EBE E1C9 7EFE 101E A0CA</v>
      </c>
      <c r="D382" s="2" t="str">
        <f t="shared" si="150"/>
        <v>7EFE10C21ADA3EBEE1C97EFE101EA0CA</v>
      </c>
      <c r="E382" s="2">
        <f t="shared" si="151"/>
        <v>255920</v>
      </c>
      <c r="F382" s="3" t="str">
        <f t="shared" si="152"/>
        <v>3E7B0</v>
      </c>
      <c r="G382" s="5" t="str">
        <f t="shared" si="129"/>
        <v>7E</v>
      </c>
      <c r="H382" s="5" t="str">
        <f t="shared" si="130"/>
        <v>FE</v>
      </c>
      <c r="I382" s="5" t="str">
        <f t="shared" si="131"/>
        <v>10</v>
      </c>
      <c r="J382" s="5" t="str">
        <f t="shared" si="132"/>
        <v>C2</v>
      </c>
      <c r="K382" s="5" t="str">
        <f t="shared" si="133"/>
        <v>1A</v>
      </c>
      <c r="L382" s="5" t="str">
        <f t="shared" si="134"/>
        <v>DA</v>
      </c>
      <c r="M382" s="5" t="str">
        <f t="shared" si="135"/>
        <v>3E</v>
      </c>
      <c r="N382" s="5" t="str">
        <f t="shared" si="136"/>
        <v>BE</v>
      </c>
      <c r="O382" s="5" t="str">
        <f t="shared" si="137"/>
        <v>E1</v>
      </c>
      <c r="P382" s="5" t="str">
        <f t="shared" si="138"/>
        <v>C9</v>
      </c>
      <c r="Q382" s="5" t="str">
        <f t="shared" si="139"/>
        <v>7E</v>
      </c>
      <c r="R382" s="5" t="str">
        <f t="shared" si="140"/>
        <v>FE</v>
      </c>
      <c r="S382" s="5" t="str">
        <f t="shared" si="141"/>
        <v>10</v>
      </c>
      <c r="T382" s="5" t="str">
        <f t="shared" si="142"/>
        <v>1E</v>
      </c>
      <c r="U382" s="5" t="str">
        <f t="shared" si="143"/>
        <v>A0</v>
      </c>
      <c r="V382" s="5" t="str">
        <f t="shared" si="144"/>
        <v>CA</v>
      </c>
      <c r="X382" s="5" t="s">
        <v>59</v>
      </c>
      <c r="Y382" s="5" t="s">
        <v>88</v>
      </c>
      <c r="Z382" s="5" t="s">
        <v>172</v>
      </c>
      <c r="AA382" s="5" t="s">
        <v>29</v>
      </c>
      <c r="AB382" s="5" t="s">
        <v>132</v>
      </c>
      <c r="AC382" s="5" t="s">
        <v>106</v>
      </c>
      <c r="AD382" s="5" t="s">
        <v>48</v>
      </c>
      <c r="AE382" s="5" t="s">
        <v>101</v>
      </c>
      <c r="AF382" s="5" t="s">
        <v>83</v>
      </c>
      <c r="AG382" s="5" t="s">
        <v>54</v>
      </c>
      <c r="AH382" s="5" t="s">
        <v>59</v>
      </c>
      <c r="AI382" s="5" t="s">
        <v>88</v>
      </c>
      <c r="AJ382" s="5" t="s">
        <v>172</v>
      </c>
      <c r="AK382" s="5" t="s">
        <v>28</v>
      </c>
      <c r="AL382" s="5" t="s">
        <v>157</v>
      </c>
      <c r="AM382" s="5" t="s">
        <v>78</v>
      </c>
      <c r="AO382" s="10" t="s">
        <v>1157</v>
      </c>
      <c r="AP382" s="7" t="str">
        <f t="shared" si="147"/>
        <v>000006DB</v>
      </c>
      <c r="AQ382" s="7">
        <f t="shared" si="145"/>
        <v>59099</v>
      </c>
      <c r="AR382" s="7">
        <f t="shared" si="148"/>
        <v>59078</v>
      </c>
      <c r="AS382" s="7" t="str">
        <f t="shared" si="149"/>
        <v/>
      </c>
      <c r="AT382" s="10"/>
      <c r="AU382" s="10"/>
    </row>
    <row r="383" spans="1:47" x14ac:dyDescent="0.4">
      <c r="A383" s="6" t="s">
        <v>513</v>
      </c>
      <c r="B383" s="2" t="str">
        <f t="shared" si="146"/>
        <v>CAE7 7EFE 001E 80C2 1ADA 7AB3 C3B8 E7E5</v>
      </c>
      <c r="D383" s="2" t="str">
        <f t="shared" si="150"/>
        <v>CAE77EFE001E80C21ADA7AB3C3B8E7E5</v>
      </c>
      <c r="E383" s="2">
        <f t="shared" si="151"/>
        <v>255936</v>
      </c>
      <c r="F383" s="3" t="str">
        <f t="shared" si="152"/>
        <v>3E7C0</v>
      </c>
      <c r="G383" s="5" t="str">
        <f t="shared" si="129"/>
        <v>CA</v>
      </c>
      <c r="H383" s="5" t="str">
        <f t="shared" si="130"/>
        <v>E7</v>
      </c>
      <c r="I383" s="5" t="str">
        <f t="shared" si="131"/>
        <v>7E</v>
      </c>
      <c r="J383" s="5" t="str">
        <f t="shared" si="132"/>
        <v>FE</v>
      </c>
      <c r="K383" s="5" t="str">
        <f t="shared" si="133"/>
        <v>00</v>
      </c>
      <c r="L383" s="5" t="str">
        <f t="shared" si="134"/>
        <v>1E</v>
      </c>
      <c r="M383" s="5" t="str">
        <f t="shared" si="135"/>
        <v>80</v>
      </c>
      <c r="N383" s="5" t="str">
        <f t="shared" si="136"/>
        <v>C2</v>
      </c>
      <c r="O383" s="5" t="str">
        <f t="shared" si="137"/>
        <v>1A</v>
      </c>
      <c r="P383" s="5" t="str">
        <f t="shared" si="138"/>
        <v>DA</v>
      </c>
      <c r="Q383" s="5" t="str">
        <f t="shared" si="139"/>
        <v>7A</v>
      </c>
      <c r="R383" s="5" t="str">
        <f t="shared" si="140"/>
        <v>B3</v>
      </c>
      <c r="S383" s="5" t="str">
        <f t="shared" si="141"/>
        <v>C3</v>
      </c>
      <c r="T383" s="5" t="str">
        <f t="shared" si="142"/>
        <v>B8</v>
      </c>
      <c r="U383" s="5" t="str">
        <f t="shared" si="143"/>
        <v>E7</v>
      </c>
      <c r="V383" s="5" t="str">
        <f t="shared" si="144"/>
        <v>E5</v>
      </c>
      <c r="X383" s="5" t="s">
        <v>78</v>
      </c>
      <c r="Y383" s="5" t="s">
        <v>67</v>
      </c>
      <c r="Z383" s="5" t="s">
        <v>59</v>
      </c>
      <c r="AA383" s="5" t="s">
        <v>88</v>
      </c>
      <c r="AB383" s="5" t="s">
        <v>0</v>
      </c>
      <c r="AC383" s="5" t="s">
        <v>28</v>
      </c>
      <c r="AD383" s="5" t="s">
        <v>89</v>
      </c>
      <c r="AE383" s="5" t="s">
        <v>29</v>
      </c>
      <c r="AF383" s="5" t="s">
        <v>132</v>
      </c>
      <c r="AG383" s="5" t="s">
        <v>106</v>
      </c>
      <c r="AH383" s="5" t="s">
        <v>77</v>
      </c>
      <c r="AI383" s="5" t="s">
        <v>170</v>
      </c>
      <c r="AJ383" s="5" t="s">
        <v>16</v>
      </c>
      <c r="AK383" s="5" t="s">
        <v>209</v>
      </c>
      <c r="AL383" s="5" t="s">
        <v>67</v>
      </c>
      <c r="AM383" s="5" t="s">
        <v>55</v>
      </c>
      <c r="AO383" s="10" t="s">
        <v>1158</v>
      </c>
      <c r="AP383" s="7" t="str">
        <f t="shared" si="147"/>
        <v>000006DC</v>
      </c>
      <c r="AQ383" s="7">
        <f t="shared" si="145"/>
        <v>59100</v>
      </c>
      <c r="AR383" s="7">
        <f t="shared" si="148"/>
        <v>59078</v>
      </c>
      <c r="AS383" s="7" t="str">
        <f t="shared" si="149"/>
        <v/>
      </c>
      <c r="AT383" s="10"/>
      <c r="AU383" s="10"/>
    </row>
    <row r="384" spans="1:47" x14ac:dyDescent="0.4">
      <c r="A384" s="6" t="s">
        <v>514</v>
      </c>
      <c r="B384" s="2" t="str">
        <f t="shared" si="146"/>
        <v>D5E6 1FF5 CD1F E83A 3601 BBC2 09E8 0707</v>
      </c>
      <c r="D384" s="2" t="str">
        <f t="shared" si="150"/>
        <v>D5E61FF5CD1FE83A3601BBC209E80707</v>
      </c>
      <c r="E384" s="2">
        <f t="shared" si="151"/>
        <v>255952</v>
      </c>
      <c r="F384" s="3" t="str">
        <f t="shared" si="152"/>
        <v>3E7D0</v>
      </c>
      <c r="G384" s="5" t="str">
        <f t="shared" si="129"/>
        <v>D5</v>
      </c>
      <c r="H384" s="5" t="str">
        <f t="shared" si="130"/>
        <v>E6</v>
      </c>
      <c r="I384" s="5" t="str">
        <f t="shared" si="131"/>
        <v>1F</v>
      </c>
      <c r="J384" s="5" t="str">
        <f t="shared" si="132"/>
        <v>F5</v>
      </c>
      <c r="K384" s="5" t="str">
        <f t="shared" si="133"/>
        <v>CD</v>
      </c>
      <c r="L384" s="5" t="str">
        <f t="shared" si="134"/>
        <v>1F</v>
      </c>
      <c r="M384" s="5" t="str">
        <f t="shared" si="135"/>
        <v>E8</v>
      </c>
      <c r="N384" s="5" t="str">
        <f t="shared" si="136"/>
        <v>3A</v>
      </c>
      <c r="O384" s="5" t="str">
        <f t="shared" si="137"/>
        <v>36</v>
      </c>
      <c r="P384" s="5" t="str">
        <f t="shared" si="138"/>
        <v>01</v>
      </c>
      <c r="Q384" s="5" t="str">
        <f t="shared" si="139"/>
        <v>BB</v>
      </c>
      <c r="R384" s="5" t="str">
        <f t="shared" si="140"/>
        <v>C2</v>
      </c>
      <c r="S384" s="5" t="str">
        <f t="shared" si="141"/>
        <v>09</v>
      </c>
      <c r="T384" s="5" t="str">
        <f t="shared" si="142"/>
        <v>E8</v>
      </c>
      <c r="U384" s="5" t="str">
        <f t="shared" si="143"/>
        <v>07</v>
      </c>
      <c r="V384" s="5" t="str">
        <f t="shared" si="144"/>
        <v>07</v>
      </c>
      <c r="X384" s="5" t="s">
        <v>26</v>
      </c>
      <c r="Y384" s="5" t="s">
        <v>98</v>
      </c>
      <c r="Z384" s="5" t="s">
        <v>80</v>
      </c>
      <c r="AA384" s="5" t="s">
        <v>57</v>
      </c>
      <c r="AB384" s="5" t="s">
        <v>109</v>
      </c>
      <c r="AC384" s="5" t="s">
        <v>80</v>
      </c>
      <c r="AD384" s="5" t="s">
        <v>71</v>
      </c>
      <c r="AE384" s="5" t="s">
        <v>46</v>
      </c>
      <c r="AF384" s="5" t="s">
        <v>107</v>
      </c>
      <c r="AG384" s="5" t="s">
        <v>1</v>
      </c>
      <c r="AH384" s="5" t="s">
        <v>25</v>
      </c>
      <c r="AI384" s="5" t="s">
        <v>29</v>
      </c>
      <c r="AJ384" s="5" t="s">
        <v>9</v>
      </c>
      <c r="AK384" s="5" t="s">
        <v>71</v>
      </c>
      <c r="AL384" s="5" t="s">
        <v>7</v>
      </c>
      <c r="AM384" s="5" t="s">
        <v>7</v>
      </c>
      <c r="AO384" s="10" t="s">
        <v>1159</v>
      </c>
      <c r="AP384" s="7" t="str">
        <f t="shared" si="147"/>
        <v>000006DD</v>
      </c>
      <c r="AQ384" s="7">
        <f t="shared" si="145"/>
        <v>59101</v>
      </c>
      <c r="AR384" s="7">
        <f t="shared" si="148"/>
        <v>59078</v>
      </c>
      <c r="AS384" s="7" t="str">
        <f t="shared" si="149"/>
        <v/>
      </c>
      <c r="AT384" s="10"/>
      <c r="AU384" s="10"/>
    </row>
    <row r="385" spans="1:47" x14ac:dyDescent="0.4">
      <c r="A385" s="6" t="s">
        <v>515</v>
      </c>
      <c r="B385" s="2" t="str">
        <f t="shared" si="146"/>
        <v>0707 E603 6F7A 8757 8782 8521 35E8 CD30</v>
      </c>
      <c r="D385" s="2" t="str">
        <f t="shared" si="150"/>
        <v>0707E6036F7A87578782852135E8CD30</v>
      </c>
      <c r="E385" s="2">
        <f t="shared" si="151"/>
        <v>255968</v>
      </c>
      <c r="F385" s="3" t="str">
        <f t="shared" si="152"/>
        <v>3E7E0</v>
      </c>
      <c r="G385" s="5" t="str">
        <f t="shared" si="129"/>
        <v>07</v>
      </c>
      <c r="H385" s="5" t="str">
        <f t="shared" si="130"/>
        <v>07</v>
      </c>
      <c r="I385" s="5" t="str">
        <f t="shared" si="131"/>
        <v>E6</v>
      </c>
      <c r="J385" s="5" t="str">
        <f t="shared" si="132"/>
        <v>03</v>
      </c>
      <c r="K385" s="5" t="str">
        <f t="shared" si="133"/>
        <v>6F</v>
      </c>
      <c r="L385" s="5" t="str">
        <f t="shared" si="134"/>
        <v>7A</v>
      </c>
      <c r="M385" s="5" t="str">
        <f t="shared" si="135"/>
        <v>87</v>
      </c>
      <c r="N385" s="5" t="str">
        <f t="shared" si="136"/>
        <v>57</v>
      </c>
      <c r="O385" s="5" t="str">
        <f t="shared" si="137"/>
        <v>87</v>
      </c>
      <c r="P385" s="5" t="str">
        <f t="shared" si="138"/>
        <v>82</v>
      </c>
      <c r="Q385" s="5" t="str">
        <f t="shared" si="139"/>
        <v>85</v>
      </c>
      <c r="R385" s="5" t="str">
        <f t="shared" si="140"/>
        <v>21</v>
      </c>
      <c r="S385" s="5" t="str">
        <f t="shared" si="141"/>
        <v>35</v>
      </c>
      <c r="T385" s="5" t="str">
        <f t="shared" si="142"/>
        <v>E8</v>
      </c>
      <c r="U385" s="5" t="str">
        <f t="shared" si="143"/>
        <v>CD</v>
      </c>
      <c r="V385" s="5" t="str">
        <f t="shared" si="144"/>
        <v>30</v>
      </c>
      <c r="X385" s="5" t="s">
        <v>7</v>
      </c>
      <c r="Y385" s="5" t="s">
        <v>7</v>
      </c>
      <c r="Z385" s="5" t="s">
        <v>98</v>
      </c>
      <c r="AA385" s="5" t="s">
        <v>3</v>
      </c>
      <c r="AB385" s="5" t="s">
        <v>62</v>
      </c>
      <c r="AC385" s="5" t="s">
        <v>77</v>
      </c>
      <c r="AD385" s="5" t="s">
        <v>146</v>
      </c>
      <c r="AE385" s="5" t="s">
        <v>120</v>
      </c>
      <c r="AF385" s="5" t="s">
        <v>146</v>
      </c>
      <c r="AG385" s="5" t="s">
        <v>153</v>
      </c>
      <c r="AH385" s="5" t="s">
        <v>250</v>
      </c>
      <c r="AI385" s="5" t="s">
        <v>56</v>
      </c>
      <c r="AJ385" s="5" t="s">
        <v>19</v>
      </c>
      <c r="AK385" s="5" t="s">
        <v>71</v>
      </c>
      <c r="AL385" s="5" t="s">
        <v>109</v>
      </c>
      <c r="AM385" s="5" t="s">
        <v>135</v>
      </c>
      <c r="AO385" s="10" t="s">
        <v>1160</v>
      </c>
      <c r="AP385" s="7" t="str">
        <f t="shared" si="147"/>
        <v>000006DE</v>
      </c>
      <c r="AQ385" s="7">
        <f t="shared" si="145"/>
        <v>59102</v>
      </c>
      <c r="AR385" s="7">
        <f t="shared" si="148"/>
        <v>59078</v>
      </c>
      <c r="AS385" s="7" t="str">
        <f t="shared" si="149"/>
        <v/>
      </c>
      <c r="AT385" s="10"/>
      <c r="AU385" s="10"/>
    </row>
    <row r="386" spans="1:47" x14ac:dyDescent="0.4">
      <c r="A386" s="6" t="s">
        <v>516</v>
      </c>
      <c r="B386" s="2" t="str">
        <f t="shared" si="146"/>
        <v>DE7E 3CCA 1ADA 3DE6 3032 3601 D15E 7E1F</v>
      </c>
      <c r="D386" s="2" t="str">
        <f t="shared" si="150"/>
        <v>DE7E3CCA1ADA3DE630323601D15E7E1F</v>
      </c>
      <c r="E386" s="2">
        <f t="shared" si="151"/>
        <v>255984</v>
      </c>
      <c r="F386" s="3" t="str">
        <f t="shared" si="152"/>
        <v>3E7F0</v>
      </c>
      <c r="G386" s="5" t="str">
        <f t="shared" si="129"/>
        <v>DE</v>
      </c>
      <c r="H386" s="5" t="str">
        <f t="shared" si="130"/>
        <v>7E</v>
      </c>
      <c r="I386" s="5" t="str">
        <f t="shared" si="131"/>
        <v>3C</v>
      </c>
      <c r="J386" s="5" t="str">
        <f t="shared" si="132"/>
        <v>CA</v>
      </c>
      <c r="K386" s="5" t="str">
        <f t="shared" si="133"/>
        <v>1A</v>
      </c>
      <c r="L386" s="5" t="str">
        <f t="shared" si="134"/>
        <v>DA</v>
      </c>
      <c r="M386" s="5" t="str">
        <f t="shared" si="135"/>
        <v>3D</v>
      </c>
      <c r="N386" s="5" t="str">
        <f t="shared" si="136"/>
        <v>E6</v>
      </c>
      <c r="O386" s="5" t="str">
        <f t="shared" si="137"/>
        <v>30</v>
      </c>
      <c r="P386" s="5" t="str">
        <f t="shared" si="138"/>
        <v>32</v>
      </c>
      <c r="Q386" s="5" t="str">
        <f t="shared" si="139"/>
        <v>36</v>
      </c>
      <c r="R386" s="5" t="str">
        <f t="shared" si="140"/>
        <v>01</v>
      </c>
      <c r="S386" s="5" t="str">
        <f t="shared" si="141"/>
        <v>D1</v>
      </c>
      <c r="T386" s="5" t="str">
        <f t="shared" si="142"/>
        <v>5E</v>
      </c>
      <c r="U386" s="5" t="str">
        <f t="shared" si="143"/>
        <v>7E</v>
      </c>
      <c r="V386" s="5" t="str">
        <f t="shared" si="144"/>
        <v>1F</v>
      </c>
      <c r="X386" s="5" t="s">
        <v>125</v>
      </c>
      <c r="Y386" s="5" t="s">
        <v>59</v>
      </c>
      <c r="Z386" s="5" t="s">
        <v>92</v>
      </c>
      <c r="AA386" s="5" t="s">
        <v>78</v>
      </c>
      <c r="AB386" s="5" t="s">
        <v>132</v>
      </c>
      <c r="AC386" s="5" t="s">
        <v>106</v>
      </c>
      <c r="AD386" s="5" t="s">
        <v>87</v>
      </c>
      <c r="AE386" s="5" t="s">
        <v>98</v>
      </c>
      <c r="AF386" s="5" t="s">
        <v>135</v>
      </c>
      <c r="AG386" s="5" t="s">
        <v>52</v>
      </c>
      <c r="AH386" s="5" t="s">
        <v>107</v>
      </c>
      <c r="AI386" s="5" t="s">
        <v>1</v>
      </c>
      <c r="AJ386" s="5" t="s">
        <v>63</v>
      </c>
      <c r="AK386" s="5" t="s">
        <v>66</v>
      </c>
      <c r="AL386" s="5" t="s">
        <v>59</v>
      </c>
      <c r="AM386" s="5" t="s">
        <v>80</v>
      </c>
      <c r="AO386" s="10" t="s">
        <v>1161</v>
      </c>
      <c r="AP386" s="7" t="str">
        <f t="shared" si="147"/>
        <v>000006DF</v>
      </c>
      <c r="AQ386" s="7">
        <f t="shared" si="145"/>
        <v>59103</v>
      </c>
      <c r="AR386" s="7">
        <f t="shared" si="148"/>
        <v>59078</v>
      </c>
      <c r="AS386" s="7" t="str">
        <f t="shared" si="149"/>
        <v/>
      </c>
      <c r="AT386" s="10"/>
      <c r="AU386" s="10"/>
    </row>
    <row r="387" spans="1:47" x14ac:dyDescent="0.4">
      <c r="A387" s="6" t="s">
        <v>517</v>
      </c>
      <c r="B387" s="2" t="str">
        <f t="shared" si="146"/>
        <v>E660 B2F6 80E1 54E1 C92E 04FE 00CA 16E8</v>
      </c>
      <c r="D387" s="2" t="str">
        <f t="shared" si="150"/>
        <v>E660B2F680E154E1C92E04FE00CA16E8</v>
      </c>
      <c r="E387" s="2">
        <f t="shared" si="151"/>
        <v>256000</v>
      </c>
      <c r="F387" s="3" t="str">
        <f t="shared" si="152"/>
        <v>3E800</v>
      </c>
      <c r="G387" s="5" t="str">
        <f t="shared" ref="G387:G450" si="153">MID(D387,1,2)</f>
        <v>E6</v>
      </c>
      <c r="H387" s="5" t="str">
        <f t="shared" ref="H387:H450" si="154">MID(D387,3,2)</f>
        <v>60</v>
      </c>
      <c r="I387" s="5" t="str">
        <f t="shared" ref="I387:I450" si="155">MID(D387,5,2)</f>
        <v>B2</v>
      </c>
      <c r="J387" s="5" t="str">
        <f t="shared" ref="J387:J450" si="156">MID(D387,7,2)</f>
        <v>F6</v>
      </c>
      <c r="K387" s="5" t="str">
        <f t="shared" ref="K387:K450" si="157">MID(D387,9,2)</f>
        <v>80</v>
      </c>
      <c r="L387" s="5" t="str">
        <f t="shared" ref="L387:L450" si="158">MID(D387,11,2)</f>
        <v>E1</v>
      </c>
      <c r="M387" s="5" t="str">
        <f t="shared" ref="M387:M450" si="159">MID(D387,13,2)</f>
        <v>54</v>
      </c>
      <c r="N387" s="5" t="str">
        <f t="shared" ref="N387:N450" si="160">MID(D387,15,2)</f>
        <v>E1</v>
      </c>
      <c r="O387" s="5" t="str">
        <f t="shared" ref="O387:O450" si="161">MID(D387,17,2)</f>
        <v>C9</v>
      </c>
      <c r="P387" s="5" t="str">
        <f t="shared" ref="P387:P450" si="162">MID(D387,19,2)</f>
        <v>2E</v>
      </c>
      <c r="Q387" s="5" t="str">
        <f t="shared" ref="Q387:Q450" si="163">MID(D387,21,2)</f>
        <v>04</v>
      </c>
      <c r="R387" s="5" t="str">
        <f t="shared" ref="R387:R450" si="164">MID(D387,23,2)</f>
        <v>FE</v>
      </c>
      <c r="S387" s="5" t="str">
        <f t="shared" ref="S387:S450" si="165">MID(D387,25,2)</f>
        <v>00</v>
      </c>
      <c r="T387" s="5" t="str">
        <f t="shared" ref="T387:T450" si="166">MID(D387,27,2)</f>
        <v>CA</v>
      </c>
      <c r="U387" s="5" t="str">
        <f t="shared" ref="U387:U450" si="167">MID(D387,29,2)</f>
        <v>16</v>
      </c>
      <c r="V387" s="5" t="str">
        <f t="shared" ref="V387:V450" si="168">MID(D387,31,2)</f>
        <v>E8</v>
      </c>
      <c r="X387" s="5" t="s">
        <v>98</v>
      </c>
      <c r="Y387" s="5" t="s">
        <v>188</v>
      </c>
      <c r="Z387" s="5" t="s">
        <v>35</v>
      </c>
      <c r="AA387" s="5" t="s">
        <v>82</v>
      </c>
      <c r="AB387" s="5" t="s">
        <v>89</v>
      </c>
      <c r="AC387" s="5" t="s">
        <v>83</v>
      </c>
      <c r="AD387" s="5" t="s">
        <v>129</v>
      </c>
      <c r="AE387" s="5" t="s">
        <v>83</v>
      </c>
      <c r="AF387" s="5" t="s">
        <v>54</v>
      </c>
      <c r="AG387" s="5" t="s">
        <v>108</v>
      </c>
      <c r="AH387" s="5" t="s">
        <v>4</v>
      </c>
      <c r="AI387" s="5" t="s">
        <v>88</v>
      </c>
      <c r="AJ387" s="5" t="s">
        <v>0</v>
      </c>
      <c r="AK387" s="5" t="s">
        <v>78</v>
      </c>
      <c r="AL387" s="5" t="s">
        <v>147</v>
      </c>
      <c r="AM387" s="5" t="s">
        <v>71</v>
      </c>
      <c r="AO387" s="10" t="s">
        <v>1162</v>
      </c>
      <c r="AP387" s="7" t="str">
        <f t="shared" si="147"/>
        <v>000006E0</v>
      </c>
      <c r="AQ387" s="7">
        <f t="shared" ref="AQ387:AQ389" si="169">HEX2DEC(AP387)+HEX2DEC(Offset)</f>
        <v>59104</v>
      </c>
      <c r="AR387" s="7">
        <f t="shared" si="148"/>
        <v>59078</v>
      </c>
      <c r="AS387" s="7" t="str">
        <f t="shared" si="149"/>
        <v/>
      </c>
      <c r="AT387" s="10"/>
      <c r="AU387" s="10"/>
    </row>
    <row r="388" spans="1:47" x14ac:dyDescent="0.4">
      <c r="A388" s="6" t="s">
        <v>518</v>
      </c>
      <c r="B388" s="2" t="str">
        <f t="shared" ref="B388:B451" si="170">UPPER(A388)</f>
        <v>2CFE 10C2 1ADA 83FE 10C2 1ADA C3E5 E716</v>
      </c>
      <c r="D388" s="2" t="str">
        <f t="shared" si="150"/>
        <v>2CFE10C21ADA83FE10C21ADAC3E5E716</v>
      </c>
      <c r="E388" s="2">
        <f t="shared" si="151"/>
        <v>256016</v>
      </c>
      <c r="F388" s="3" t="str">
        <f t="shared" si="152"/>
        <v>3E810</v>
      </c>
      <c r="G388" s="5" t="str">
        <f t="shared" si="153"/>
        <v>2C</v>
      </c>
      <c r="H388" s="5" t="str">
        <f t="shared" si="154"/>
        <v>FE</v>
      </c>
      <c r="I388" s="5" t="str">
        <f t="shared" si="155"/>
        <v>10</v>
      </c>
      <c r="J388" s="5" t="str">
        <f t="shared" si="156"/>
        <v>C2</v>
      </c>
      <c r="K388" s="5" t="str">
        <f t="shared" si="157"/>
        <v>1A</v>
      </c>
      <c r="L388" s="5" t="str">
        <f t="shared" si="158"/>
        <v>DA</v>
      </c>
      <c r="M388" s="5" t="str">
        <f t="shared" si="159"/>
        <v>83</v>
      </c>
      <c r="N388" s="5" t="str">
        <f t="shared" si="160"/>
        <v>FE</v>
      </c>
      <c r="O388" s="5" t="str">
        <f t="shared" si="161"/>
        <v>10</v>
      </c>
      <c r="P388" s="5" t="str">
        <f t="shared" si="162"/>
        <v>C2</v>
      </c>
      <c r="Q388" s="5" t="str">
        <f t="shared" si="163"/>
        <v>1A</v>
      </c>
      <c r="R388" s="5" t="str">
        <f t="shared" si="164"/>
        <v>DA</v>
      </c>
      <c r="S388" s="5" t="str">
        <f t="shared" si="165"/>
        <v>C3</v>
      </c>
      <c r="T388" s="5" t="str">
        <f t="shared" si="166"/>
        <v>E5</v>
      </c>
      <c r="U388" s="5" t="str">
        <f t="shared" si="167"/>
        <v>E7</v>
      </c>
      <c r="V388" s="5" t="str">
        <f t="shared" si="168"/>
        <v>16</v>
      </c>
      <c r="X388" s="5" t="s">
        <v>246</v>
      </c>
      <c r="Y388" s="5" t="s">
        <v>88</v>
      </c>
      <c r="Z388" s="5" t="s">
        <v>172</v>
      </c>
      <c r="AA388" s="5" t="s">
        <v>29</v>
      </c>
      <c r="AB388" s="5" t="s">
        <v>132</v>
      </c>
      <c r="AC388" s="5" t="s">
        <v>106</v>
      </c>
      <c r="AD388" s="5" t="s">
        <v>226</v>
      </c>
      <c r="AE388" s="5" t="s">
        <v>88</v>
      </c>
      <c r="AF388" s="5" t="s">
        <v>172</v>
      </c>
      <c r="AG388" s="5" t="s">
        <v>29</v>
      </c>
      <c r="AH388" s="5" t="s">
        <v>132</v>
      </c>
      <c r="AI388" s="5" t="s">
        <v>106</v>
      </c>
      <c r="AJ388" s="5" t="s">
        <v>16</v>
      </c>
      <c r="AK388" s="5" t="s">
        <v>55</v>
      </c>
      <c r="AL388" s="5" t="s">
        <v>67</v>
      </c>
      <c r="AM388" s="5" t="s">
        <v>147</v>
      </c>
      <c r="AO388" s="10" t="s">
        <v>1163</v>
      </c>
      <c r="AP388" s="7" t="str">
        <f t="shared" ref="AP388:AP389" si="171">LEFT(AO388,SEARCH(":",AO388,1)-1)</f>
        <v>000006E1</v>
      </c>
      <c r="AQ388" s="7">
        <f t="shared" si="169"/>
        <v>59105</v>
      </c>
      <c r="AR388" s="7">
        <f t="shared" ref="AR388:AR389" si="172">IF(AQ388&lt;&gt;AQ387+1,AQ388,AR387)</f>
        <v>59078</v>
      </c>
      <c r="AS388" s="7" t="str">
        <f t="shared" ref="AS388:AS389" si="173">IF(AQ388&lt;&gt;AQ389-1,AQ388,"")</f>
        <v/>
      </c>
      <c r="AT388" s="10"/>
      <c r="AU388" s="10"/>
    </row>
    <row r="389" spans="1:47" x14ac:dyDescent="0.4">
      <c r="A389" s="6" t="s">
        <v>519</v>
      </c>
      <c r="B389" s="2" t="str">
        <f t="shared" si="170"/>
        <v>00FE 01D8 14FE 04D8 1602 C814 FE10 D814</v>
      </c>
      <c r="D389" s="2" t="str">
        <f t="shared" ref="D389:D452" si="174">MID(B389,1,4)&amp;MID(B389,6,4)&amp;MID(B389,11,4)&amp;MID(B389,16,4)&amp;MID(B389,21,4)&amp;MID(B389,26,4)&amp;MID(B389,31,4)&amp;MID(B389,36,4)</f>
        <v>00FE01D814FE04D81602C814FE10D814</v>
      </c>
      <c r="E389" s="2">
        <f t="shared" ref="E389:E452" si="175">E388+16</f>
        <v>256032</v>
      </c>
      <c r="F389" s="3" t="str">
        <f t="shared" ref="F389:F452" si="176">DEC2HEX(E389,5)</f>
        <v>3E820</v>
      </c>
      <c r="G389" s="5" t="str">
        <f t="shared" si="153"/>
        <v>00</v>
      </c>
      <c r="H389" s="5" t="str">
        <f t="shared" si="154"/>
        <v>FE</v>
      </c>
      <c r="I389" s="5" t="str">
        <f t="shared" si="155"/>
        <v>01</v>
      </c>
      <c r="J389" s="5" t="str">
        <f t="shared" si="156"/>
        <v>D8</v>
      </c>
      <c r="K389" s="5" t="str">
        <f t="shared" si="157"/>
        <v>14</v>
      </c>
      <c r="L389" s="5" t="str">
        <f t="shared" si="158"/>
        <v>FE</v>
      </c>
      <c r="M389" s="5" t="str">
        <f t="shared" si="159"/>
        <v>04</v>
      </c>
      <c r="N389" s="5" t="str">
        <f t="shared" si="160"/>
        <v>D8</v>
      </c>
      <c r="O389" s="5" t="str">
        <f t="shared" si="161"/>
        <v>16</v>
      </c>
      <c r="P389" s="5" t="str">
        <f t="shared" si="162"/>
        <v>02</v>
      </c>
      <c r="Q389" s="5" t="str">
        <f t="shared" si="163"/>
        <v>C8</v>
      </c>
      <c r="R389" s="5" t="str">
        <f t="shared" si="164"/>
        <v>14</v>
      </c>
      <c r="S389" s="5" t="str">
        <f t="shared" si="165"/>
        <v>FE</v>
      </c>
      <c r="T389" s="5" t="str">
        <f t="shared" si="166"/>
        <v>10</v>
      </c>
      <c r="U389" s="5" t="str">
        <f t="shared" si="167"/>
        <v>D8</v>
      </c>
      <c r="V389" s="5" t="str">
        <f t="shared" si="168"/>
        <v>14</v>
      </c>
      <c r="X389" s="5" t="s">
        <v>0</v>
      </c>
      <c r="Y389" s="5" t="s">
        <v>88</v>
      </c>
      <c r="Z389" s="5" t="s">
        <v>1</v>
      </c>
      <c r="AA389" s="5" t="s">
        <v>181</v>
      </c>
      <c r="AB389" s="5" t="s">
        <v>36</v>
      </c>
      <c r="AC389" s="5" t="s">
        <v>88</v>
      </c>
      <c r="AD389" s="5" t="s">
        <v>4</v>
      </c>
      <c r="AE389" s="5" t="s">
        <v>181</v>
      </c>
      <c r="AF389" s="5" t="s">
        <v>147</v>
      </c>
      <c r="AG389" s="5" t="s">
        <v>2</v>
      </c>
      <c r="AH389" s="5" t="s">
        <v>84</v>
      </c>
      <c r="AI389" s="5" t="s">
        <v>36</v>
      </c>
      <c r="AJ389" s="5" t="s">
        <v>88</v>
      </c>
      <c r="AK389" s="5" t="s">
        <v>172</v>
      </c>
      <c r="AL389" s="5" t="s">
        <v>181</v>
      </c>
      <c r="AM389" s="5" t="s">
        <v>36</v>
      </c>
      <c r="AO389" s="10" t="s">
        <v>1164</v>
      </c>
      <c r="AP389" s="7" t="str">
        <f t="shared" si="171"/>
        <v>000006E2</v>
      </c>
      <c r="AQ389" s="7">
        <f t="shared" si="169"/>
        <v>59106</v>
      </c>
      <c r="AR389" s="7">
        <f t="shared" si="172"/>
        <v>59078</v>
      </c>
      <c r="AS389" s="7" t="str">
        <f t="shared" si="173"/>
        <v/>
      </c>
      <c r="AT389" s="10"/>
      <c r="AU389" s="10"/>
    </row>
    <row r="390" spans="1:47" x14ac:dyDescent="0.4">
      <c r="A390" s="6" t="s">
        <v>520</v>
      </c>
      <c r="B390" s="2" t="str">
        <f t="shared" si="170"/>
        <v>FE18 D814 C900 50A0 FF08 0200 50FF FF08</v>
      </c>
      <c r="D390" s="2" t="str">
        <f t="shared" si="174"/>
        <v>FE18D814C90050A0FF08020050FFFF08</v>
      </c>
      <c r="E390" s="2">
        <f t="shared" si="175"/>
        <v>256048</v>
      </c>
      <c r="F390" s="3" t="str">
        <f t="shared" si="176"/>
        <v>3E830</v>
      </c>
      <c r="G390" s="5" t="str">
        <f t="shared" si="153"/>
        <v>FE</v>
      </c>
      <c r="H390" s="5" t="str">
        <f t="shared" si="154"/>
        <v>18</v>
      </c>
      <c r="I390" s="5" t="str">
        <f t="shared" si="155"/>
        <v>D8</v>
      </c>
      <c r="J390" s="5" t="str">
        <f t="shared" si="156"/>
        <v>14</v>
      </c>
      <c r="K390" s="5" t="str">
        <f t="shared" si="157"/>
        <v>C9</v>
      </c>
      <c r="L390" s="5" t="str">
        <f t="shared" si="158"/>
        <v>00</v>
      </c>
      <c r="M390" s="5" t="str">
        <f t="shared" si="159"/>
        <v>50</v>
      </c>
      <c r="N390" s="5" t="str">
        <f t="shared" si="160"/>
        <v>A0</v>
      </c>
      <c r="O390" s="5" t="str">
        <f t="shared" si="161"/>
        <v>FF</v>
      </c>
      <c r="P390" s="5" t="str">
        <f t="shared" si="162"/>
        <v>08</v>
      </c>
      <c r="Q390" s="5" t="str">
        <f t="shared" si="163"/>
        <v>02</v>
      </c>
      <c r="R390" s="5" t="str">
        <f t="shared" si="164"/>
        <v>00</v>
      </c>
      <c r="S390" s="5" t="str">
        <f t="shared" si="165"/>
        <v>50</v>
      </c>
      <c r="T390" s="5" t="str">
        <f t="shared" si="166"/>
        <v>FF</v>
      </c>
      <c r="U390" s="5" t="str">
        <f t="shared" si="167"/>
        <v>FF</v>
      </c>
      <c r="V390" s="5" t="str">
        <f t="shared" si="168"/>
        <v>08</v>
      </c>
      <c r="X390" s="5" t="s">
        <v>88</v>
      </c>
      <c r="Y390" s="5" t="s">
        <v>114</v>
      </c>
      <c r="Z390" s="5" t="s">
        <v>181</v>
      </c>
      <c r="AA390" s="5" t="s">
        <v>36</v>
      </c>
      <c r="AB390" s="5" t="s">
        <v>54</v>
      </c>
      <c r="AC390" s="5" t="s">
        <v>0</v>
      </c>
      <c r="AD390" s="5" t="s">
        <v>136</v>
      </c>
      <c r="AE390" s="5" t="s">
        <v>157</v>
      </c>
      <c r="AF390" s="5" t="s">
        <v>183</v>
      </c>
      <c r="AG390" s="5" t="s">
        <v>8</v>
      </c>
      <c r="AH390" s="5" t="s">
        <v>2</v>
      </c>
      <c r="AI390" s="5" t="s">
        <v>0</v>
      </c>
      <c r="AJ390" s="5" t="s">
        <v>136</v>
      </c>
      <c r="AK390" s="5" t="s">
        <v>183</v>
      </c>
      <c r="AL390" s="5" t="s">
        <v>183</v>
      </c>
      <c r="AM390" s="5" t="s">
        <v>8</v>
      </c>
      <c r="AO390" s="10" t="s">
        <v>1165</v>
      </c>
      <c r="AP390" s="7" t="str">
        <f t="shared" ref="AP390:AP453" si="177">LEFT(AO390,SEARCH(":",AO390,1)-1)</f>
        <v>000006E3</v>
      </c>
      <c r="AQ390" s="7">
        <f t="shared" ref="AQ390:AQ453" si="178">HEX2DEC(AP390)+HEX2DEC(Offset)</f>
        <v>59107</v>
      </c>
      <c r="AR390" s="7">
        <f t="shared" ref="AR390:AR453" si="179">IF(AQ390&lt;&gt;AQ389+1,AQ390,AR389)</f>
        <v>59078</v>
      </c>
      <c r="AS390" s="7" t="str">
        <f t="shared" ref="AS390:AS453" si="180">IF(AQ390&lt;&gt;AQ391-1,AQ390,"")</f>
        <v/>
      </c>
    </row>
    <row r="391" spans="1:47" x14ac:dyDescent="0.4">
      <c r="A391" s="6" t="s">
        <v>521</v>
      </c>
      <c r="B391" s="2" t="str">
        <f t="shared" si="170"/>
        <v>0200 0AFF FF08 0255 50FF FF51 5430 70B0</v>
      </c>
      <c r="D391" s="2" t="str">
        <f t="shared" si="174"/>
        <v>02000AFFFF08025550FFFF51543070B0</v>
      </c>
      <c r="E391" s="2">
        <f t="shared" si="175"/>
        <v>256064</v>
      </c>
      <c r="F391" s="3" t="str">
        <f t="shared" si="176"/>
        <v>3E840</v>
      </c>
      <c r="G391" s="5" t="str">
        <f t="shared" si="153"/>
        <v>02</v>
      </c>
      <c r="H391" s="5" t="str">
        <f t="shared" si="154"/>
        <v>00</v>
      </c>
      <c r="I391" s="5" t="str">
        <f t="shared" si="155"/>
        <v>0A</v>
      </c>
      <c r="J391" s="5" t="str">
        <f t="shared" si="156"/>
        <v>FF</v>
      </c>
      <c r="K391" s="5" t="str">
        <f t="shared" si="157"/>
        <v>FF</v>
      </c>
      <c r="L391" s="5" t="str">
        <f t="shared" si="158"/>
        <v>08</v>
      </c>
      <c r="M391" s="5" t="str">
        <f t="shared" si="159"/>
        <v>02</v>
      </c>
      <c r="N391" s="5" t="str">
        <f t="shared" si="160"/>
        <v>55</v>
      </c>
      <c r="O391" s="5" t="str">
        <f t="shared" si="161"/>
        <v>50</v>
      </c>
      <c r="P391" s="5" t="str">
        <f t="shared" si="162"/>
        <v>FF</v>
      </c>
      <c r="Q391" s="5" t="str">
        <f t="shared" si="163"/>
        <v>FF</v>
      </c>
      <c r="R391" s="5" t="str">
        <f t="shared" si="164"/>
        <v>51</v>
      </c>
      <c r="S391" s="5" t="str">
        <f t="shared" si="165"/>
        <v>54</v>
      </c>
      <c r="T391" s="5" t="str">
        <f t="shared" si="166"/>
        <v>30</v>
      </c>
      <c r="U391" s="5" t="str">
        <f t="shared" si="167"/>
        <v>70</v>
      </c>
      <c r="V391" s="5" t="str">
        <f t="shared" si="168"/>
        <v>B0</v>
      </c>
      <c r="X391" s="5" t="s">
        <v>2</v>
      </c>
      <c r="Y391" s="5" t="s">
        <v>0</v>
      </c>
      <c r="Z391" s="5" t="s">
        <v>10</v>
      </c>
      <c r="AA391" s="5" t="s">
        <v>183</v>
      </c>
      <c r="AB391" s="5" t="s">
        <v>183</v>
      </c>
      <c r="AC391" s="5" t="s">
        <v>8</v>
      </c>
      <c r="AD391" s="5" t="s">
        <v>2</v>
      </c>
      <c r="AE391" s="5" t="s">
        <v>207</v>
      </c>
      <c r="AF391" s="5" t="s">
        <v>136</v>
      </c>
      <c r="AG391" s="5" t="s">
        <v>183</v>
      </c>
      <c r="AH391" s="5" t="s">
        <v>183</v>
      </c>
      <c r="AI391" s="5" t="s">
        <v>222</v>
      </c>
      <c r="AJ391" s="5" t="s">
        <v>129</v>
      </c>
      <c r="AK391" s="5" t="s">
        <v>135</v>
      </c>
      <c r="AL391" s="5" t="s">
        <v>175</v>
      </c>
      <c r="AM391" s="5" t="s">
        <v>123</v>
      </c>
      <c r="AO391" s="10" t="s">
        <v>1166</v>
      </c>
      <c r="AP391" s="7" t="str">
        <f t="shared" si="177"/>
        <v>000006E4</v>
      </c>
      <c r="AQ391" s="7">
        <f t="shared" si="178"/>
        <v>59108</v>
      </c>
      <c r="AR391" s="7">
        <f t="shared" si="179"/>
        <v>59078</v>
      </c>
      <c r="AS391" s="7" t="str">
        <f t="shared" si="180"/>
        <v/>
      </c>
    </row>
    <row r="392" spans="1:47" x14ac:dyDescent="0.4">
      <c r="A392" s="6" t="s">
        <v>522</v>
      </c>
      <c r="B392" s="2" t="str">
        <f t="shared" si="170"/>
        <v>FF38 32FF FFFF F0FF FFCD D2DD FE3A C8FE</v>
      </c>
      <c r="D392" s="2" t="str">
        <f t="shared" si="174"/>
        <v>FF3832FFFFFFF0FFFFCDD2DDFE3AC8FE</v>
      </c>
      <c r="E392" s="2">
        <f t="shared" si="175"/>
        <v>256080</v>
      </c>
      <c r="F392" s="3" t="str">
        <f t="shared" si="176"/>
        <v>3E850</v>
      </c>
      <c r="G392" s="5" t="str">
        <f t="shared" si="153"/>
        <v>FF</v>
      </c>
      <c r="H392" s="5" t="str">
        <f t="shared" si="154"/>
        <v>38</v>
      </c>
      <c r="I392" s="5" t="str">
        <f t="shared" si="155"/>
        <v>32</v>
      </c>
      <c r="J392" s="5" t="str">
        <f t="shared" si="156"/>
        <v>FF</v>
      </c>
      <c r="K392" s="5" t="str">
        <f t="shared" si="157"/>
        <v>FF</v>
      </c>
      <c r="L392" s="5" t="str">
        <f t="shared" si="158"/>
        <v>FF</v>
      </c>
      <c r="M392" s="5" t="str">
        <f t="shared" si="159"/>
        <v>F0</v>
      </c>
      <c r="N392" s="5" t="str">
        <f t="shared" si="160"/>
        <v>FF</v>
      </c>
      <c r="O392" s="5" t="str">
        <f t="shared" si="161"/>
        <v>FF</v>
      </c>
      <c r="P392" s="5" t="str">
        <f t="shared" si="162"/>
        <v>CD</v>
      </c>
      <c r="Q392" s="5" t="str">
        <f t="shared" si="163"/>
        <v>D2</v>
      </c>
      <c r="R392" s="5" t="str">
        <f t="shared" si="164"/>
        <v>DD</v>
      </c>
      <c r="S392" s="5" t="str">
        <f t="shared" si="165"/>
        <v>FE</v>
      </c>
      <c r="T392" s="5" t="str">
        <f t="shared" si="166"/>
        <v>3A</v>
      </c>
      <c r="U392" s="5" t="str">
        <f t="shared" si="167"/>
        <v>C8</v>
      </c>
      <c r="V392" s="5" t="str">
        <f t="shared" si="168"/>
        <v>FE</v>
      </c>
      <c r="X392" s="5" t="s">
        <v>183</v>
      </c>
      <c r="Y392" s="5" t="s">
        <v>197</v>
      </c>
      <c r="Z392" s="5" t="s">
        <v>52</v>
      </c>
      <c r="AA392" s="5" t="s">
        <v>183</v>
      </c>
      <c r="AB392" s="5" t="s">
        <v>183</v>
      </c>
      <c r="AC392" s="5" t="s">
        <v>183</v>
      </c>
      <c r="AD392" s="5" t="s">
        <v>185</v>
      </c>
      <c r="AE392" s="5" t="s">
        <v>183</v>
      </c>
      <c r="AF392" s="5" t="s">
        <v>183</v>
      </c>
      <c r="AG392" s="5" t="s">
        <v>109</v>
      </c>
      <c r="AH392" s="5" t="s">
        <v>43</v>
      </c>
      <c r="AI392" s="5" t="s">
        <v>94</v>
      </c>
      <c r="AJ392" s="5" t="s">
        <v>88</v>
      </c>
      <c r="AK392" s="5" t="s">
        <v>46</v>
      </c>
      <c r="AL392" s="5" t="s">
        <v>84</v>
      </c>
      <c r="AM392" s="5" t="s">
        <v>88</v>
      </c>
      <c r="AO392" s="10" t="s">
        <v>1167</v>
      </c>
      <c r="AP392" s="7" t="str">
        <f t="shared" si="177"/>
        <v>000006E5</v>
      </c>
      <c r="AQ392" s="7">
        <f t="shared" si="178"/>
        <v>59109</v>
      </c>
      <c r="AR392" s="7">
        <f t="shared" si="179"/>
        <v>59078</v>
      </c>
      <c r="AS392" s="7" t="str">
        <f t="shared" si="180"/>
        <v/>
      </c>
    </row>
    <row r="393" spans="1:47" x14ac:dyDescent="0.4">
      <c r="A393" s="6" t="s">
        <v>523</v>
      </c>
      <c r="B393" s="2" t="str">
        <f t="shared" si="170"/>
        <v>0DC9 CD67 E82C C9E3 CDD2 DDBE C20B DA0C</v>
      </c>
      <c r="D393" s="2" t="str">
        <f t="shared" si="174"/>
        <v>0DC9CD67E82CC9E3CDD2DDBEC20BDA0C</v>
      </c>
      <c r="E393" s="2">
        <f t="shared" si="175"/>
        <v>256096</v>
      </c>
      <c r="F393" s="3" t="str">
        <f t="shared" si="176"/>
        <v>3E860</v>
      </c>
      <c r="G393" s="5" t="str">
        <f t="shared" si="153"/>
        <v>0D</v>
      </c>
      <c r="H393" s="5" t="str">
        <f t="shared" si="154"/>
        <v>C9</v>
      </c>
      <c r="I393" s="5" t="str">
        <f t="shared" si="155"/>
        <v>CD</v>
      </c>
      <c r="J393" s="5" t="str">
        <f t="shared" si="156"/>
        <v>67</v>
      </c>
      <c r="K393" s="5" t="str">
        <f t="shared" si="157"/>
        <v>E8</v>
      </c>
      <c r="L393" s="5" t="str">
        <f t="shared" si="158"/>
        <v>2C</v>
      </c>
      <c r="M393" s="5" t="str">
        <f t="shared" si="159"/>
        <v>C9</v>
      </c>
      <c r="N393" s="5" t="str">
        <f t="shared" si="160"/>
        <v>E3</v>
      </c>
      <c r="O393" s="5" t="str">
        <f t="shared" si="161"/>
        <v>CD</v>
      </c>
      <c r="P393" s="5" t="str">
        <f t="shared" si="162"/>
        <v>D2</v>
      </c>
      <c r="Q393" s="5" t="str">
        <f t="shared" si="163"/>
        <v>DD</v>
      </c>
      <c r="R393" s="5" t="str">
        <f t="shared" si="164"/>
        <v>BE</v>
      </c>
      <c r="S393" s="5" t="str">
        <f t="shared" si="165"/>
        <v>C2</v>
      </c>
      <c r="T393" s="5" t="str">
        <f t="shared" si="166"/>
        <v>0B</v>
      </c>
      <c r="U393" s="5" t="str">
        <f t="shared" si="167"/>
        <v>DA</v>
      </c>
      <c r="V393" s="5" t="str">
        <f t="shared" si="168"/>
        <v>0C</v>
      </c>
      <c r="X393" s="5" t="s">
        <v>13</v>
      </c>
      <c r="Y393" s="5" t="s">
        <v>54</v>
      </c>
      <c r="Z393" s="5" t="s">
        <v>109</v>
      </c>
      <c r="AA393" s="5" t="s">
        <v>151</v>
      </c>
      <c r="AB393" s="5" t="s">
        <v>71</v>
      </c>
      <c r="AC393" s="5" t="s">
        <v>246</v>
      </c>
      <c r="AD393" s="5" t="s">
        <v>54</v>
      </c>
      <c r="AE393" s="5" t="s">
        <v>41</v>
      </c>
      <c r="AF393" s="5" t="s">
        <v>109</v>
      </c>
      <c r="AG393" s="5" t="s">
        <v>43</v>
      </c>
      <c r="AH393" s="5" t="s">
        <v>94</v>
      </c>
      <c r="AI393" s="5" t="s">
        <v>101</v>
      </c>
      <c r="AJ393" s="5" t="s">
        <v>29</v>
      </c>
      <c r="AK393" s="5" t="s">
        <v>11</v>
      </c>
      <c r="AL393" s="5" t="s">
        <v>106</v>
      </c>
      <c r="AM393" s="5" t="s">
        <v>12</v>
      </c>
      <c r="AO393" s="10" t="s">
        <v>1168</v>
      </c>
      <c r="AP393" s="7" t="str">
        <f t="shared" si="177"/>
        <v>000006E6</v>
      </c>
      <c r="AQ393" s="7">
        <f t="shared" si="178"/>
        <v>59110</v>
      </c>
      <c r="AR393" s="7">
        <f t="shared" si="179"/>
        <v>59078</v>
      </c>
      <c r="AS393" s="7">
        <f t="shared" si="180"/>
        <v>59110</v>
      </c>
    </row>
    <row r="394" spans="1:47" x14ac:dyDescent="0.4">
      <c r="A394" s="6" t="s">
        <v>524</v>
      </c>
      <c r="B394" s="2" t="str">
        <f t="shared" si="170"/>
        <v>23E3 C911 78E6 C32A E1CD 1EC0 C0E7 1BC9</v>
      </c>
      <c r="D394" s="2" t="str">
        <f t="shared" si="174"/>
        <v>23E3C91178E6C32AE1CD1EC0C0E71BC9</v>
      </c>
      <c r="E394" s="2">
        <f t="shared" si="175"/>
        <v>256112</v>
      </c>
      <c r="F394" s="3" t="str">
        <f t="shared" si="176"/>
        <v>3E870</v>
      </c>
      <c r="G394" s="5" t="str">
        <f t="shared" si="153"/>
        <v>23</v>
      </c>
      <c r="H394" s="5" t="str">
        <f t="shared" si="154"/>
        <v>E3</v>
      </c>
      <c r="I394" s="5" t="str">
        <f t="shared" si="155"/>
        <v>C9</v>
      </c>
      <c r="J394" s="5" t="str">
        <f t="shared" si="156"/>
        <v>11</v>
      </c>
      <c r="K394" s="5" t="str">
        <f t="shared" si="157"/>
        <v>78</v>
      </c>
      <c r="L394" s="5" t="str">
        <f t="shared" si="158"/>
        <v>E6</v>
      </c>
      <c r="M394" s="5" t="str">
        <f t="shared" si="159"/>
        <v>C3</v>
      </c>
      <c r="N394" s="5" t="str">
        <f t="shared" si="160"/>
        <v>2A</v>
      </c>
      <c r="O394" s="5" t="str">
        <f t="shared" si="161"/>
        <v>E1</v>
      </c>
      <c r="P394" s="5" t="str">
        <f t="shared" si="162"/>
        <v>CD</v>
      </c>
      <c r="Q394" s="5" t="str">
        <f t="shared" si="163"/>
        <v>1E</v>
      </c>
      <c r="R394" s="5" t="str">
        <f t="shared" si="164"/>
        <v>C0</v>
      </c>
      <c r="S394" s="5" t="str">
        <f t="shared" si="165"/>
        <v>C0</v>
      </c>
      <c r="T394" s="5" t="str">
        <f t="shared" si="166"/>
        <v>E7</v>
      </c>
      <c r="U394" s="5" t="str">
        <f t="shared" si="167"/>
        <v>1B</v>
      </c>
      <c r="V394" s="5" t="str">
        <f t="shared" si="168"/>
        <v>C9</v>
      </c>
      <c r="X394" s="5" t="s">
        <v>60</v>
      </c>
      <c r="Y394" s="5" t="s">
        <v>41</v>
      </c>
      <c r="Z394" s="5" t="s">
        <v>54</v>
      </c>
      <c r="AA394" s="5" t="s">
        <v>96</v>
      </c>
      <c r="AB394" s="5" t="s">
        <v>76</v>
      </c>
      <c r="AC394" s="5" t="s">
        <v>98</v>
      </c>
      <c r="AD394" s="5" t="s">
        <v>16</v>
      </c>
      <c r="AE394" s="5" t="s">
        <v>58</v>
      </c>
      <c r="AF394" s="5" t="s">
        <v>83</v>
      </c>
      <c r="AG394" s="5" t="s">
        <v>109</v>
      </c>
      <c r="AH394" s="5" t="s">
        <v>28</v>
      </c>
      <c r="AI394" s="5" t="s">
        <v>20</v>
      </c>
      <c r="AJ394" s="5" t="s">
        <v>20</v>
      </c>
      <c r="AK394" s="5" t="s">
        <v>67</v>
      </c>
      <c r="AL394" s="5" t="s">
        <v>159</v>
      </c>
      <c r="AM394" s="5" t="s">
        <v>54</v>
      </c>
      <c r="AO394" s="10" t="s">
        <v>1169</v>
      </c>
      <c r="AP394" s="7" t="str">
        <f t="shared" si="177"/>
        <v>000006E8</v>
      </c>
      <c r="AQ394" s="7">
        <f t="shared" si="178"/>
        <v>59112</v>
      </c>
      <c r="AR394" s="7">
        <f t="shared" si="179"/>
        <v>59112</v>
      </c>
      <c r="AS394" s="7" t="str">
        <f t="shared" si="180"/>
        <v/>
      </c>
    </row>
    <row r="395" spans="1:47" x14ac:dyDescent="0.4">
      <c r="A395" s="6" t="s">
        <v>525</v>
      </c>
      <c r="B395" s="2" t="str">
        <f t="shared" si="170"/>
        <v>0CC3 9CE6 0CC3 90E5 CDAF E8FE 23CA 99E8</v>
      </c>
      <c r="D395" s="2" t="str">
        <f t="shared" si="174"/>
        <v>0CC39CE60CC390E5CDAFE8FE23CA99E8</v>
      </c>
      <c r="E395" s="2">
        <f t="shared" si="175"/>
        <v>256128</v>
      </c>
      <c r="F395" s="3" t="str">
        <f t="shared" si="176"/>
        <v>3E880</v>
      </c>
      <c r="G395" s="5" t="str">
        <f t="shared" si="153"/>
        <v>0C</v>
      </c>
      <c r="H395" s="5" t="str">
        <f t="shared" si="154"/>
        <v>C3</v>
      </c>
      <c r="I395" s="5" t="str">
        <f t="shared" si="155"/>
        <v>9C</v>
      </c>
      <c r="J395" s="5" t="str">
        <f t="shared" si="156"/>
        <v>E6</v>
      </c>
      <c r="K395" s="5" t="str">
        <f t="shared" si="157"/>
        <v>0C</v>
      </c>
      <c r="L395" s="5" t="str">
        <f t="shared" si="158"/>
        <v>C3</v>
      </c>
      <c r="M395" s="5" t="str">
        <f t="shared" si="159"/>
        <v>90</v>
      </c>
      <c r="N395" s="5" t="str">
        <f t="shared" si="160"/>
        <v>E5</v>
      </c>
      <c r="O395" s="5" t="str">
        <f t="shared" si="161"/>
        <v>CD</v>
      </c>
      <c r="P395" s="5" t="str">
        <f t="shared" si="162"/>
        <v>AF</v>
      </c>
      <c r="Q395" s="5" t="str">
        <f t="shared" si="163"/>
        <v>E8</v>
      </c>
      <c r="R395" s="5" t="str">
        <f t="shared" si="164"/>
        <v>FE</v>
      </c>
      <c r="S395" s="5" t="str">
        <f t="shared" si="165"/>
        <v>23</v>
      </c>
      <c r="T395" s="5" t="str">
        <f t="shared" si="166"/>
        <v>CA</v>
      </c>
      <c r="U395" s="5" t="str">
        <f t="shared" si="167"/>
        <v>99</v>
      </c>
      <c r="V395" s="5" t="str">
        <f t="shared" si="168"/>
        <v>E8</v>
      </c>
      <c r="X395" s="5" t="s">
        <v>12</v>
      </c>
      <c r="Y395" s="5" t="s">
        <v>16</v>
      </c>
      <c r="Z395" s="5" t="s">
        <v>158</v>
      </c>
      <c r="AA395" s="5" t="s">
        <v>98</v>
      </c>
      <c r="AB395" s="5" t="s">
        <v>12</v>
      </c>
      <c r="AC395" s="5" t="s">
        <v>16</v>
      </c>
      <c r="AD395" s="5" t="s">
        <v>113</v>
      </c>
      <c r="AE395" s="5" t="s">
        <v>55</v>
      </c>
      <c r="AF395" s="5" t="s">
        <v>109</v>
      </c>
      <c r="AG395" s="5" t="s">
        <v>126</v>
      </c>
      <c r="AH395" s="5" t="s">
        <v>71</v>
      </c>
      <c r="AI395" s="5" t="s">
        <v>88</v>
      </c>
      <c r="AJ395" s="5" t="s">
        <v>60</v>
      </c>
      <c r="AK395" s="5" t="s">
        <v>78</v>
      </c>
      <c r="AL395" s="5" t="s">
        <v>233</v>
      </c>
      <c r="AM395" s="5" t="s">
        <v>71</v>
      </c>
      <c r="AO395" s="10" t="s">
        <v>1170</v>
      </c>
      <c r="AP395" s="7" t="str">
        <f t="shared" si="177"/>
        <v>000006E9</v>
      </c>
      <c r="AQ395" s="7">
        <f t="shared" si="178"/>
        <v>59113</v>
      </c>
      <c r="AR395" s="7">
        <f t="shared" si="179"/>
        <v>59112</v>
      </c>
      <c r="AS395" s="7" t="str">
        <f t="shared" si="180"/>
        <v/>
      </c>
    </row>
    <row r="396" spans="1:47" x14ac:dyDescent="0.4">
      <c r="A396" s="6" t="s">
        <v>526</v>
      </c>
      <c r="B396" s="2" t="str">
        <f t="shared" si="170"/>
        <v>CD7B E5D2 B7E8 C35C E1CD 84E8 C393 E8FF</v>
      </c>
      <c r="D396" s="2" t="str">
        <f t="shared" si="174"/>
        <v>CD7BE5D2B7E8C35CE1CD84E8C393E8FF</v>
      </c>
      <c r="E396" s="2">
        <f t="shared" si="175"/>
        <v>256144</v>
      </c>
      <c r="F396" s="3" t="str">
        <f t="shared" si="176"/>
        <v>3E890</v>
      </c>
      <c r="G396" s="5" t="str">
        <f t="shared" si="153"/>
        <v>CD</v>
      </c>
      <c r="H396" s="5" t="str">
        <f t="shared" si="154"/>
        <v>7B</v>
      </c>
      <c r="I396" s="5" t="str">
        <f t="shared" si="155"/>
        <v>E5</v>
      </c>
      <c r="J396" s="5" t="str">
        <f t="shared" si="156"/>
        <v>D2</v>
      </c>
      <c r="K396" s="5" t="str">
        <f t="shared" si="157"/>
        <v>B7</v>
      </c>
      <c r="L396" s="5" t="str">
        <f t="shared" si="158"/>
        <v>E8</v>
      </c>
      <c r="M396" s="5" t="str">
        <f t="shared" si="159"/>
        <v>C3</v>
      </c>
      <c r="N396" s="5" t="str">
        <f t="shared" si="160"/>
        <v>5C</v>
      </c>
      <c r="O396" s="5" t="str">
        <f t="shared" si="161"/>
        <v>E1</v>
      </c>
      <c r="P396" s="5" t="str">
        <f t="shared" si="162"/>
        <v>CD</v>
      </c>
      <c r="Q396" s="5" t="str">
        <f t="shared" si="163"/>
        <v>84</v>
      </c>
      <c r="R396" s="5" t="str">
        <f t="shared" si="164"/>
        <v>E8</v>
      </c>
      <c r="S396" s="5" t="str">
        <f t="shared" si="165"/>
        <v>C3</v>
      </c>
      <c r="T396" s="5" t="str">
        <f t="shared" si="166"/>
        <v>93</v>
      </c>
      <c r="U396" s="5" t="str">
        <f t="shared" si="167"/>
        <v>E8</v>
      </c>
      <c r="V396" s="5" t="str">
        <f t="shared" si="168"/>
        <v>FF</v>
      </c>
      <c r="X396" s="5" t="s">
        <v>109</v>
      </c>
      <c r="Y396" s="5" t="s">
        <v>51</v>
      </c>
      <c r="Z396" s="5" t="s">
        <v>55</v>
      </c>
      <c r="AA396" s="5" t="s">
        <v>43</v>
      </c>
      <c r="AB396" s="5" t="s">
        <v>47</v>
      </c>
      <c r="AC396" s="5" t="s">
        <v>71</v>
      </c>
      <c r="AD396" s="5" t="s">
        <v>16</v>
      </c>
      <c r="AE396" s="5" t="s">
        <v>244</v>
      </c>
      <c r="AF396" s="5" t="s">
        <v>83</v>
      </c>
      <c r="AG396" s="5" t="s">
        <v>109</v>
      </c>
      <c r="AH396" s="5" t="s">
        <v>141</v>
      </c>
      <c r="AI396" s="5" t="s">
        <v>71</v>
      </c>
      <c r="AJ396" s="5" t="s">
        <v>16</v>
      </c>
      <c r="AK396" s="5" t="s">
        <v>184</v>
      </c>
      <c r="AL396" s="5" t="s">
        <v>71</v>
      </c>
      <c r="AM396" s="5" t="s">
        <v>183</v>
      </c>
      <c r="AO396" s="10" t="s">
        <v>1171</v>
      </c>
      <c r="AP396" s="7" t="str">
        <f t="shared" si="177"/>
        <v>000006EA</v>
      </c>
      <c r="AQ396" s="7">
        <f t="shared" si="178"/>
        <v>59114</v>
      </c>
      <c r="AR396" s="7">
        <f t="shared" si="179"/>
        <v>59112</v>
      </c>
      <c r="AS396" s="7" t="str">
        <f t="shared" si="180"/>
        <v/>
      </c>
    </row>
    <row r="397" spans="1:47" x14ac:dyDescent="0.4">
      <c r="A397" s="6" t="s">
        <v>527</v>
      </c>
      <c r="B397" s="2" t="str">
        <f t="shared" si="170"/>
        <v>FFFF 7DFE 42C2 0BDA C366 E31C C3C8 E636</v>
      </c>
      <c r="D397" s="2" t="str">
        <f t="shared" si="174"/>
        <v>FFFF7DFE42C20BDAC366E31CC3C8E636</v>
      </c>
      <c r="E397" s="2">
        <f t="shared" si="175"/>
        <v>256160</v>
      </c>
      <c r="F397" s="3" t="str">
        <f t="shared" si="176"/>
        <v>3E8A0</v>
      </c>
      <c r="G397" s="5" t="str">
        <f t="shared" si="153"/>
        <v>FF</v>
      </c>
      <c r="H397" s="5" t="str">
        <f t="shared" si="154"/>
        <v>FF</v>
      </c>
      <c r="I397" s="5" t="str">
        <f t="shared" si="155"/>
        <v>7D</v>
      </c>
      <c r="J397" s="5" t="str">
        <f t="shared" si="156"/>
        <v>FE</v>
      </c>
      <c r="K397" s="5" t="str">
        <f t="shared" si="157"/>
        <v>42</v>
      </c>
      <c r="L397" s="5" t="str">
        <f t="shared" si="158"/>
        <v>C2</v>
      </c>
      <c r="M397" s="5" t="str">
        <f t="shared" si="159"/>
        <v>0B</v>
      </c>
      <c r="N397" s="5" t="str">
        <f t="shared" si="160"/>
        <v>DA</v>
      </c>
      <c r="O397" s="5" t="str">
        <f t="shared" si="161"/>
        <v>C3</v>
      </c>
      <c r="P397" s="5" t="str">
        <f t="shared" si="162"/>
        <v>66</v>
      </c>
      <c r="Q397" s="5" t="str">
        <f t="shared" si="163"/>
        <v>E3</v>
      </c>
      <c r="R397" s="5" t="str">
        <f t="shared" si="164"/>
        <v>1C</v>
      </c>
      <c r="S397" s="5" t="str">
        <f t="shared" si="165"/>
        <v>C3</v>
      </c>
      <c r="T397" s="5" t="str">
        <f t="shared" si="166"/>
        <v>C8</v>
      </c>
      <c r="U397" s="5" t="str">
        <f t="shared" si="167"/>
        <v>E6</v>
      </c>
      <c r="V397" s="5" t="str">
        <f t="shared" si="168"/>
        <v>36</v>
      </c>
      <c r="X397" s="5" t="s">
        <v>183</v>
      </c>
      <c r="Y397" s="5" t="s">
        <v>183</v>
      </c>
      <c r="Z397" s="5" t="s">
        <v>112</v>
      </c>
      <c r="AA397" s="5" t="s">
        <v>88</v>
      </c>
      <c r="AB397" s="5" t="s">
        <v>192</v>
      </c>
      <c r="AC397" s="5" t="s">
        <v>29</v>
      </c>
      <c r="AD397" s="5" t="s">
        <v>11</v>
      </c>
      <c r="AE397" s="5" t="s">
        <v>106</v>
      </c>
      <c r="AF397" s="5" t="s">
        <v>16</v>
      </c>
      <c r="AG397" s="5" t="s">
        <v>61</v>
      </c>
      <c r="AH397" s="5" t="s">
        <v>41</v>
      </c>
      <c r="AI397" s="5" t="s">
        <v>139</v>
      </c>
      <c r="AJ397" s="5" t="s">
        <v>16</v>
      </c>
      <c r="AK397" s="5" t="s">
        <v>84</v>
      </c>
      <c r="AL397" s="5" t="s">
        <v>98</v>
      </c>
      <c r="AM397" s="5" t="s">
        <v>107</v>
      </c>
      <c r="AO397" s="10" t="s">
        <v>1172</v>
      </c>
      <c r="AP397" s="7" t="str">
        <f t="shared" si="177"/>
        <v>000006EB</v>
      </c>
      <c r="AQ397" s="7">
        <f t="shared" si="178"/>
        <v>59115</v>
      </c>
      <c r="AR397" s="7">
        <f t="shared" si="179"/>
        <v>59112</v>
      </c>
      <c r="AS397" s="7" t="str">
        <f t="shared" si="180"/>
        <v/>
      </c>
    </row>
    <row r="398" spans="1:47" x14ac:dyDescent="0.4">
      <c r="A398" s="6" t="s">
        <v>528</v>
      </c>
      <c r="B398" s="2" t="str">
        <f t="shared" si="170"/>
        <v>14CD 18E0 C3D2 DD21 9FE3 E53A 4000 E63F</v>
      </c>
      <c r="D398" s="2" t="str">
        <f t="shared" si="174"/>
        <v>14CD18E0C3D2DD219FE3E53A4000E63F</v>
      </c>
      <c r="E398" s="2">
        <f t="shared" si="175"/>
        <v>256176</v>
      </c>
      <c r="F398" s="3" t="str">
        <f t="shared" si="176"/>
        <v>3E8B0</v>
      </c>
      <c r="G398" s="5" t="str">
        <f t="shared" si="153"/>
        <v>14</v>
      </c>
      <c r="H398" s="5" t="str">
        <f t="shared" si="154"/>
        <v>CD</v>
      </c>
      <c r="I398" s="5" t="str">
        <f t="shared" si="155"/>
        <v>18</v>
      </c>
      <c r="J398" s="5" t="str">
        <f t="shared" si="156"/>
        <v>E0</v>
      </c>
      <c r="K398" s="5" t="str">
        <f t="shared" si="157"/>
        <v>C3</v>
      </c>
      <c r="L398" s="5" t="str">
        <f t="shared" si="158"/>
        <v>D2</v>
      </c>
      <c r="M398" s="5" t="str">
        <f t="shared" si="159"/>
        <v>DD</v>
      </c>
      <c r="N398" s="5" t="str">
        <f t="shared" si="160"/>
        <v>21</v>
      </c>
      <c r="O398" s="5" t="str">
        <f t="shared" si="161"/>
        <v>9F</v>
      </c>
      <c r="P398" s="5" t="str">
        <f t="shared" si="162"/>
        <v>E3</v>
      </c>
      <c r="Q398" s="5" t="str">
        <f t="shared" si="163"/>
        <v>E5</v>
      </c>
      <c r="R398" s="5" t="str">
        <f t="shared" si="164"/>
        <v>3A</v>
      </c>
      <c r="S398" s="5" t="str">
        <f t="shared" si="165"/>
        <v>40</v>
      </c>
      <c r="T398" s="5" t="str">
        <f t="shared" si="166"/>
        <v>00</v>
      </c>
      <c r="U398" s="5" t="str">
        <f t="shared" si="167"/>
        <v>E6</v>
      </c>
      <c r="V398" s="5" t="str">
        <f t="shared" si="168"/>
        <v>3F</v>
      </c>
      <c r="X398" s="5" t="s">
        <v>36</v>
      </c>
      <c r="Y398" s="5" t="s">
        <v>109</v>
      </c>
      <c r="Z398" s="5" t="s">
        <v>114</v>
      </c>
      <c r="AA398" s="5" t="s">
        <v>178</v>
      </c>
      <c r="AB398" s="5" t="s">
        <v>16</v>
      </c>
      <c r="AC398" s="5" t="s">
        <v>43</v>
      </c>
      <c r="AD398" s="5" t="s">
        <v>94</v>
      </c>
      <c r="AE398" s="5" t="s">
        <v>56</v>
      </c>
      <c r="AF398" s="5" t="s">
        <v>115</v>
      </c>
      <c r="AG398" s="5" t="s">
        <v>41</v>
      </c>
      <c r="AH398" s="5" t="s">
        <v>55</v>
      </c>
      <c r="AI398" s="5" t="s">
        <v>46</v>
      </c>
      <c r="AJ398" s="5" t="s">
        <v>99</v>
      </c>
      <c r="AK398" s="5" t="s">
        <v>0</v>
      </c>
      <c r="AL398" s="5" t="s">
        <v>98</v>
      </c>
      <c r="AM398" s="5" t="s">
        <v>145</v>
      </c>
      <c r="AO398" s="10" t="s">
        <v>1173</v>
      </c>
      <c r="AP398" s="7" t="str">
        <f t="shared" si="177"/>
        <v>000006EC</v>
      </c>
      <c r="AQ398" s="7">
        <f t="shared" si="178"/>
        <v>59116</v>
      </c>
      <c r="AR398" s="7">
        <f t="shared" si="179"/>
        <v>59112</v>
      </c>
      <c r="AS398" s="7" t="str">
        <f t="shared" si="180"/>
        <v/>
      </c>
    </row>
    <row r="399" spans="1:47" x14ac:dyDescent="0.4">
      <c r="A399" s="6" t="s">
        <v>529</v>
      </c>
      <c r="B399" s="2" t="str">
        <f t="shared" si="170"/>
        <v>F5C3 E6C6 FF30 3132 3334 3536 3738 393A</v>
      </c>
      <c r="D399" s="2" t="str">
        <f t="shared" si="174"/>
        <v>F5C3E6C6FF303132333435363738393A</v>
      </c>
      <c r="E399" s="2">
        <f t="shared" si="175"/>
        <v>256192</v>
      </c>
      <c r="F399" s="3" t="str">
        <f t="shared" si="176"/>
        <v>3E8C0</v>
      </c>
      <c r="G399" s="5" t="str">
        <f t="shared" si="153"/>
        <v>F5</v>
      </c>
      <c r="H399" s="5" t="str">
        <f t="shared" si="154"/>
        <v>C3</v>
      </c>
      <c r="I399" s="5" t="str">
        <f t="shared" si="155"/>
        <v>E6</v>
      </c>
      <c r="J399" s="5" t="str">
        <f t="shared" si="156"/>
        <v>C6</v>
      </c>
      <c r="K399" s="5" t="str">
        <f t="shared" si="157"/>
        <v>FF</v>
      </c>
      <c r="L399" s="5" t="str">
        <f t="shared" si="158"/>
        <v>30</v>
      </c>
      <c r="M399" s="5" t="str">
        <f t="shared" si="159"/>
        <v>31</v>
      </c>
      <c r="N399" s="5" t="str">
        <f t="shared" si="160"/>
        <v>32</v>
      </c>
      <c r="O399" s="5" t="str">
        <f t="shared" si="161"/>
        <v>33</v>
      </c>
      <c r="P399" s="5" t="str">
        <f t="shared" si="162"/>
        <v>34</v>
      </c>
      <c r="Q399" s="5" t="str">
        <f t="shared" si="163"/>
        <v>35</v>
      </c>
      <c r="R399" s="5" t="str">
        <f t="shared" si="164"/>
        <v>36</v>
      </c>
      <c r="S399" s="5" t="str">
        <f t="shared" si="165"/>
        <v>37</v>
      </c>
      <c r="T399" s="5" t="str">
        <f t="shared" si="166"/>
        <v>38</v>
      </c>
      <c r="U399" s="5" t="str">
        <f t="shared" si="167"/>
        <v>39</v>
      </c>
      <c r="V399" s="5" t="str">
        <f t="shared" si="168"/>
        <v>3A</v>
      </c>
      <c r="X399" s="5" t="s">
        <v>57</v>
      </c>
      <c r="Y399" s="5" t="s">
        <v>16</v>
      </c>
      <c r="Z399" s="5" t="s">
        <v>98</v>
      </c>
      <c r="AA399" s="5" t="s">
        <v>37</v>
      </c>
      <c r="AB399" s="5" t="s">
        <v>183</v>
      </c>
      <c r="AC399" s="5" t="s">
        <v>135</v>
      </c>
      <c r="AD399" s="5" t="s">
        <v>180</v>
      </c>
      <c r="AE399" s="5" t="s">
        <v>52</v>
      </c>
      <c r="AF399" s="5" t="s">
        <v>230</v>
      </c>
      <c r="AG399" s="5" t="s">
        <v>30</v>
      </c>
      <c r="AH399" s="5" t="s">
        <v>19</v>
      </c>
      <c r="AI399" s="5" t="s">
        <v>107</v>
      </c>
      <c r="AJ399" s="5" t="s">
        <v>124</v>
      </c>
      <c r="AK399" s="5" t="s">
        <v>197</v>
      </c>
      <c r="AL399" s="5" t="s">
        <v>134</v>
      </c>
      <c r="AM399" s="5" t="s">
        <v>46</v>
      </c>
      <c r="AO399" s="10" t="s">
        <v>1174</v>
      </c>
      <c r="AP399" s="7" t="str">
        <f t="shared" si="177"/>
        <v>000006ED</v>
      </c>
      <c r="AQ399" s="7">
        <f t="shared" si="178"/>
        <v>59117</v>
      </c>
      <c r="AR399" s="7">
        <f t="shared" si="179"/>
        <v>59112</v>
      </c>
      <c r="AS399" s="7" t="str">
        <f t="shared" si="180"/>
        <v/>
      </c>
    </row>
    <row r="400" spans="1:47" x14ac:dyDescent="0.4">
      <c r="A400" s="6" t="s">
        <v>530</v>
      </c>
      <c r="B400" s="2" t="str">
        <f t="shared" si="170"/>
        <v>3B2C 2D2E 2F0D 4142 4344 4546 4748 494A</v>
      </c>
      <c r="D400" s="2" t="str">
        <f t="shared" si="174"/>
        <v>3B2C2D2E2F0D4142434445464748494A</v>
      </c>
      <c r="E400" s="2">
        <f t="shared" si="175"/>
        <v>256208</v>
      </c>
      <c r="F400" s="3" t="str">
        <f t="shared" si="176"/>
        <v>3E8D0</v>
      </c>
      <c r="G400" s="5" t="str">
        <f t="shared" si="153"/>
        <v>3B</v>
      </c>
      <c r="H400" s="5" t="str">
        <f t="shared" si="154"/>
        <v>2C</v>
      </c>
      <c r="I400" s="5" t="str">
        <f t="shared" si="155"/>
        <v>2D</v>
      </c>
      <c r="J400" s="5" t="str">
        <f t="shared" si="156"/>
        <v>2E</v>
      </c>
      <c r="K400" s="5" t="str">
        <f t="shared" si="157"/>
        <v>2F</v>
      </c>
      <c r="L400" s="5" t="str">
        <f t="shared" si="158"/>
        <v>0D</v>
      </c>
      <c r="M400" s="5" t="str">
        <f t="shared" si="159"/>
        <v>41</v>
      </c>
      <c r="N400" s="5" t="str">
        <f t="shared" si="160"/>
        <v>42</v>
      </c>
      <c r="O400" s="5" t="str">
        <f t="shared" si="161"/>
        <v>43</v>
      </c>
      <c r="P400" s="5" t="str">
        <f t="shared" si="162"/>
        <v>44</v>
      </c>
      <c r="Q400" s="5" t="str">
        <f t="shared" si="163"/>
        <v>45</v>
      </c>
      <c r="R400" s="5" t="str">
        <f t="shared" si="164"/>
        <v>46</v>
      </c>
      <c r="S400" s="5" t="str">
        <f t="shared" si="165"/>
        <v>47</v>
      </c>
      <c r="T400" s="5" t="str">
        <f t="shared" si="166"/>
        <v>48</v>
      </c>
      <c r="U400" s="5" t="str">
        <f t="shared" si="167"/>
        <v>49</v>
      </c>
      <c r="V400" s="5" t="str">
        <f t="shared" si="168"/>
        <v>4A</v>
      </c>
      <c r="X400" s="5" t="s">
        <v>195</v>
      </c>
      <c r="Y400" s="5" t="s">
        <v>246</v>
      </c>
      <c r="Z400" s="5" t="s">
        <v>144</v>
      </c>
      <c r="AA400" s="5" t="s">
        <v>108</v>
      </c>
      <c r="AB400" s="5" t="s">
        <v>119</v>
      </c>
      <c r="AC400" s="5" t="s">
        <v>13</v>
      </c>
      <c r="AD400" s="5" t="s">
        <v>189</v>
      </c>
      <c r="AE400" s="5" t="s">
        <v>192</v>
      </c>
      <c r="AF400" s="5" t="s">
        <v>198</v>
      </c>
      <c r="AG400" s="5" t="s">
        <v>166</v>
      </c>
      <c r="AH400" s="5" t="s">
        <v>140</v>
      </c>
      <c r="AI400" s="5" t="s">
        <v>232</v>
      </c>
      <c r="AJ400" s="5" t="s">
        <v>50</v>
      </c>
      <c r="AK400" s="5" t="s">
        <v>228</v>
      </c>
      <c r="AL400" s="5" t="s">
        <v>31</v>
      </c>
      <c r="AM400" s="5" t="s">
        <v>116</v>
      </c>
      <c r="AO400" s="10" t="s">
        <v>1175</v>
      </c>
      <c r="AP400" s="7" t="str">
        <f t="shared" si="177"/>
        <v>000006EE</v>
      </c>
      <c r="AQ400" s="7">
        <f t="shared" si="178"/>
        <v>59118</v>
      </c>
      <c r="AR400" s="7">
        <f t="shared" si="179"/>
        <v>59112</v>
      </c>
      <c r="AS400" s="7">
        <f t="shared" si="180"/>
        <v>59118</v>
      </c>
    </row>
    <row r="401" spans="1:45" x14ac:dyDescent="0.4">
      <c r="A401" s="6" t="s">
        <v>531</v>
      </c>
      <c r="B401" s="2" t="str">
        <f t="shared" si="170"/>
        <v>4B4C 4D4E 4F50 5152 5354 5556 5758 595A</v>
      </c>
      <c r="D401" s="2" t="str">
        <f t="shared" si="174"/>
        <v>4B4C4D4E4F505152535455565758595A</v>
      </c>
      <c r="E401" s="2">
        <f t="shared" si="175"/>
        <v>256224</v>
      </c>
      <c r="F401" s="3" t="str">
        <f t="shared" si="176"/>
        <v>3E8E0</v>
      </c>
      <c r="G401" s="5" t="str">
        <f t="shared" si="153"/>
        <v>4B</v>
      </c>
      <c r="H401" s="5" t="str">
        <f t="shared" si="154"/>
        <v>4C</v>
      </c>
      <c r="I401" s="5" t="str">
        <f t="shared" si="155"/>
        <v>4D</v>
      </c>
      <c r="J401" s="5" t="str">
        <f t="shared" si="156"/>
        <v>4E</v>
      </c>
      <c r="K401" s="5" t="str">
        <f t="shared" si="157"/>
        <v>4F</v>
      </c>
      <c r="L401" s="5" t="str">
        <f t="shared" si="158"/>
        <v>50</v>
      </c>
      <c r="M401" s="5" t="str">
        <f t="shared" si="159"/>
        <v>51</v>
      </c>
      <c r="N401" s="5" t="str">
        <f t="shared" si="160"/>
        <v>52</v>
      </c>
      <c r="O401" s="5" t="str">
        <f t="shared" si="161"/>
        <v>53</v>
      </c>
      <c r="P401" s="5" t="str">
        <f t="shared" si="162"/>
        <v>54</v>
      </c>
      <c r="Q401" s="5" t="str">
        <f t="shared" si="163"/>
        <v>55</v>
      </c>
      <c r="R401" s="5" t="str">
        <f t="shared" si="164"/>
        <v>56</v>
      </c>
      <c r="S401" s="5" t="str">
        <f t="shared" si="165"/>
        <v>57</v>
      </c>
      <c r="T401" s="5" t="str">
        <f t="shared" si="166"/>
        <v>58</v>
      </c>
      <c r="U401" s="5" t="str">
        <f t="shared" si="167"/>
        <v>59</v>
      </c>
      <c r="V401" s="5" t="str">
        <f t="shared" si="168"/>
        <v>5A</v>
      </c>
      <c r="X401" s="5" t="s">
        <v>91</v>
      </c>
      <c r="Y401" s="5" t="s">
        <v>206</v>
      </c>
      <c r="Z401" s="5" t="s">
        <v>100</v>
      </c>
      <c r="AA401" s="5" t="s">
        <v>187</v>
      </c>
      <c r="AB401" s="5" t="s">
        <v>65</v>
      </c>
      <c r="AC401" s="5" t="s">
        <v>136</v>
      </c>
      <c r="AD401" s="5" t="s">
        <v>222</v>
      </c>
      <c r="AE401" s="5" t="s">
        <v>102</v>
      </c>
      <c r="AF401" s="5" t="s">
        <v>38</v>
      </c>
      <c r="AG401" s="5" t="s">
        <v>129</v>
      </c>
      <c r="AH401" s="5" t="s">
        <v>207</v>
      </c>
      <c r="AI401" s="5" t="s">
        <v>208</v>
      </c>
      <c r="AJ401" s="5" t="s">
        <v>120</v>
      </c>
      <c r="AK401" s="5" t="s">
        <v>237</v>
      </c>
      <c r="AL401" s="5" t="s">
        <v>196</v>
      </c>
      <c r="AM401" s="5" t="s">
        <v>169</v>
      </c>
      <c r="AO401" s="10" t="s">
        <v>1176</v>
      </c>
      <c r="AP401" s="7" t="str">
        <f t="shared" si="177"/>
        <v>000006F0</v>
      </c>
      <c r="AQ401" s="7">
        <f t="shared" si="178"/>
        <v>59120</v>
      </c>
      <c r="AR401" s="7">
        <f t="shared" si="179"/>
        <v>59120</v>
      </c>
      <c r="AS401" s="7" t="str">
        <f t="shared" si="180"/>
        <v/>
      </c>
    </row>
    <row r="402" spans="1:45" x14ac:dyDescent="0.4">
      <c r="A402" s="6" t="s">
        <v>697</v>
      </c>
      <c r="B402" s="2" t="str">
        <f t="shared" si="170"/>
        <v>5B5E 2000 0810 1112 1309 8000 0030 2122</v>
      </c>
      <c r="D402" s="2" t="str">
        <f t="shared" si="174"/>
        <v>5B5E2000081011121309800000302122</v>
      </c>
      <c r="E402" s="2">
        <f t="shared" si="175"/>
        <v>256240</v>
      </c>
      <c r="F402" s="3" t="str">
        <f t="shared" si="176"/>
        <v>3E8F0</v>
      </c>
      <c r="G402" s="5" t="str">
        <f t="shared" si="153"/>
        <v>5B</v>
      </c>
      <c r="H402" s="5" t="str">
        <f t="shared" si="154"/>
        <v>5E</v>
      </c>
      <c r="I402" s="5" t="str">
        <f t="shared" si="155"/>
        <v>20</v>
      </c>
      <c r="J402" s="5" t="str">
        <f t="shared" si="156"/>
        <v>00</v>
      </c>
      <c r="K402" s="5" t="str">
        <f t="shared" si="157"/>
        <v>08</v>
      </c>
      <c r="L402" s="5" t="str">
        <f t="shared" si="158"/>
        <v>10</v>
      </c>
      <c r="M402" s="5" t="str">
        <f t="shared" si="159"/>
        <v>11</v>
      </c>
      <c r="N402" s="5" t="str">
        <f t="shared" si="160"/>
        <v>12</v>
      </c>
      <c r="O402" s="5" t="str">
        <f t="shared" si="161"/>
        <v>13</v>
      </c>
      <c r="P402" s="5" t="str">
        <f t="shared" si="162"/>
        <v>09</v>
      </c>
      <c r="Q402" s="5" t="str">
        <f t="shared" si="163"/>
        <v>80</v>
      </c>
      <c r="R402" s="5" t="str">
        <f t="shared" si="164"/>
        <v>00</v>
      </c>
      <c r="S402" s="5" t="str">
        <f t="shared" si="165"/>
        <v>00</v>
      </c>
      <c r="T402" s="5" t="str">
        <f t="shared" si="166"/>
        <v>30</v>
      </c>
      <c r="U402" s="5" t="str">
        <f t="shared" si="167"/>
        <v>21</v>
      </c>
      <c r="V402" s="5" t="str">
        <f t="shared" si="168"/>
        <v>22</v>
      </c>
      <c r="X402" s="5" t="s">
        <v>245</v>
      </c>
      <c r="Y402" s="5" t="s">
        <v>66</v>
      </c>
      <c r="Z402" s="5" t="s">
        <v>161</v>
      </c>
      <c r="AA402" s="5" t="s">
        <v>0</v>
      </c>
      <c r="AB402" s="5" t="s">
        <v>8</v>
      </c>
      <c r="AC402" s="5" t="s">
        <v>172</v>
      </c>
      <c r="AD402" s="5" t="s">
        <v>96</v>
      </c>
      <c r="AE402" s="5" t="s">
        <v>165</v>
      </c>
      <c r="AF402" s="5" t="s">
        <v>176</v>
      </c>
      <c r="AG402" s="5" t="s">
        <v>9</v>
      </c>
      <c r="AH402" s="5" t="s">
        <v>0</v>
      </c>
      <c r="AI402" s="5" t="s">
        <v>0</v>
      </c>
      <c r="AJ402" s="5" t="s">
        <v>0</v>
      </c>
      <c r="AK402" s="5" t="s">
        <v>69</v>
      </c>
      <c r="AL402" s="5" t="s">
        <v>56</v>
      </c>
      <c r="AM402" s="5" t="s">
        <v>42</v>
      </c>
      <c r="AO402" s="10" t="s">
        <v>1177</v>
      </c>
      <c r="AP402" s="7" t="str">
        <f t="shared" si="177"/>
        <v>000006F1</v>
      </c>
      <c r="AQ402" s="7">
        <f t="shared" si="178"/>
        <v>59121</v>
      </c>
      <c r="AR402" s="7">
        <f t="shared" si="179"/>
        <v>59120</v>
      </c>
      <c r="AS402" s="7">
        <f t="shared" si="180"/>
        <v>59121</v>
      </c>
    </row>
    <row r="403" spans="1:45" x14ac:dyDescent="0.4">
      <c r="A403" s="6" t="s">
        <v>532</v>
      </c>
      <c r="B403" s="2" t="str">
        <f t="shared" si="170"/>
        <v>2324 2526 2728 292A 2B3C 3D3E 3F0D 6162</v>
      </c>
      <c r="D403" s="2" t="str">
        <f t="shared" si="174"/>
        <v>232425262728292A2B3C3D3E3F0D6162</v>
      </c>
      <c r="E403" s="2">
        <f t="shared" si="175"/>
        <v>256256</v>
      </c>
      <c r="F403" s="3" t="str">
        <f t="shared" si="176"/>
        <v>3E900</v>
      </c>
      <c r="G403" s="5" t="str">
        <f t="shared" si="153"/>
        <v>23</v>
      </c>
      <c r="H403" s="5" t="str">
        <f t="shared" si="154"/>
        <v>24</v>
      </c>
      <c r="I403" s="5" t="str">
        <f t="shared" si="155"/>
        <v>25</v>
      </c>
      <c r="J403" s="5" t="str">
        <f t="shared" si="156"/>
        <v>26</v>
      </c>
      <c r="K403" s="5" t="str">
        <f t="shared" si="157"/>
        <v>27</v>
      </c>
      <c r="L403" s="5" t="str">
        <f t="shared" si="158"/>
        <v>28</v>
      </c>
      <c r="M403" s="5" t="str">
        <f t="shared" si="159"/>
        <v>29</v>
      </c>
      <c r="N403" s="5" t="str">
        <f t="shared" si="160"/>
        <v>2A</v>
      </c>
      <c r="O403" s="5" t="str">
        <f t="shared" si="161"/>
        <v>2B</v>
      </c>
      <c r="P403" s="5" t="str">
        <f t="shared" si="162"/>
        <v>3C</v>
      </c>
      <c r="Q403" s="5" t="str">
        <f t="shared" si="163"/>
        <v>3D</v>
      </c>
      <c r="R403" s="5" t="str">
        <f t="shared" si="164"/>
        <v>3E</v>
      </c>
      <c r="S403" s="5" t="str">
        <f t="shared" si="165"/>
        <v>3F</v>
      </c>
      <c r="T403" s="5" t="str">
        <f t="shared" si="166"/>
        <v>0D</v>
      </c>
      <c r="U403" s="5" t="str">
        <f t="shared" si="167"/>
        <v>61</v>
      </c>
      <c r="V403" s="5" t="str">
        <f t="shared" si="168"/>
        <v>62</v>
      </c>
      <c r="X403" s="5" t="s">
        <v>60</v>
      </c>
      <c r="Y403" s="5" t="s">
        <v>149</v>
      </c>
      <c r="Z403" s="5" t="s">
        <v>164</v>
      </c>
      <c r="AA403" s="5" t="s">
        <v>128</v>
      </c>
      <c r="AB403" s="5" t="s">
        <v>211</v>
      </c>
      <c r="AC403" s="5" t="s">
        <v>234</v>
      </c>
      <c r="AD403" s="5" t="s">
        <v>131</v>
      </c>
      <c r="AE403" s="5" t="s">
        <v>58</v>
      </c>
      <c r="AF403" s="5" t="s">
        <v>86</v>
      </c>
      <c r="AG403" s="5" t="s">
        <v>92</v>
      </c>
      <c r="AH403" s="5" t="s">
        <v>87</v>
      </c>
      <c r="AI403" s="5" t="s">
        <v>48</v>
      </c>
      <c r="AJ403" s="5" t="s">
        <v>145</v>
      </c>
      <c r="AK403" s="5" t="s">
        <v>13</v>
      </c>
      <c r="AL403" s="5" t="s">
        <v>32</v>
      </c>
      <c r="AM403" s="5" t="s">
        <v>97</v>
      </c>
      <c r="AO403" s="10" t="s">
        <v>1178</v>
      </c>
      <c r="AP403" s="7" t="str">
        <f t="shared" si="177"/>
        <v>00000706</v>
      </c>
      <c r="AQ403" s="7">
        <f t="shared" si="178"/>
        <v>59142</v>
      </c>
      <c r="AR403" s="7">
        <f t="shared" si="179"/>
        <v>59142</v>
      </c>
      <c r="AS403" s="7" t="str">
        <f t="shared" si="180"/>
        <v/>
      </c>
    </row>
    <row r="404" spans="1:45" x14ac:dyDescent="0.4">
      <c r="A404" s="6" t="s">
        <v>533</v>
      </c>
      <c r="B404" s="2" t="str">
        <f t="shared" si="170"/>
        <v>6364 6566 6768 696A 6B6C 6D6E 6F70 7172</v>
      </c>
      <c r="D404" s="2" t="str">
        <f t="shared" si="174"/>
        <v>636465666768696A6B6C6D6E6F707172</v>
      </c>
      <c r="E404" s="2">
        <f t="shared" si="175"/>
        <v>256272</v>
      </c>
      <c r="F404" s="3" t="str">
        <f t="shared" si="176"/>
        <v>3E910</v>
      </c>
      <c r="G404" s="5" t="str">
        <f t="shared" si="153"/>
        <v>63</v>
      </c>
      <c r="H404" s="5" t="str">
        <f t="shared" si="154"/>
        <v>64</v>
      </c>
      <c r="I404" s="5" t="str">
        <f t="shared" si="155"/>
        <v>65</v>
      </c>
      <c r="J404" s="5" t="str">
        <f t="shared" si="156"/>
        <v>66</v>
      </c>
      <c r="K404" s="5" t="str">
        <f t="shared" si="157"/>
        <v>67</v>
      </c>
      <c r="L404" s="5" t="str">
        <f t="shared" si="158"/>
        <v>68</v>
      </c>
      <c r="M404" s="5" t="str">
        <f t="shared" si="159"/>
        <v>69</v>
      </c>
      <c r="N404" s="5" t="str">
        <f t="shared" si="160"/>
        <v>6A</v>
      </c>
      <c r="O404" s="5" t="str">
        <f t="shared" si="161"/>
        <v>6B</v>
      </c>
      <c r="P404" s="5" t="str">
        <f t="shared" si="162"/>
        <v>6C</v>
      </c>
      <c r="Q404" s="5" t="str">
        <f t="shared" si="163"/>
        <v>6D</v>
      </c>
      <c r="R404" s="5" t="str">
        <f t="shared" si="164"/>
        <v>6E</v>
      </c>
      <c r="S404" s="5" t="str">
        <f t="shared" si="165"/>
        <v>6F</v>
      </c>
      <c r="T404" s="5" t="str">
        <f t="shared" si="166"/>
        <v>70</v>
      </c>
      <c r="U404" s="5" t="str">
        <f t="shared" si="167"/>
        <v>71</v>
      </c>
      <c r="V404" s="5" t="str">
        <f t="shared" si="168"/>
        <v>72</v>
      </c>
      <c r="X404" s="5" t="s">
        <v>212</v>
      </c>
      <c r="Y404" s="5" t="s">
        <v>254</v>
      </c>
      <c r="Z404" s="5" t="s">
        <v>156</v>
      </c>
      <c r="AA404" s="5" t="s">
        <v>61</v>
      </c>
      <c r="AB404" s="5" t="s">
        <v>151</v>
      </c>
      <c r="AC404" s="5" t="s">
        <v>242</v>
      </c>
      <c r="AD404" s="5" t="s">
        <v>216</v>
      </c>
      <c r="AE404" s="5" t="s">
        <v>191</v>
      </c>
      <c r="AF404" s="5" t="s">
        <v>137</v>
      </c>
      <c r="AG404" s="5" t="s">
        <v>241</v>
      </c>
      <c r="AH404" s="5" t="s">
        <v>214</v>
      </c>
      <c r="AI404" s="5" t="s">
        <v>142</v>
      </c>
      <c r="AJ404" s="5" t="s">
        <v>62</v>
      </c>
      <c r="AK404" s="5" t="s">
        <v>175</v>
      </c>
      <c r="AL404" s="5" t="s">
        <v>240</v>
      </c>
      <c r="AM404" s="5" t="s">
        <v>173</v>
      </c>
      <c r="AO404" s="10" t="s">
        <v>1179</v>
      </c>
      <c r="AP404" s="7" t="str">
        <f t="shared" si="177"/>
        <v>00000707</v>
      </c>
      <c r="AQ404" s="7">
        <f t="shared" si="178"/>
        <v>59143</v>
      </c>
      <c r="AR404" s="7">
        <f t="shared" si="179"/>
        <v>59142</v>
      </c>
      <c r="AS404" s="7" t="str">
        <f t="shared" si="180"/>
        <v/>
      </c>
    </row>
    <row r="405" spans="1:45" x14ac:dyDescent="0.4">
      <c r="A405" s="6" t="s">
        <v>534</v>
      </c>
      <c r="B405" s="2" t="str">
        <f t="shared" si="170"/>
        <v>7374 7576 7778 797A 5D7E 2000 0814 1516</v>
      </c>
      <c r="D405" s="2" t="str">
        <f t="shared" si="174"/>
        <v>737475767778797A5D7E200008141516</v>
      </c>
      <c r="E405" s="2">
        <f t="shared" si="175"/>
        <v>256288</v>
      </c>
      <c r="F405" s="3" t="str">
        <f t="shared" si="176"/>
        <v>3E920</v>
      </c>
      <c r="G405" s="5" t="str">
        <f t="shared" si="153"/>
        <v>73</v>
      </c>
      <c r="H405" s="5" t="str">
        <f t="shared" si="154"/>
        <v>74</v>
      </c>
      <c r="I405" s="5" t="str">
        <f t="shared" si="155"/>
        <v>75</v>
      </c>
      <c r="J405" s="5" t="str">
        <f t="shared" si="156"/>
        <v>76</v>
      </c>
      <c r="K405" s="5" t="str">
        <f t="shared" si="157"/>
        <v>77</v>
      </c>
      <c r="L405" s="5" t="str">
        <f t="shared" si="158"/>
        <v>78</v>
      </c>
      <c r="M405" s="5" t="str">
        <f t="shared" si="159"/>
        <v>79</v>
      </c>
      <c r="N405" s="5" t="str">
        <f t="shared" si="160"/>
        <v>7A</v>
      </c>
      <c r="O405" s="5" t="str">
        <f t="shared" si="161"/>
        <v>5D</v>
      </c>
      <c r="P405" s="5" t="str">
        <f t="shared" si="162"/>
        <v>7E</v>
      </c>
      <c r="Q405" s="5" t="str">
        <f t="shared" si="163"/>
        <v>20</v>
      </c>
      <c r="R405" s="5" t="str">
        <f t="shared" si="164"/>
        <v>00</v>
      </c>
      <c r="S405" s="5" t="str">
        <f t="shared" si="165"/>
        <v>08</v>
      </c>
      <c r="T405" s="5" t="str">
        <f t="shared" si="166"/>
        <v>14</v>
      </c>
      <c r="U405" s="5" t="str">
        <f t="shared" si="167"/>
        <v>15</v>
      </c>
      <c r="V405" s="5" t="str">
        <f t="shared" si="168"/>
        <v>16</v>
      </c>
      <c r="X405" s="5" t="s">
        <v>33</v>
      </c>
      <c r="Y405" s="5" t="s">
        <v>247</v>
      </c>
      <c r="Z405" s="5" t="s">
        <v>204</v>
      </c>
      <c r="AA405" s="5" t="s">
        <v>239</v>
      </c>
      <c r="AB405" s="5" t="s">
        <v>110</v>
      </c>
      <c r="AC405" s="5" t="s">
        <v>76</v>
      </c>
      <c r="AD405" s="5" t="s">
        <v>24</v>
      </c>
      <c r="AE405" s="5" t="s">
        <v>77</v>
      </c>
      <c r="AF405" s="5" t="s">
        <v>130</v>
      </c>
      <c r="AG405" s="5" t="s">
        <v>59</v>
      </c>
      <c r="AH405" s="5" t="s">
        <v>161</v>
      </c>
      <c r="AI405" s="5" t="s">
        <v>0</v>
      </c>
      <c r="AJ405" s="5" t="s">
        <v>8</v>
      </c>
      <c r="AK405" s="5" t="s">
        <v>36</v>
      </c>
      <c r="AL405" s="5" t="s">
        <v>68</v>
      </c>
      <c r="AM405" s="5" t="s">
        <v>147</v>
      </c>
      <c r="AO405" s="10" t="s">
        <v>1180</v>
      </c>
      <c r="AP405" s="7" t="str">
        <f t="shared" si="177"/>
        <v>00000708</v>
      </c>
      <c r="AQ405" s="7">
        <f t="shared" si="178"/>
        <v>59144</v>
      </c>
      <c r="AR405" s="7">
        <f t="shared" si="179"/>
        <v>59142</v>
      </c>
      <c r="AS405" s="7">
        <f t="shared" si="180"/>
        <v>59144</v>
      </c>
    </row>
    <row r="406" spans="1:45" x14ac:dyDescent="0.4">
      <c r="A406" s="6" t="s">
        <v>535</v>
      </c>
      <c r="B406" s="2" t="str">
        <f t="shared" si="170"/>
        <v>1709 8000 00CD BBD6 D8C0 C3F4 EFFF FFF5</v>
      </c>
      <c r="D406" s="2" t="str">
        <f t="shared" si="174"/>
        <v>1709800000CDBBD6D8C0C3F4EFFFFFF5</v>
      </c>
      <c r="E406" s="2">
        <f t="shared" si="175"/>
        <v>256304</v>
      </c>
      <c r="F406" s="3" t="str">
        <f t="shared" si="176"/>
        <v>3E930</v>
      </c>
      <c r="G406" s="5" t="str">
        <f t="shared" si="153"/>
        <v>17</v>
      </c>
      <c r="H406" s="5" t="str">
        <f t="shared" si="154"/>
        <v>09</v>
      </c>
      <c r="I406" s="5" t="str">
        <f t="shared" si="155"/>
        <v>80</v>
      </c>
      <c r="J406" s="5" t="str">
        <f t="shared" si="156"/>
        <v>00</v>
      </c>
      <c r="K406" s="5" t="str">
        <f t="shared" si="157"/>
        <v>00</v>
      </c>
      <c r="L406" s="5" t="str">
        <f t="shared" si="158"/>
        <v>CD</v>
      </c>
      <c r="M406" s="5" t="str">
        <f t="shared" si="159"/>
        <v>BB</v>
      </c>
      <c r="N406" s="5" t="str">
        <f t="shared" si="160"/>
        <v>D6</v>
      </c>
      <c r="O406" s="5" t="str">
        <f t="shared" si="161"/>
        <v>D8</v>
      </c>
      <c r="P406" s="5" t="str">
        <f t="shared" si="162"/>
        <v>C0</v>
      </c>
      <c r="Q406" s="5" t="str">
        <f t="shared" si="163"/>
        <v>C3</v>
      </c>
      <c r="R406" s="5" t="str">
        <f t="shared" si="164"/>
        <v>F4</v>
      </c>
      <c r="S406" s="5" t="str">
        <f t="shared" si="165"/>
        <v>EF</v>
      </c>
      <c r="T406" s="5" t="str">
        <f t="shared" si="166"/>
        <v>FF</v>
      </c>
      <c r="U406" s="5" t="str">
        <f t="shared" si="167"/>
        <v>FF</v>
      </c>
      <c r="V406" s="5" t="str">
        <f t="shared" si="168"/>
        <v>F5</v>
      </c>
      <c r="X406" s="5" t="s">
        <v>72</v>
      </c>
      <c r="Y406" s="5" t="s">
        <v>9</v>
      </c>
      <c r="Z406" s="5" t="s">
        <v>89</v>
      </c>
      <c r="AA406" s="5" t="s">
        <v>0</v>
      </c>
      <c r="AB406" s="5" t="s">
        <v>0</v>
      </c>
      <c r="AC406" s="5" t="s">
        <v>109</v>
      </c>
      <c r="AD406" s="5" t="s">
        <v>25</v>
      </c>
      <c r="AE406" s="5" t="s">
        <v>103</v>
      </c>
      <c r="AF406" s="5" t="s">
        <v>181</v>
      </c>
      <c r="AG406" s="5" t="s">
        <v>20</v>
      </c>
      <c r="AH406" s="5" t="s">
        <v>16</v>
      </c>
      <c r="AI406" s="5" t="s">
        <v>154</v>
      </c>
      <c r="AJ406" s="5" t="s">
        <v>93</v>
      </c>
      <c r="AK406" s="5" t="s">
        <v>183</v>
      </c>
      <c r="AL406" s="5" t="s">
        <v>183</v>
      </c>
      <c r="AM406" s="5" t="s">
        <v>57</v>
      </c>
      <c r="AO406" s="10" t="s">
        <v>1181</v>
      </c>
      <c r="AP406" s="7" t="str">
        <f t="shared" si="177"/>
        <v>00000727</v>
      </c>
      <c r="AQ406" s="7">
        <f t="shared" si="178"/>
        <v>59175</v>
      </c>
      <c r="AR406" s="7">
        <f t="shared" si="179"/>
        <v>59175</v>
      </c>
      <c r="AS406" s="7" t="str">
        <f t="shared" si="180"/>
        <v/>
      </c>
    </row>
    <row r="407" spans="1:45" x14ac:dyDescent="0.4">
      <c r="A407" s="6" t="s">
        <v>698</v>
      </c>
      <c r="B407" s="2" t="str">
        <f t="shared" si="170"/>
        <v>C5E5 3E07 9087 8787 814F 2AA7 0206 00FE</v>
      </c>
      <c r="D407" s="2" t="str">
        <f t="shared" si="174"/>
        <v>C5E53E0790878787814F2AA7020600FE</v>
      </c>
      <c r="E407" s="2">
        <f t="shared" si="175"/>
        <v>256320</v>
      </c>
      <c r="F407" s="3" t="str">
        <f t="shared" si="176"/>
        <v>3E940</v>
      </c>
      <c r="G407" s="5" t="str">
        <f t="shared" si="153"/>
        <v>C5</v>
      </c>
      <c r="H407" s="5" t="str">
        <f t="shared" si="154"/>
        <v>E5</v>
      </c>
      <c r="I407" s="5" t="str">
        <f t="shared" si="155"/>
        <v>3E</v>
      </c>
      <c r="J407" s="5" t="str">
        <f t="shared" si="156"/>
        <v>07</v>
      </c>
      <c r="K407" s="5" t="str">
        <f t="shared" si="157"/>
        <v>90</v>
      </c>
      <c r="L407" s="5" t="str">
        <f t="shared" si="158"/>
        <v>87</v>
      </c>
      <c r="M407" s="5" t="str">
        <f t="shared" si="159"/>
        <v>87</v>
      </c>
      <c r="N407" s="5" t="str">
        <f t="shared" si="160"/>
        <v>87</v>
      </c>
      <c r="O407" s="5" t="str">
        <f t="shared" si="161"/>
        <v>81</v>
      </c>
      <c r="P407" s="5" t="str">
        <f t="shared" si="162"/>
        <v>4F</v>
      </c>
      <c r="Q407" s="5" t="str">
        <f t="shared" si="163"/>
        <v>2A</v>
      </c>
      <c r="R407" s="5" t="str">
        <f t="shared" si="164"/>
        <v>A7</v>
      </c>
      <c r="S407" s="5" t="str">
        <f t="shared" si="165"/>
        <v>02</v>
      </c>
      <c r="T407" s="5" t="str">
        <f t="shared" si="166"/>
        <v>06</v>
      </c>
      <c r="U407" s="5" t="str">
        <f t="shared" si="167"/>
        <v>00</v>
      </c>
      <c r="V407" s="5" t="str">
        <f t="shared" si="168"/>
        <v>FE</v>
      </c>
      <c r="X407" s="5" t="s">
        <v>34</v>
      </c>
      <c r="Y407" s="5" t="s">
        <v>55</v>
      </c>
      <c r="Z407" s="5" t="s">
        <v>48</v>
      </c>
      <c r="AA407" s="5" t="s">
        <v>7</v>
      </c>
      <c r="AB407" s="5" t="s">
        <v>113</v>
      </c>
      <c r="AC407" s="5" t="s">
        <v>146</v>
      </c>
      <c r="AD407" s="5" t="s">
        <v>146</v>
      </c>
      <c r="AE407" s="5" t="s">
        <v>146</v>
      </c>
      <c r="AF407" s="5" t="s">
        <v>121</v>
      </c>
      <c r="AG407" s="5" t="s">
        <v>65</v>
      </c>
      <c r="AH407" s="5" t="s">
        <v>88</v>
      </c>
      <c r="AI407" s="5" t="s">
        <v>96</v>
      </c>
      <c r="AJ407" s="5" t="s">
        <v>106</v>
      </c>
      <c r="AK407" s="5" t="s">
        <v>120</v>
      </c>
      <c r="AL407" s="5" t="s">
        <v>117</v>
      </c>
      <c r="AM407" s="5" t="s">
        <v>88</v>
      </c>
      <c r="AO407" s="10" t="s">
        <v>1182</v>
      </c>
      <c r="AP407" s="7" t="str">
        <f t="shared" si="177"/>
        <v>00000728</v>
      </c>
      <c r="AQ407" s="7">
        <f t="shared" si="178"/>
        <v>59176</v>
      </c>
      <c r="AR407" s="7">
        <f t="shared" si="179"/>
        <v>59175</v>
      </c>
      <c r="AS407" s="7" t="str">
        <f t="shared" si="180"/>
        <v/>
      </c>
    </row>
    <row r="408" spans="1:45" x14ac:dyDescent="0.4">
      <c r="A408" s="6" t="s">
        <v>699</v>
      </c>
      <c r="B408" s="2" t="str">
        <f t="shared" si="170"/>
        <v>11DA 5DE9 FE2B D25D E93A C302 473A B002</v>
      </c>
      <c r="D408" s="2" t="str">
        <f t="shared" si="174"/>
        <v>11DA5DE9FE2BD25DE93AC302473AB002</v>
      </c>
      <c r="E408" s="2">
        <f t="shared" si="175"/>
        <v>256336</v>
      </c>
      <c r="F408" s="3" t="str">
        <f t="shared" si="176"/>
        <v>3E950</v>
      </c>
      <c r="G408" s="5" t="str">
        <f t="shared" si="153"/>
        <v>11</v>
      </c>
      <c r="H408" s="5" t="str">
        <f t="shared" si="154"/>
        <v>DA</v>
      </c>
      <c r="I408" s="5" t="str">
        <f t="shared" si="155"/>
        <v>5D</v>
      </c>
      <c r="J408" s="5" t="str">
        <f t="shared" si="156"/>
        <v>E9</v>
      </c>
      <c r="K408" s="5" t="str">
        <f t="shared" si="157"/>
        <v>FE</v>
      </c>
      <c r="L408" s="5" t="str">
        <f t="shared" si="158"/>
        <v>2B</v>
      </c>
      <c r="M408" s="5" t="str">
        <f t="shared" si="159"/>
        <v>D2</v>
      </c>
      <c r="N408" s="5" t="str">
        <f t="shared" si="160"/>
        <v>5D</v>
      </c>
      <c r="O408" s="5" t="str">
        <f t="shared" si="161"/>
        <v>E9</v>
      </c>
      <c r="P408" s="5" t="str">
        <f t="shared" si="162"/>
        <v>3A</v>
      </c>
      <c r="Q408" s="5" t="str">
        <f t="shared" si="163"/>
        <v>C3</v>
      </c>
      <c r="R408" s="5" t="str">
        <f t="shared" si="164"/>
        <v>02</v>
      </c>
      <c r="S408" s="5" t="str">
        <f t="shared" si="165"/>
        <v>47</v>
      </c>
      <c r="T408" s="5" t="str">
        <f t="shared" si="166"/>
        <v>3A</v>
      </c>
      <c r="U408" s="5" t="str">
        <f t="shared" si="167"/>
        <v>B0</v>
      </c>
      <c r="V408" s="5" t="str">
        <f t="shared" si="168"/>
        <v>02</v>
      </c>
      <c r="X408" s="5" t="s">
        <v>86</v>
      </c>
      <c r="Y408" s="5" t="s">
        <v>43</v>
      </c>
      <c r="Z408" s="5" t="s">
        <v>120</v>
      </c>
      <c r="AA408" s="5" t="s">
        <v>117</v>
      </c>
      <c r="AB408" s="5" t="s">
        <v>46</v>
      </c>
      <c r="AC408" s="5" t="s">
        <v>16</v>
      </c>
      <c r="AD408" s="5" t="s">
        <v>2</v>
      </c>
      <c r="AE408" s="5" t="s">
        <v>56</v>
      </c>
      <c r="AF408" s="5" t="s">
        <v>123</v>
      </c>
      <c r="AG408" s="5" t="s">
        <v>2</v>
      </c>
      <c r="AH408" s="5" t="s">
        <v>70</v>
      </c>
      <c r="AI408" s="5" t="s">
        <v>146</v>
      </c>
      <c r="AJ408" s="5" t="s">
        <v>58</v>
      </c>
      <c r="AK408" s="5" t="s">
        <v>190</v>
      </c>
      <c r="AL408" s="5" t="s">
        <v>2</v>
      </c>
      <c r="AM408" s="5" t="s">
        <v>48</v>
      </c>
      <c r="AO408" s="10" t="s">
        <v>1183</v>
      </c>
      <c r="AP408" s="7" t="str">
        <f t="shared" si="177"/>
        <v>00000729</v>
      </c>
      <c r="AQ408" s="7">
        <f t="shared" si="178"/>
        <v>59177</v>
      </c>
      <c r="AR408" s="7">
        <f t="shared" si="179"/>
        <v>59175</v>
      </c>
      <c r="AS408" s="7" t="str">
        <f t="shared" si="180"/>
        <v/>
      </c>
    </row>
    <row r="409" spans="1:45" x14ac:dyDescent="0.4">
      <c r="A409" s="6" t="s">
        <v>700</v>
      </c>
      <c r="B409" s="2" t="str">
        <f t="shared" si="170"/>
        <v>A8E6 40CA 6CE9 D511 3800 19D1 0600 097E</v>
      </c>
      <c r="D409" s="2" t="str">
        <f t="shared" si="174"/>
        <v>A8E640CA6CE9D511380019D10600097E</v>
      </c>
      <c r="E409" s="2">
        <f t="shared" si="175"/>
        <v>256352</v>
      </c>
      <c r="F409" s="3" t="str">
        <f t="shared" si="176"/>
        <v>3E960</v>
      </c>
      <c r="G409" s="5" t="str">
        <f t="shared" si="153"/>
        <v>A8</v>
      </c>
      <c r="H409" s="5" t="str">
        <f t="shared" si="154"/>
        <v>E6</v>
      </c>
      <c r="I409" s="5" t="str">
        <f t="shared" si="155"/>
        <v>40</v>
      </c>
      <c r="J409" s="5" t="str">
        <f t="shared" si="156"/>
        <v>CA</v>
      </c>
      <c r="K409" s="5" t="str">
        <f t="shared" si="157"/>
        <v>6C</v>
      </c>
      <c r="L409" s="5" t="str">
        <f t="shared" si="158"/>
        <v>E9</v>
      </c>
      <c r="M409" s="5" t="str">
        <f t="shared" si="159"/>
        <v>D5</v>
      </c>
      <c r="N409" s="5" t="str">
        <f t="shared" si="160"/>
        <v>11</v>
      </c>
      <c r="O409" s="5" t="str">
        <f t="shared" si="161"/>
        <v>38</v>
      </c>
      <c r="P409" s="5" t="str">
        <f t="shared" si="162"/>
        <v>00</v>
      </c>
      <c r="Q409" s="5" t="str">
        <f t="shared" si="163"/>
        <v>19</v>
      </c>
      <c r="R409" s="5" t="str">
        <f t="shared" si="164"/>
        <v>D1</v>
      </c>
      <c r="S409" s="5" t="str">
        <f t="shared" si="165"/>
        <v>06</v>
      </c>
      <c r="T409" s="5" t="str">
        <f t="shared" si="166"/>
        <v>00</v>
      </c>
      <c r="U409" s="5" t="str">
        <f t="shared" si="167"/>
        <v>09</v>
      </c>
      <c r="V409" s="5" t="str">
        <f t="shared" si="168"/>
        <v>7E</v>
      </c>
      <c r="X409" s="5" t="s">
        <v>197</v>
      </c>
      <c r="Y409" s="5" t="s">
        <v>155</v>
      </c>
      <c r="Z409" s="5" t="s">
        <v>135</v>
      </c>
      <c r="AA409" s="5" t="s">
        <v>125</v>
      </c>
      <c r="AB409" s="5" t="s">
        <v>126</v>
      </c>
      <c r="AC409" s="5" t="s">
        <v>50</v>
      </c>
      <c r="AD409" s="5" t="s">
        <v>9</v>
      </c>
      <c r="AE409" s="5" t="s">
        <v>235</v>
      </c>
      <c r="AF409" s="5" t="s">
        <v>78</v>
      </c>
      <c r="AG409" s="5" t="s">
        <v>229</v>
      </c>
      <c r="AH409" s="5" t="s">
        <v>117</v>
      </c>
      <c r="AI409" s="5" t="s">
        <v>146</v>
      </c>
      <c r="AJ409" s="5" t="s">
        <v>78</v>
      </c>
      <c r="AK409" s="5" t="s">
        <v>184</v>
      </c>
      <c r="AL409" s="5" t="s">
        <v>117</v>
      </c>
      <c r="AM409" s="5" t="s">
        <v>46</v>
      </c>
      <c r="AO409" s="10" t="s">
        <v>1184</v>
      </c>
      <c r="AP409" s="7" t="str">
        <f t="shared" si="177"/>
        <v>0000072A</v>
      </c>
      <c r="AQ409" s="7">
        <f t="shared" si="178"/>
        <v>59178</v>
      </c>
      <c r="AR409" s="7">
        <f t="shared" si="179"/>
        <v>59175</v>
      </c>
      <c r="AS409" s="7" t="str">
        <f t="shared" si="180"/>
        <v/>
      </c>
    </row>
    <row r="410" spans="1:45" x14ac:dyDescent="0.4">
      <c r="A410" s="6" t="s">
        <v>701</v>
      </c>
      <c r="B410" s="2" t="str">
        <f t="shared" si="170"/>
        <v>B7CA 8EE9 FE80 CA92 E947 2ABE 02E5 CD9C</v>
      </c>
      <c r="D410" s="2" t="str">
        <f t="shared" si="174"/>
        <v>B7CA8EE9FE80CA92E9472ABE02E5CD9C</v>
      </c>
      <c r="E410" s="2">
        <f t="shared" si="175"/>
        <v>256368</v>
      </c>
      <c r="F410" s="3" t="str">
        <f t="shared" si="176"/>
        <v>3E970</v>
      </c>
      <c r="G410" s="5" t="str">
        <f t="shared" si="153"/>
        <v>B7</v>
      </c>
      <c r="H410" s="5" t="str">
        <f t="shared" si="154"/>
        <v>CA</v>
      </c>
      <c r="I410" s="5" t="str">
        <f t="shared" si="155"/>
        <v>8E</v>
      </c>
      <c r="J410" s="5" t="str">
        <f t="shared" si="156"/>
        <v>E9</v>
      </c>
      <c r="K410" s="5" t="str">
        <f t="shared" si="157"/>
        <v>FE</v>
      </c>
      <c r="L410" s="5" t="str">
        <f t="shared" si="158"/>
        <v>80</v>
      </c>
      <c r="M410" s="5" t="str">
        <f t="shared" si="159"/>
        <v>CA</v>
      </c>
      <c r="N410" s="5" t="str">
        <f t="shared" si="160"/>
        <v>92</v>
      </c>
      <c r="O410" s="5" t="str">
        <f t="shared" si="161"/>
        <v>E9</v>
      </c>
      <c r="P410" s="5" t="str">
        <f t="shared" si="162"/>
        <v>47</v>
      </c>
      <c r="Q410" s="5" t="str">
        <f t="shared" si="163"/>
        <v>2A</v>
      </c>
      <c r="R410" s="5" t="str">
        <f t="shared" si="164"/>
        <v>BE</v>
      </c>
      <c r="S410" s="5" t="str">
        <f t="shared" si="165"/>
        <v>02</v>
      </c>
      <c r="T410" s="5" t="str">
        <f t="shared" si="166"/>
        <v>E5</v>
      </c>
      <c r="U410" s="5" t="str">
        <f t="shared" si="167"/>
        <v>CD</v>
      </c>
      <c r="V410" s="5" t="str">
        <f t="shared" si="168"/>
        <v>9C</v>
      </c>
      <c r="X410" s="5" t="s">
        <v>70</v>
      </c>
      <c r="Y410" s="5" t="s">
        <v>2</v>
      </c>
      <c r="Z410" s="5" t="s">
        <v>146</v>
      </c>
      <c r="AA410" s="5" t="s">
        <v>59</v>
      </c>
      <c r="AB410" s="5" t="s">
        <v>58</v>
      </c>
      <c r="AC410" s="5" t="s">
        <v>190</v>
      </c>
      <c r="AD410" s="5" t="s">
        <v>2</v>
      </c>
      <c r="AE410" s="5" t="s">
        <v>14</v>
      </c>
      <c r="AF410" s="5" t="s">
        <v>19</v>
      </c>
      <c r="AG410" s="5" t="s">
        <v>9</v>
      </c>
      <c r="AH410" s="5" t="s">
        <v>232</v>
      </c>
      <c r="AI410" s="5" t="s">
        <v>155</v>
      </c>
      <c r="AJ410" s="5" t="s">
        <v>126</v>
      </c>
      <c r="AK410" s="5" t="s">
        <v>171</v>
      </c>
      <c r="AL410" s="5" t="s">
        <v>58</v>
      </c>
      <c r="AM410" s="5" t="s">
        <v>101</v>
      </c>
      <c r="AO410" s="10" t="s">
        <v>1185</v>
      </c>
      <c r="AP410" s="7" t="str">
        <f t="shared" si="177"/>
        <v>0000072B</v>
      </c>
      <c r="AQ410" s="7">
        <f t="shared" si="178"/>
        <v>59179</v>
      </c>
      <c r="AR410" s="7">
        <f t="shared" si="179"/>
        <v>59175</v>
      </c>
      <c r="AS410" s="7" t="str">
        <f t="shared" si="180"/>
        <v/>
      </c>
    </row>
    <row r="411" spans="1:45" x14ac:dyDescent="0.4">
      <c r="A411" s="6" t="s">
        <v>702</v>
      </c>
      <c r="B411" s="2" t="str">
        <f t="shared" si="170"/>
        <v>D63A C002 BDCA 8DE9 22BE 02E3 70E1 E1C1</v>
      </c>
      <c r="D411" s="2" t="str">
        <f t="shared" si="174"/>
        <v>D63AC002BDCA8DE922BE02E370E1E1C1</v>
      </c>
      <c r="E411" s="2">
        <f t="shared" si="175"/>
        <v>256384</v>
      </c>
      <c r="F411" s="3" t="str">
        <f t="shared" si="176"/>
        <v>3E980</v>
      </c>
      <c r="G411" s="5" t="str">
        <f t="shared" si="153"/>
        <v>D6</v>
      </c>
      <c r="H411" s="5" t="str">
        <f t="shared" si="154"/>
        <v>3A</v>
      </c>
      <c r="I411" s="5" t="str">
        <f t="shared" si="155"/>
        <v>C0</v>
      </c>
      <c r="J411" s="5" t="str">
        <f t="shared" si="156"/>
        <v>02</v>
      </c>
      <c r="K411" s="5" t="str">
        <f t="shared" si="157"/>
        <v>BD</v>
      </c>
      <c r="L411" s="5" t="str">
        <f t="shared" si="158"/>
        <v>CA</v>
      </c>
      <c r="M411" s="5" t="str">
        <f t="shared" si="159"/>
        <v>8D</v>
      </c>
      <c r="N411" s="5" t="str">
        <f t="shared" si="160"/>
        <v>E9</v>
      </c>
      <c r="O411" s="5" t="str">
        <f t="shared" si="161"/>
        <v>22</v>
      </c>
      <c r="P411" s="5" t="str">
        <f t="shared" si="162"/>
        <v>BE</v>
      </c>
      <c r="Q411" s="5" t="str">
        <f t="shared" si="163"/>
        <v>02</v>
      </c>
      <c r="R411" s="5" t="str">
        <f t="shared" si="164"/>
        <v>E3</v>
      </c>
      <c r="S411" s="5" t="str">
        <f t="shared" si="165"/>
        <v>70</v>
      </c>
      <c r="T411" s="5" t="str">
        <f t="shared" si="166"/>
        <v>E1</v>
      </c>
      <c r="U411" s="5" t="str">
        <f t="shared" si="167"/>
        <v>E1</v>
      </c>
      <c r="V411" s="5" t="str">
        <f t="shared" si="168"/>
        <v>C1</v>
      </c>
      <c r="X411" s="5" t="s">
        <v>2</v>
      </c>
      <c r="Y411" s="5" t="s">
        <v>110</v>
      </c>
      <c r="Z411" s="5" t="s">
        <v>109</v>
      </c>
      <c r="AA411" s="5" t="s">
        <v>158</v>
      </c>
      <c r="AB411" s="5" t="s">
        <v>103</v>
      </c>
      <c r="AC411" s="5" t="s">
        <v>46</v>
      </c>
      <c r="AD411" s="5" t="s">
        <v>20</v>
      </c>
      <c r="AE411" s="5" t="s">
        <v>2</v>
      </c>
      <c r="AF411" s="5" t="s">
        <v>221</v>
      </c>
      <c r="AG411" s="5" t="s">
        <v>78</v>
      </c>
      <c r="AH411" s="5" t="s">
        <v>229</v>
      </c>
      <c r="AI411" s="5" t="s">
        <v>117</v>
      </c>
      <c r="AJ411" s="5" t="s">
        <v>42</v>
      </c>
      <c r="AK411" s="5" t="s">
        <v>101</v>
      </c>
      <c r="AL411" s="5" t="s">
        <v>2</v>
      </c>
      <c r="AM411" s="5" t="s">
        <v>83</v>
      </c>
      <c r="AO411" s="10" t="s">
        <v>1186</v>
      </c>
      <c r="AP411" s="7" t="str">
        <f t="shared" si="177"/>
        <v>0000072C</v>
      </c>
      <c r="AQ411" s="7">
        <f t="shared" si="178"/>
        <v>59180</v>
      </c>
      <c r="AR411" s="7">
        <f t="shared" si="179"/>
        <v>59175</v>
      </c>
      <c r="AS411" s="7" t="str">
        <f t="shared" si="180"/>
        <v/>
      </c>
    </row>
    <row r="412" spans="1:45" x14ac:dyDescent="0.4">
      <c r="A412" s="6" t="s">
        <v>703</v>
      </c>
      <c r="B412" s="2" t="str">
        <f t="shared" si="170"/>
        <v>F1C9 3AC3 022F 32C3 02C3 8EE9 F5C5 D542</v>
      </c>
      <c r="D412" s="2" t="str">
        <f t="shared" si="174"/>
        <v>F1C93AC3022F32C302C38EE9F5C5D542</v>
      </c>
      <c r="E412" s="2">
        <f t="shared" si="175"/>
        <v>256400</v>
      </c>
      <c r="F412" s="3" t="str">
        <f t="shared" si="176"/>
        <v>3E990</v>
      </c>
      <c r="G412" s="5" t="str">
        <f t="shared" si="153"/>
        <v>F1</v>
      </c>
      <c r="H412" s="5" t="str">
        <f t="shared" si="154"/>
        <v>C9</v>
      </c>
      <c r="I412" s="5" t="str">
        <f t="shared" si="155"/>
        <v>3A</v>
      </c>
      <c r="J412" s="5" t="str">
        <f t="shared" si="156"/>
        <v>C3</v>
      </c>
      <c r="K412" s="5" t="str">
        <f t="shared" si="157"/>
        <v>02</v>
      </c>
      <c r="L412" s="5" t="str">
        <f t="shared" si="158"/>
        <v>2F</v>
      </c>
      <c r="M412" s="5" t="str">
        <f t="shared" si="159"/>
        <v>32</v>
      </c>
      <c r="N412" s="5" t="str">
        <f t="shared" si="160"/>
        <v>C3</v>
      </c>
      <c r="O412" s="5" t="str">
        <f t="shared" si="161"/>
        <v>02</v>
      </c>
      <c r="P412" s="5" t="str">
        <f t="shared" si="162"/>
        <v>C3</v>
      </c>
      <c r="Q412" s="5" t="str">
        <f t="shared" si="163"/>
        <v>8E</v>
      </c>
      <c r="R412" s="5" t="str">
        <f t="shared" si="164"/>
        <v>E9</v>
      </c>
      <c r="S412" s="5" t="str">
        <f t="shared" si="165"/>
        <v>F5</v>
      </c>
      <c r="T412" s="5" t="str">
        <f t="shared" si="166"/>
        <v>C5</v>
      </c>
      <c r="U412" s="5" t="str">
        <f t="shared" si="167"/>
        <v>D5</v>
      </c>
      <c r="V412" s="5" t="str">
        <f t="shared" si="168"/>
        <v>42</v>
      </c>
      <c r="X412" s="5" t="s">
        <v>23</v>
      </c>
      <c r="Y412" s="5" t="s">
        <v>64</v>
      </c>
      <c r="Z412" s="5" t="s">
        <v>54</v>
      </c>
      <c r="AA412" s="5" t="s">
        <v>56</v>
      </c>
      <c r="AB412" s="5" t="s">
        <v>16</v>
      </c>
      <c r="AC412" s="5" t="s">
        <v>2</v>
      </c>
      <c r="AD412" s="5" t="s">
        <v>217</v>
      </c>
      <c r="AE412" s="5" t="s">
        <v>110</v>
      </c>
      <c r="AF412" s="5" t="s">
        <v>16</v>
      </c>
      <c r="AG412" s="5" t="s">
        <v>229</v>
      </c>
      <c r="AH412" s="5" t="s">
        <v>117</v>
      </c>
      <c r="AI412" s="5" t="s">
        <v>117</v>
      </c>
      <c r="AJ412" s="5" t="s">
        <v>57</v>
      </c>
      <c r="AK412" s="5" t="s">
        <v>34</v>
      </c>
      <c r="AL412" s="5" t="s">
        <v>26</v>
      </c>
      <c r="AM412" s="5" t="s">
        <v>192</v>
      </c>
      <c r="AO412" s="10" t="s">
        <v>1187</v>
      </c>
      <c r="AP412" s="7" t="str">
        <f t="shared" si="177"/>
        <v>0000072D</v>
      </c>
      <c r="AQ412" s="7">
        <f t="shared" si="178"/>
        <v>59181</v>
      </c>
      <c r="AR412" s="7">
        <f t="shared" si="179"/>
        <v>59175</v>
      </c>
      <c r="AS412" s="7" t="str">
        <f t="shared" si="180"/>
        <v/>
      </c>
    </row>
    <row r="413" spans="1:45" x14ac:dyDescent="0.4">
      <c r="A413" s="6" t="s">
        <v>536</v>
      </c>
      <c r="B413" s="2" t="str">
        <f t="shared" si="170"/>
        <v>4B2A 9B02 5623 5E23 7AE6 7FBA 57CA 27D2</v>
      </c>
      <c r="D413" s="2" t="str">
        <f t="shared" si="174"/>
        <v>4B2A9B0256235E237AE67FBA57CA27D2</v>
      </c>
      <c r="E413" s="2">
        <f t="shared" si="175"/>
        <v>256416</v>
      </c>
      <c r="F413" s="3" t="str">
        <f t="shared" si="176"/>
        <v>3E9A0</v>
      </c>
      <c r="G413" s="5" t="str">
        <f t="shared" si="153"/>
        <v>4B</v>
      </c>
      <c r="H413" s="5" t="str">
        <f t="shared" si="154"/>
        <v>2A</v>
      </c>
      <c r="I413" s="5" t="str">
        <f t="shared" si="155"/>
        <v>9B</v>
      </c>
      <c r="J413" s="5" t="str">
        <f t="shared" si="156"/>
        <v>02</v>
      </c>
      <c r="K413" s="5" t="str">
        <f t="shared" si="157"/>
        <v>56</v>
      </c>
      <c r="L413" s="5" t="str">
        <f t="shared" si="158"/>
        <v>23</v>
      </c>
      <c r="M413" s="5" t="str">
        <f t="shared" si="159"/>
        <v>5E</v>
      </c>
      <c r="N413" s="5" t="str">
        <f t="shared" si="160"/>
        <v>23</v>
      </c>
      <c r="O413" s="5" t="str">
        <f t="shared" si="161"/>
        <v>7A</v>
      </c>
      <c r="P413" s="5" t="str">
        <f t="shared" si="162"/>
        <v>E6</v>
      </c>
      <c r="Q413" s="5" t="str">
        <f t="shared" si="163"/>
        <v>7F</v>
      </c>
      <c r="R413" s="5" t="str">
        <f t="shared" si="164"/>
        <v>BA</v>
      </c>
      <c r="S413" s="5" t="str">
        <f t="shared" si="165"/>
        <v>57</v>
      </c>
      <c r="T413" s="5" t="str">
        <f t="shared" si="166"/>
        <v>CA</v>
      </c>
      <c r="U413" s="5" t="str">
        <f t="shared" si="167"/>
        <v>27</v>
      </c>
      <c r="V413" s="5" t="str">
        <f t="shared" si="168"/>
        <v>D2</v>
      </c>
      <c r="X413" s="5" t="s">
        <v>91</v>
      </c>
      <c r="Y413" s="5" t="s">
        <v>58</v>
      </c>
      <c r="Z413" s="5" t="s">
        <v>231</v>
      </c>
      <c r="AA413" s="5" t="s">
        <v>2</v>
      </c>
      <c r="AB413" s="5" t="s">
        <v>208</v>
      </c>
      <c r="AC413" s="5" t="s">
        <v>60</v>
      </c>
      <c r="AD413" s="5" t="s">
        <v>66</v>
      </c>
      <c r="AE413" s="5" t="s">
        <v>60</v>
      </c>
      <c r="AF413" s="5" t="s">
        <v>77</v>
      </c>
      <c r="AG413" s="5" t="s">
        <v>98</v>
      </c>
      <c r="AH413" s="5" t="s">
        <v>95</v>
      </c>
      <c r="AI413" s="5" t="s">
        <v>111</v>
      </c>
      <c r="AJ413" s="5" t="s">
        <v>120</v>
      </c>
      <c r="AK413" s="5" t="s">
        <v>78</v>
      </c>
      <c r="AL413" s="5" t="s">
        <v>211</v>
      </c>
      <c r="AM413" s="5" t="s">
        <v>43</v>
      </c>
      <c r="AO413" s="10" t="s">
        <v>1188</v>
      </c>
      <c r="AP413" s="7" t="str">
        <f t="shared" si="177"/>
        <v>0000072E</v>
      </c>
      <c r="AQ413" s="7">
        <f t="shared" si="178"/>
        <v>59182</v>
      </c>
      <c r="AR413" s="7">
        <f t="shared" si="179"/>
        <v>59175</v>
      </c>
      <c r="AS413" s="7" t="str">
        <f t="shared" si="180"/>
        <v/>
      </c>
    </row>
    <row r="414" spans="1:45" x14ac:dyDescent="0.4">
      <c r="A414" s="6" t="s">
        <v>537</v>
      </c>
      <c r="B414" s="2" t="str">
        <f t="shared" si="170"/>
        <v>E519 7EB7 F2C7 E923 7B86 5F7A 2B8E E67F</v>
      </c>
      <c r="D414" s="2" t="str">
        <f t="shared" si="174"/>
        <v>E5197EB7F2C7E9237B865F7A2B8EE67F</v>
      </c>
      <c r="E414" s="2">
        <f t="shared" si="175"/>
        <v>256432</v>
      </c>
      <c r="F414" s="3" t="str">
        <f t="shared" si="176"/>
        <v>3E9B0</v>
      </c>
      <c r="G414" s="5" t="str">
        <f t="shared" si="153"/>
        <v>E5</v>
      </c>
      <c r="H414" s="5" t="str">
        <f t="shared" si="154"/>
        <v>19</v>
      </c>
      <c r="I414" s="5" t="str">
        <f t="shared" si="155"/>
        <v>7E</v>
      </c>
      <c r="J414" s="5" t="str">
        <f t="shared" si="156"/>
        <v>B7</v>
      </c>
      <c r="K414" s="5" t="str">
        <f t="shared" si="157"/>
        <v>F2</v>
      </c>
      <c r="L414" s="5" t="str">
        <f t="shared" si="158"/>
        <v>C7</v>
      </c>
      <c r="M414" s="5" t="str">
        <f t="shared" si="159"/>
        <v>E9</v>
      </c>
      <c r="N414" s="5" t="str">
        <f t="shared" si="160"/>
        <v>23</v>
      </c>
      <c r="O414" s="5" t="str">
        <f t="shared" si="161"/>
        <v>7B</v>
      </c>
      <c r="P414" s="5" t="str">
        <f t="shared" si="162"/>
        <v>86</v>
      </c>
      <c r="Q414" s="5" t="str">
        <f t="shared" si="163"/>
        <v>5F</v>
      </c>
      <c r="R414" s="5" t="str">
        <f t="shared" si="164"/>
        <v>7A</v>
      </c>
      <c r="S414" s="5" t="str">
        <f t="shared" si="165"/>
        <v>2B</v>
      </c>
      <c r="T414" s="5" t="str">
        <f t="shared" si="166"/>
        <v>8E</v>
      </c>
      <c r="U414" s="5" t="str">
        <f t="shared" si="167"/>
        <v>E6</v>
      </c>
      <c r="V414" s="5" t="str">
        <f t="shared" si="168"/>
        <v>7F</v>
      </c>
      <c r="X414" s="5" t="s">
        <v>55</v>
      </c>
      <c r="Y414" s="5" t="s">
        <v>17</v>
      </c>
      <c r="Z414" s="5" t="s">
        <v>59</v>
      </c>
      <c r="AA414" s="5" t="s">
        <v>47</v>
      </c>
      <c r="AB414" s="5" t="s">
        <v>127</v>
      </c>
      <c r="AC414" s="5" t="s">
        <v>18</v>
      </c>
      <c r="AD414" s="5" t="s">
        <v>117</v>
      </c>
      <c r="AE414" s="5" t="s">
        <v>60</v>
      </c>
      <c r="AF414" s="5" t="s">
        <v>51</v>
      </c>
      <c r="AG414" s="5" t="s">
        <v>39</v>
      </c>
      <c r="AH414" s="5" t="s">
        <v>69</v>
      </c>
      <c r="AI414" s="5" t="s">
        <v>77</v>
      </c>
      <c r="AJ414" s="5" t="s">
        <v>86</v>
      </c>
      <c r="AK414" s="5" t="s">
        <v>162</v>
      </c>
      <c r="AL414" s="5" t="s">
        <v>98</v>
      </c>
      <c r="AM414" s="5" t="s">
        <v>95</v>
      </c>
      <c r="AO414" s="10" t="s">
        <v>1189</v>
      </c>
      <c r="AP414" s="7" t="str">
        <f t="shared" si="177"/>
        <v>0000072F</v>
      </c>
      <c r="AQ414" s="7">
        <f t="shared" si="178"/>
        <v>59183</v>
      </c>
      <c r="AR414" s="7">
        <f t="shared" si="179"/>
        <v>59175</v>
      </c>
      <c r="AS414" s="7" t="str">
        <f t="shared" si="180"/>
        <v/>
      </c>
    </row>
    <row r="415" spans="1:45" x14ac:dyDescent="0.4">
      <c r="A415" s="6" t="s">
        <v>538</v>
      </c>
      <c r="B415" s="2" t="str">
        <f t="shared" si="170"/>
        <v>5713 13E1 C3B0 E9E1 E52B 732B 7AF6 8077</v>
      </c>
      <c r="D415" s="2" t="str">
        <f t="shared" si="174"/>
        <v>571313E1C3B0E9E1E52B732B7AF68077</v>
      </c>
      <c r="E415" s="2">
        <f t="shared" si="175"/>
        <v>256448</v>
      </c>
      <c r="F415" s="3" t="str">
        <f t="shared" si="176"/>
        <v>3E9C0</v>
      </c>
      <c r="G415" s="5" t="str">
        <f t="shared" si="153"/>
        <v>57</v>
      </c>
      <c r="H415" s="5" t="str">
        <f t="shared" si="154"/>
        <v>13</v>
      </c>
      <c r="I415" s="5" t="str">
        <f t="shared" si="155"/>
        <v>13</v>
      </c>
      <c r="J415" s="5" t="str">
        <f t="shared" si="156"/>
        <v>E1</v>
      </c>
      <c r="K415" s="5" t="str">
        <f t="shared" si="157"/>
        <v>C3</v>
      </c>
      <c r="L415" s="5" t="str">
        <f t="shared" si="158"/>
        <v>B0</v>
      </c>
      <c r="M415" s="5" t="str">
        <f t="shared" si="159"/>
        <v>E9</v>
      </c>
      <c r="N415" s="5" t="str">
        <f t="shared" si="160"/>
        <v>E1</v>
      </c>
      <c r="O415" s="5" t="str">
        <f t="shared" si="161"/>
        <v>E5</v>
      </c>
      <c r="P415" s="5" t="str">
        <f t="shared" si="162"/>
        <v>2B</v>
      </c>
      <c r="Q415" s="5" t="str">
        <f t="shared" si="163"/>
        <v>73</v>
      </c>
      <c r="R415" s="5" t="str">
        <f t="shared" si="164"/>
        <v>2B</v>
      </c>
      <c r="S415" s="5" t="str">
        <f t="shared" si="165"/>
        <v>7A</v>
      </c>
      <c r="T415" s="5" t="str">
        <f t="shared" si="166"/>
        <v>F6</v>
      </c>
      <c r="U415" s="5" t="str">
        <f t="shared" si="167"/>
        <v>80</v>
      </c>
      <c r="V415" s="5" t="str">
        <f t="shared" si="168"/>
        <v>77</v>
      </c>
      <c r="X415" s="5" t="s">
        <v>120</v>
      </c>
      <c r="Y415" s="5" t="s">
        <v>176</v>
      </c>
      <c r="Z415" s="5" t="s">
        <v>176</v>
      </c>
      <c r="AA415" s="5" t="s">
        <v>83</v>
      </c>
      <c r="AB415" s="5" t="s">
        <v>16</v>
      </c>
      <c r="AC415" s="5" t="s">
        <v>123</v>
      </c>
      <c r="AD415" s="5" t="s">
        <v>117</v>
      </c>
      <c r="AE415" s="5" t="s">
        <v>83</v>
      </c>
      <c r="AF415" s="5" t="s">
        <v>55</v>
      </c>
      <c r="AG415" s="5" t="s">
        <v>86</v>
      </c>
      <c r="AH415" s="5" t="s">
        <v>33</v>
      </c>
      <c r="AI415" s="5" t="s">
        <v>86</v>
      </c>
      <c r="AJ415" s="5" t="s">
        <v>77</v>
      </c>
      <c r="AK415" s="5" t="s">
        <v>82</v>
      </c>
      <c r="AL415" s="5" t="s">
        <v>89</v>
      </c>
      <c r="AM415" s="5" t="s">
        <v>110</v>
      </c>
      <c r="AO415" s="10" t="s">
        <v>1190</v>
      </c>
      <c r="AP415" s="7" t="str">
        <f t="shared" si="177"/>
        <v>00000730</v>
      </c>
      <c r="AQ415" s="7">
        <f t="shared" si="178"/>
        <v>59184</v>
      </c>
      <c r="AR415" s="7">
        <f t="shared" si="179"/>
        <v>59175</v>
      </c>
      <c r="AS415" s="7" t="str">
        <f t="shared" si="180"/>
        <v/>
      </c>
    </row>
    <row r="416" spans="1:45" x14ac:dyDescent="0.4">
      <c r="A416" s="6" t="s">
        <v>539</v>
      </c>
      <c r="B416" s="2" t="str">
        <f t="shared" si="170"/>
        <v>7B91 6F7A 9867 FAF9 E9C2 E4E9 B5CA F0E9</v>
      </c>
      <c r="D416" s="2" t="str">
        <f t="shared" si="174"/>
        <v>7B916F7A9867FAF9E9C2E4E9B5CAF0E9</v>
      </c>
      <c r="E416" s="2">
        <f t="shared" si="175"/>
        <v>256464</v>
      </c>
      <c r="F416" s="3" t="str">
        <f t="shared" si="176"/>
        <v>3E9D0</v>
      </c>
      <c r="G416" s="5" t="str">
        <f t="shared" si="153"/>
        <v>7B</v>
      </c>
      <c r="H416" s="5" t="str">
        <f t="shared" si="154"/>
        <v>91</v>
      </c>
      <c r="I416" s="5" t="str">
        <f t="shared" si="155"/>
        <v>6F</v>
      </c>
      <c r="J416" s="5" t="str">
        <f t="shared" si="156"/>
        <v>7A</v>
      </c>
      <c r="K416" s="5" t="str">
        <f t="shared" si="157"/>
        <v>98</v>
      </c>
      <c r="L416" s="5" t="str">
        <f t="shared" si="158"/>
        <v>67</v>
      </c>
      <c r="M416" s="5" t="str">
        <f t="shared" si="159"/>
        <v>FA</v>
      </c>
      <c r="N416" s="5" t="str">
        <f t="shared" si="160"/>
        <v>F9</v>
      </c>
      <c r="O416" s="5" t="str">
        <f t="shared" si="161"/>
        <v>E9</v>
      </c>
      <c r="P416" s="5" t="str">
        <f t="shared" si="162"/>
        <v>C2</v>
      </c>
      <c r="Q416" s="5" t="str">
        <f t="shared" si="163"/>
        <v>E4</v>
      </c>
      <c r="R416" s="5" t="str">
        <f t="shared" si="164"/>
        <v>E9</v>
      </c>
      <c r="S416" s="5" t="str">
        <f t="shared" si="165"/>
        <v>B5</v>
      </c>
      <c r="T416" s="5" t="str">
        <f t="shared" si="166"/>
        <v>CA</v>
      </c>
      <c r="U416" s="5" t="str">
        <f t="shared" si="167"/>
        <v>F0</v>
      </c>
      <c r="V416" s="5" t="str">
        <f t="shared" si="168"/>
        <v>E9</v>
      </c>
      <c r="X416" s="5" t="s">
        <v>51</v>
      </c>
      <c r="Y416" s="5" t="s">
        <v>193</v>
      </c>
      <c r="Z416" s="5" t="s">
        <v>62</v>
      </c>
      <c r="AA416" s="5" t="s">
        <v>77</v>
      </c>
      <c r="AB416" s="5" t="s">
        <v>179</v>
      </c>
      <c r="AC416" s="5" t="s">
        <v>151</v>
      </c>
      <c r="AD416" s="5" t="s">
        <v>49</v>
      </c>
      <c r="AE416" s="5" t="s">
        <v>202</v>
      </c>
      <c r="AF416" s="5" t="s">
        <v>117</v>
      </c>
      <c r="AG416" s="5" t="s">
        <v>29</v>
      </c>
      <c r="AH416" s="5" t="s">
        <v>171</v>
      </c>
      <c r="AI416" s="5" t="s">
        <v>117</v>
      </c>
      <c r="AJ416" s="5" t="s">
        <v>219</v>
      </c>
      <c r="AK416" s="5" t="s">
        <v>78</v>
      </c>
      <c r="AL416" s="5" t="s">
        <v>185</v>
      </c>
      <c r="AM416" s="5" t="s">
        <v>117</v>
      </c>
      <c r="AO416" s="10" t="s">
        <v>1191</v>
      </c>
      <c r="AP416" s="7" t="str">
        <f t="shared" si="177"/>
        <v>00000731</v>
      </c>
      <c r="AQ416" s="7">
        <f t="shared" si="178"/>
        <v>59185</v>
      </c>
      <c r="AR416" s="7">
        <f t="shared" si="179"/>
        <v>59175</v>
      </c>
      <c r="AS416" s="7" t="str">
        <f t="shared" si="180"/>
        <v/>
      </c>
    </row>
    <row r="417" spans="1:45" x14ac:dyDescent="0.4">
      <c r="A417" s="6" t="s">
        <v>540</v>
      </c>
      <c r="B417" s="2" t="str">
        <f t="shared" si="170"/>
        <v>3DCA F9E9 EB1B 1BE1 E509 7AF6 8077 2373</v>
      </c>
      <c r="D417" s="2" t="str">
        <f t="shared" si="174"/>
        <v>3DCAF9E9EB1B1BE1E5097AF680772373</v>
      </c>
      <c r="E417" s="2">
        <f t="shared" si="175"/>
        <v>256480</v>
      </c>
      <c r="F417" s="3" t="str">
        <f t="shared" si="176"/>
        <v>3E9E0</v>
      </c>
      <c r="G417" s="5" t="str">
        <f t="shared" si="153"/>
        <v>3D</v>
      </c>
      <c r="H417" s="5" t="str">
        <f t="shared" si="154"/>
        <v>CA</v>
      </c>
      <c r="I417" s="5" t="str">
        <f t="shared" si="155"/>
        <v>F9</v>
      </c>
      <c r="J417" s="5" t="str">
        <f t="shared" si="156"/>
        <v>E9</v>
      </c>
      <c r="K417" s="5" t="str">
        <f t="shared" si="157"/>
        <v>EB</v>
      </c>
      <c r="L417" s="5" t="str">
        <f t="shared" si="158"/>
        <v>1B</v>
      </c>
      <c r="M417" s="5" t="str">
        <f t="shared" si="159"/>
        <v>1B</v>
      </c>
      <c r="N417" s="5" t="str">
        <f t="shared" si="160"/>
        <v>E1</v>
      </c>
      <c r="O417" s="5" t="str">
        <f t="shared" si="161"/>
        <v>E5</v>
      </c>
      <c r="P417" s="5" t="str">
        <f t="shared" si="162"/>
        <v>09</v>
      </c>
      <c r="Q417" s="5" t="str">
        <f t="shared" si="163"/>
        <v>7A</v>
      </c>
      <c r="R417" s="5" t="str">
        <f t="shared" si="164"/>
        <v>F6</v>
      </c>
      <c r="S417" s="5" t="str">
        <f t="shared" si="165"/>
        <v>80</v>
      </c>
      <c r="T417" s="5" t="str">
        <f t="shared" si="166"/>
        <v>77</v>
      </c>
      <c r="U417" s="5" t="str">
        <f t="shared" si="167"/>
        <v>23</v>
      </c>
      <c r="V417" s="5" t="str">
        <f t="shared" si="168"/>
        <v>73</v>
      </c>
      <c r="X417" s="5" t="s">
        <v>87</v>
      </c>
      <c r="Y417" s="5" t="s">
        <v>78</v>
      </c>
      <c r="Z417" s="5" t="s">
        <v>202</v>
      </c>
      <c r="AA417" s="5" t="s">
        <v>117</v>
      </c>
      <c r="AB417" s="5" t="s">
        <v>44</v>
      </c>
      <c r="AC417" s="5" t="s">
        <v>159</v>
      </c>
      <c r="AD417" s="5" t="s">
        <v>159</v>
      </c>
      <c r="AE417" s="5" t="s">
        <v>83</v>
      </c>
      <c r="AF417" s="5" t="s">
        <v>55</v>
      </c>
      <c r="AG417" s="5" t="s">
        <v>9</v>
      </c>
      <c r="AH417" s="5" t="s">
        <v>77</v>
      </c>
      <c r="AI417" s="5" t="s">
        <v>82</v>
      </c>
      <c r="AJ417" s="5" t="s">
        <v>89</v>
      </c>
      <c r="AK417" s="5" t="s">
        <v>110</v>
      </c>
      <c r="AL417" s="5" t="s">
        <v>60</v>
      </c>
      <c r="AM417" s="5" t="s">
        <v>33</v>
      </c>
      <c r="AO417" s="10" t="s">
        <v>1192</v>
      </c>
      <c r="AP417" s="7" t="str">
        <f t="shared" si="177"/>
        <v>00000732</v>
      </c>
      <c r="AQ417" s="7">
        <f t="shared" si="178"/>
        <v>59186</v>
      </c>
      <c r="AR417" s="7">
        <f t="shared" si="179"/>
        <v>59175</v>
      </c>
      <c r="AS417" s="7" t="str">
        <f t="shared" si="180"/>
        <v/>
      </c>
    </row>
    <row r="418" spans="1:45" x14ac:dyDescent="0.4">
      <c r="A418" s="6" t="s">
        <v>541</v>
      </c>
      <c r="B418" s="2" t="str">
        <f t="shared" si="170"/>
        <v>E12B 712B 70D1 C1F1 C9E1 19C3 A4E9 FFFF</v>
      </c>
      <c r="D418" s="2" t="str">
        <f t="shared" si="174"/>
        <v>E12B712B70D1C1F1C9E119C3A4E9FFFF</v>
      </c>
      <c r="E418" s="2">
        <f t="shared" si="175"/>
        <v>256496</v>
      </c>
      <c r="F418" s="3" t="str">
        <f t="shared" si="176"/>
        <v>3E9F0</v>
      </c>
      <c r="G418" s="5" t="str">
        <f t="shared" si="153"/>
        <v>E1</v>
      </c>
      <c r="H418" s="5" t="str">
        <f t="shared" si="154"/>
        <v>2B</v>
      </c>
      <c r="I418" s="5" t="str">
        <f t="shared" si="155"/>
        <v>71</v>
      </c>
      <c r="J418" s="5" t="str">
        <f t="shared" si="156"/>
        <v>2B</v>
      </c>
      <c r="K418" s="5" t="str">
        <f t="shared" si="157"/>
        <v>70</v>
      </c>
      <c r="L418" s="5" t="str">
        <f t="shared" si="158"/>
        <v>D1</v>
      </c>
      <c r="M418" s="5" t="str">
        <f t="shared" si="159"/>
        <v>C1</v>
      </c>
      <c r="N418" s="5" t="str">
        <f t="shared" si="160"/>
        <v>F1</v>
      </c>
      <c r="O418" s="5" t="str">
        <f t="shared" si="161"/>
        <v>C9</v>
      </c>
      <c r="P418" s="5" t="str">
        <f t="shared" si="162"/>
        <v>E1</v>
      </c>
      <c r="Q418" s="5" t="str">
        <f t="shared" si="163"/>
        <v>19</v>
      </c>
      <c r="R418" s="5" t="str">
        <f t="shared" si="164"/>
        <v>C3</v>
      </c>
      <c r="S418" s="5" t="str">
        <f t="shared" si="165"/>
        <v>A4</v>
      </c>
      <c r="T418" s="5" t="str">
        <f t="shared" si="166"/>
        <v>E9</v>
      </c>
      <c r="U418" s="5" t="str">
        <f t="shared" si="167"/>
        <v>FF</v>
      </c>
      <c r="V418" s="5" t="str">
        <f t="shared" si="168"/>
        <v>FF</v>
      </c>
      <c r="X418" s="5" t="s">
        <v>83</v>
      </c>
      <c r="Y418" s="5" t="s">
        <v>86</v>
      </c>
      <c r="Z418" s="5" t="s">
        <v>240</v>
      </c>
      <c r="AA418" s="5" t="s">
        <v>86</v>
      </c>
      <c r="AB418" s="5" t="s">
        <v>175</v>
      </c>
      <c r="AC418" s="5" t="s">
        <v>63</v>
      </c>
      <c r="AD418" s="5" t="s">
        <v>23</v>
      </c>
      <c r="AE418" s="5" t="s">
        <v>64</v>
      </c>
      <c r="AF418" s="5" t="s">
        <v>54</v>
      </c>
      <c r="AG418" s="5" t="s">
        <v>83</v>
      </c>
      <c r="AH418" s="5" t="s">
        <v>17</v>
      </c>
      <c r="AI418" s="5" t="s">
        <v>16</v>
      </c>
      <c r="AJ418" s="5" t="s">
        <v>85</v>
      </c>
      <c r="AK418" s="5" t="s">
        <v>117</v>
      </c>
      <c r="AL418" s="5" t="s">
        <v>183</v>
      </c>
      <c r="AM418" s="5" t="s">
        <v>183</v>
      </c>
      <c r="AO418" s="10" t="s">
        <v>1193</v>
      </c>
      <c r="AP418" s="7" t="str">
        <f t="shared" si="177"/>
        <v>00000733</v>
      </c>
      <c r="AQ418" s="7">
        <f t="shared" si="178"/>
        <v>59187</v>
      </c>
      <c r="AR418" s="7">
        <f t="shared" si="179"/>
        <v>59175</v>
      </c>
      <c r="AS418" s="7" t="str">
        <f t="shared" si="180"/>
        <v/>
      </c>
    </row>
    <row r="419" spans="1:45" x14ac:dyDescent="0.4">
      <c r="A419" s="6" t="s">
        <v>704</v>
      </c>
      <c r="B419" s="2" t="str">
        <f t="shared" si="170"/>
        <v>E1C3 09EA E521 DCBA E322 5900 E122 5D00</v>
      </c>
      <c r="D419" s="2" t="str">
        <f t="shared" si="174"/>
        <v>E1C309EAE521DCBAE3225900E1225D00</v>
      </c>
      <c r="E419" s="2">
        <f t="shared" si="175"/>
        <v>256512</v>
      </c>
      <c r="F419" s="3" t="str">
        <f t="shared" si="176"/>
        <v>3EA00</v>
      </c>
      <c r="G419" s="5" t="str">
        <f t="shared" si="153"/>
        <v>E1</v>
      </c>
      <c r="H419" s="5" t="str">
        <f t="shared" si="154"/>
        <v>C3</v>
      </c>
      <c r="I419" s="5" t="str">
        <f t="shared" si="155"/>
        <v>09</v>
      </c>
      <c r="J419" s="5" t="str">
        <f t="shared" si="156"/>
        <v>EA</v>
      </c>
      <c r="K419" s="5" t="str">
        <f t="shared" si="157"/>
        <v>E5</v>
      </c>
      <c r="L419" s="5" t="str">
        <f t="shared" si="158"/>
        <v>21</v>
      </c>
      <c r="M419" s="5" t="str">
        <f t="shared" si="159"/>
        <v>DC</v>
      </c>
      <c r="N419" s="5" t="str">
        <f t="shared" si="160"/>
        <v>BA</v>
      </c>
      <c r="O419" s="5" t="str">
        <f t="shared" si="161"/>
        <v>E3</v>
      </c>
      <c r="P419" s="5" t="str">
        <f t="shared" si="162"/>
        <v>22</v>
      </c>
      <c r="Q419" s="5" t="str">
        <f t="shared" si="163"/>
        <v>59</v>
      </c>
      <c r="R419" s="5" t="str">
        <f t="shared" si="164"/>
        <v>00</v>
      </c>
      <c r="S419" s="5" t="str">
        <f t="shared" si="165"/>
        <v>E1</v>
      </c>
      <c r="T419" s="5" t="str">
        <f t="shared" si="166"/>
        <v>22</v>
      </c>
      <c r="U419" s="5" t="str">
        <f t="shared" si="167"/>
        <v>5D</v>
      </c>
      <c r="V419" s="5" t="str">
        <f t="shared" si="168"/>
        <v>00</v>
      </c>
      <c r="X419" s="5" t="s">
        <v>240</v>
      </c>
      <c r="Y419" s="5" t="s">
        <v>16</v>
      </c>
      <c r="Z419" s="5" t="s">
        <v>89</v>
      </c>
      <c r="AA419" s="5" t="s">
        <v>238</v>
      </c>
      <c r="AB419" s="5" t="s">
        <v>55</v>
      </c>
      <c r="AC419" s="5" t="s">
        <v>58</v>
      </c>
      <c r="AD419" s="5" t="s">
        <v>130</v>
      </c>
      <c r="AE419" s="5" t="s">
        <v>0</v>
      </c>
      <c r="AF419" s="5" t="s">
        <v>41</v>
      </c>
      <c r="AG419" s="5" t="s">
        <v>42</v>
      </c>
      <c r="AH419" s="5" t="s">
        <v>196</v>
      </c>
      <c r="AI419" s="5" t="s">
        <v>0</v>
      </c>
      <c r="AJ419" s="5" t="s">
        <v>83</v>
      </c>
      <c r="AK419" s="5" t="s">
        <v>42</v>
      </c>
      <c r="AL419" s="5" t="s">
        <v>130</v>
      </c>
      <c r="AM419" s="5" t="s">
        <v>0</v>
      </c>
      <c r="AO419" s="10" t="s">
        <v>1194</v>
      </c>
      <c r="AP419" s="7" t="str">
        <f t="shared" si="177"/>
        <v>00000734</v>
      </c>
      <c r="AQ419" s="7">
        <f t="shared" si="178"/>
        <v>59188</v>
      </c>
      <c r="AR419" s="7">
        <f t="shared" si="179"/>
        <v>59175</v>
      </c>
      <c r="AS419" s="7" t="str">
        <f t="shared" si="180"/>
        <v/>
      </c>
    </row>
    <row r="420" spans="1:45" x14ac:dyDescent="0.4">
      <c r="A420" s="6" t="s">
        <v>705</v>
      </c>
      <c r="B420" s="2" t="str">
        <f t="shared" si="170"/>
        <v>F5E1 2253 0021 0000 3922 5B00 EB22 5700</v>
      </c>
      <c r="D420" s="2" t="str">
        <f t="shared" si="174"/>
        <v>F5E122530021000039225B00EB225700</v>
      </c>
      <c r="E420" s="2">
        <f t="shared" si="175"/>
        <v>256528</v>
      </c>
      <c r="F420" s="3" t="str">
        <f t="shared" si="176"/>
        <v>3EA10</v>
      </c>
      <c r="G420" s="5" t="str">
        <f t="shared" si="153"/>
        <v>F5</v>
      </c>
      <c r="H420" s="5" t="str">
        <f t="shared" si="154"/>
        <v>E1</v>
      </c>
      <c r="I420" s="5" t="str">
        <f t="shared" si="155"/>
        <v>22</v>
      </c>
      <c r="J420" s="5" t="str">
        <f t="shared" si="156"/>
        <v>53</v>
      </c>
      <c r="K420" s="5" t="str">
        <f t="shared" si="157"/>
        <v>00</v>
      </c>
      <c r="L420" s="5" t="str">
        <f t="shared" si="158"/>
        <v>21</v>
      </c>
      <c r="M420" s="5" t="str">
        <f t="shared" si="159"/>
        <v>00</v>
      </c>
      <c r="N420" s="5" t="str">
        <f t="shared" si="160"/>
        <v>00</v>
      </c>
      <c r="O420" s="5" t="str">
        <f t="shared" si="161"/>
        <v>39</v>
      </c>
      <c r="P420" s="5" t="str">
        <f t="shared" si="162"/>
        <v>22</v>
      </c>
      <c r="Q420" s="5" t="str">
        <f t="shared" si="163"/>
        <v>5B</v>
      </c>
      <c r="R420" s="5" t="str">
        <f t="shared" si="164"/>
        <v>00</v>
      </c>
      <c r="S420" s="5" t="str">
        <f t="shared" si="165"/>
        <v>EB</v>
      </c>
      <c r="T420" s="5" t="str">
        <f t="shared" si="166"/>
        <v>22</v>
      </c>
      <c r="U420" s="5" t="str">
        <f t="shared" si="167"/>
        <v>57</v>
      </c>
      <c r="V420" s="5" t="str">
        <f t="shared" si="168"/>
        <v>00</v>
      </c>
      <c r="X420" s="5" t="s">
        <v>57</v>
      </c>
      <c r="Y420" s="5" t="s">
        <v>83</v>
      </c>
      <c r="Z420" s="5" t="s">
        <v>42</v>
      </c>
      <c r="AA420" s="5" t="s">
        <v>38</v>
      </c>
      <c r="AB420" s="5" t="s">
        <v>0</v>
      </c>
      <c r="AC420" s="5" t="s">
        <v>44</v>
      </c>
      <c r="AD420" s="5" t="s">
        <v>42</v>
      </c>
      <c r="AE420" s="5" t="s">
        <v>120</v>
      </c>
      <c r="AF420" s="5" t="s">
        <v>0</v>
      </c>
      <c r="AG420" s="5" t="s">
        <v>188</v>
      </c>
      <c r="AH420" s="5" t="s">
        <v>216</v>
      </c>
      <c r="AI420" s="5" t="s">
        <v>42</v>
      </c>
      <c r="AJ420" s="5" t="s">
        <v>207</v>
      </c>
      <c r="AK420" s="5" t="s">
        <v>0</v>
      </c>
      <c r="AL420" s="5" t="s">
        <v>109</v>
      </c>
      <c r="AM420" s="5" t="s">
        <v>67</v>
      </c>
      <c r="AO420" s="10" t="s">
        <v>1195</v>
      </c>
      <c r="AP420" s="7" t="str">
        <f t="shared" si="177"/>
        <v>00000735</v>
      </c>
      <c r="AQ420" s="7">
        <f t="shared" si="178"/>
        <v>59189</v>
      </c>
      <c r="AR420" s="7">
        <f t="shared" si="179"/>
        <v>59175</v>
      </c>
      <c r="AS420" s="7" t="str">
        <f t="shared" si="180"/>
        <v/>
      </c>
    </row>
    <row r="421" spans="1:45" x14ac:dyDescent="0.4">
      <c r="A421" s="6" t="s">
        <v>706</v>
      </c>
      <c r="B421" s="2" t="str">
        <f t="shared" si="170"/>
        <v>6069 2255 00CD E7ED 2A5D 007C B5CA 3CEA</v>
      </c>
      <c r="D421" s="2" t="str">
        <f t="shared" si="174"/>
        <v>6069225500CDE7ED2A5D007CB5CA3CEA</v>
      </c>
      <c r="E421" s="2">
        <f t="shared" si="175"/>
        <v>256544</v>
      </c>
      <c r="F421" s="3" t="str">
        <f t="shared" si="176"/>
        <v>3EA20</v>
      </c>
      <c r="G421" s="5" t="str">
        <f t="shared" si="153"/>
        <v>60</v>
      </c>
      <c r="H421" s="5" t="str">
        <f t="shared" si="154"/>
        <v>69</v>
      </c>
      <c r="I421" s="5" t="str">
        <f t="shared" si="155"/>
        <v>22</v>
      </c>
      <c r="J421" s="5" t="str">
        <f t="shared" si="156"/>
        <v>55</v>
      </c>
      <c r="K421" s="5" t="str">
        <f t="shared" si="157"/>
        <v>00</v>
      </c>
      <c r="L421" s="5" t="str">
        <f t="shared" si="158"/>
        <v>CD</v>
      </c>
      <c r="M421" s="5" t="str">
        <f t="shared" si="159"/>
        <v>E7</v>
      </c>
      <c r="N421" s="5" t="str">
        <f t="shared" si="160"/>
        <v>ED</v>
      </c>
      <c r="O421" s="5" t="str">
        <f t="shared" si="161"/>
        <v>2A</v>
      </c>
      <c r="P421" s="5" t="str">
        <f t="shared" si="162"/>
        <v>5D</v>
      </c>
      <c r="Q421" s="5" t="str">
        <f t="shared" si="163"/>
        <v>00</v>
      </c>
      <c r="R421" s="5" t="str">
        <f t="shared" si="164"/>
        <v>7C</v>
      </c>
      <c r="S421" s="5" t="str">
        <f t="shared" si="165"/>
        <v>B5</v>
      </c>
      <c r="T421" s="5" t="str">
        <f t="shared" si="166"/>
        <v>CA</v>
      </c>
      <c r="U421" s="5" t="str">
        <f t="shared" si="167"/>
        <v>3C</v>
      </c>
      <c r="V421" s="5" t="str">
        <f t="shared" si="168"/>
        <v>EA</v>
      </c>
      <c r="X421" s="5" t="s">
        <v>238</v>
      </c>
      <c r="Y421" s="5" t="s">
        <v>16</v>
      </c>
      <c r="Z421" s="5" t="s">
        <v>191</v>
      </c>
      <c r="AA421" s="5" t="s">
        <v>218</v>
      </c>
      <c r="AB421" s="5" t="s">
        <v>12</v>
      </c>
      <c r="AC421" s="5" t="s">
        <v>228</v>
      </c>
      <c r="AD421" s="5" t="s">
        <v>129</v>
      </c>
      <c r="AE421" s="5" t="s">
        <v>161</v>
      </c>
      <c r="AF421" s="5" t="s">
        <v>207</v>
      </c>
      <c r="AG421" s="5" t="s">
        <v>247</v>
      </c>
      <c r="AH421" s="5" t="s">
        <v>216</v>
      </c>
      <c r="AI421" s="5" t="s">
        <v>241</v>
      </c>
      <c r="AJ421" s="5" t="s">
        <v>216</v>
      </c>
      <c r="AK421" s="5" t="s">
        <v>247</v>
      </c>
      <c r="AL421" s="5" t="s">
        <v>24</v>
      </c>
      <c r="AM421" s="5" t="s">
        <v>161</v>
      </c>
      <c r="AO421" s="10" t="s">
        <v>1196</v>
      </c>
      <c r="AP421" s="7" t="str">
        <f t="shared" si="177"/>
        <v>00000736</v>
      </c>
      <c r="AQ421" s="7">
        <f t="shared" si="178"/>
        <v>59190</v>
      </c>
      <c r="AR421" s="7">
        <f t="shared" si="179"/>
        <v>59175</v>
      </c>
      <c r="AS421" s="7" t="str">
        <f t="shared" si="180"/>
        <v/>
      </c>
    </row>
    <row r="422" spans="1:45" x14ac:dyDescent="0.4">
      <c r="A422" s="6" t="s">
        <v>707</v>
      </c>
      <c r="B422" s="2" t="str">
        <f t="shared" si="170"/>
        <v>2B7E E6C7 FEC7 C23C EA22 5D00 217D EACD</v>
      </c>
      <c r="D422" s="2" t="str">
        <f t="shared" si="174"/>
        <v>2B7EE6C7FEC7C23CEA225D00217DEACD</v>
      </c>
      <c r="E422" s="2">
        <f t="shared" si="175"/>
        <v>256560</v>
      </c>
      <c r="F422" s="3" t="str">
        <f t="shared" si="176"/>
        <v>3EA30</v>
      </c>
      <c r="G422" s="5" t="str">
        <f t="shared" si="153"/>
        <v>2B</v>
      </c>
      <c r="H422" s="5" t="str">
        <f t="shared" si="154"/>
        <v>7E</v>
      </c>
      <c r="I422" s="5" t="str">
        <f t="shared" si="155"/>
        <v>E6</v>
      </c>
      <c r="J422" s="5" t="str">
        <f t="shared" si="156"/>
        <v>C7</v>
      </c>
      <c r="K422" s="5" t="str">
        <f t="shared" si="157"/>
        <v>FE</v>
      </c>
      <c r="L422" s="5" t="str">
        <f t="shared" si="158"/>
        <v>C7</v>
      </c>
      <c r="M422" s="5" t="str">
        <f t="shared" si="159"/>
        <v>C2</v>
      </c>
      <c r="N422" s="5" t="str">
        <f t="shared" si="160"/>
        <v>3C</v>
      </c>
      <c r="O422" s="5" t="str">
        <f t="shared" si="161"/>
        <v>EA</v>
      </c>
      <c r="P422" s="5" t="str">
        <f t="shared" si="162"/>
        <v>22</v>
      </c>
      <c r="Q422" s="5" t="str">
        <f t="shared" si="163"/>
        <v>5D</v>
      </c>
      <c r="R422" s="5" t="str">
        <f t="shared" si="164"/>
        <v>00</v>
      </c>
      <c r="S422" s="5" t="str">
        <f t="shared" si="165"/>
        <v>21</v>
      </c>
      <c r="T422" s="5" t="str">
        <f t="shared" si="166"/>
        <v>7D</v>
      </c>
      <c r="U422" s="5" t="str">
        <f t="shared" si="167"/>
        <v>EA</v>
      </c>
      <c r="V422" s="5" t="str">
        <f t="shared" si="168"/>
        <v>CD</v>
      </c>
      <c r="X422" s="5" t="s">
        <v>208</v>
      </c>
      <c r="Y422" s="5" t="s">
        <v>30</v>
      </c>
      <c r="Z422" s="5" t="s">
        <v>108</v>
      </c>
      <c r="AA422" s="5" t="s">
        <v>180</v>
      </c>
      <c r="AB422" s="5" t="s">
        <v>0</v>
      </c>
      <c r="AC422" s="5" t="s">
        <v>52</v>
      </c>
      <c r="AD422" s="5" t="s">
        <v>180</v>
      </c>
      <c r="AE422" s="5" t="s">
        <v>1</v>
      </c>
      <c r="AF422" s="5" t="s">
        <v>109</v>
      </c>
      <c r="AG422" s="5" t="s">
        <v>199</v>
      </c>
      <c r="AH422" s="5" t="s">
        <v>105</v>
      </c>
      <c r="AI422" s="5" t="s">
        <v>109</v>
      </c>
      <c r="AJ422" s="5" t="s">
        <v>212</v>
      </c>
      <c r="AK422" s="5" t="s">
        <v>26</v>
      </c>
      <c r="AL422" s="5" t="s">
        <v>16</v>
      </c>
      <c r="AM422" s="5" t="s">
        <v>6</v>
      </c>
      <c r="AO422" s="10" t="s">
        <v>1197</v>
      </c>
      <c r="AP422" s="7" t="str">
        <f t="shared" si="177"/>
        <v>00000737</v>
      </c>
      <c r="AQ422" s="7">
        <f t="shared" si="178"/>
        <v>59191</v>
      </c>
      <c r="AR422" s="7">
        <f t="shared" si="179"/>
        <v>59175</v>
      </c>
      <c r="AS422" s="7" t="str">
        <f t="shared" si="180"/>
        <v/>
      </c>
    </row>
    <row r="423" spans="1:45" x14ac:dyDescent="0.4">
      <c r="A423" s="6" t="s">
        <v>708</v>
      </c>
      <c r="B423" s="2" t="str">
        <f t="shared" si="170"/>
        <v>2FED CD3A ED0E 3ECD B4EE CD06 ED21 42EA</v>
      </c>
      <c r="D423" s="2" t="str">
        <f t="shared" si="174"/>
        <v>2FEDCD3AED0E3ECDB4EECD06ED2142EA</v>
      </c>
      <c r="E423" s="2">
        <f t="shared" si="175"/>
        <v>256576</v>
      </c>
      <c r="F423" s="3" t="str">
        <f t="shared" si="176"/>
        <v>3EA40</v>
      </c>
      <c r="G423" s="5" t="str">
        <f t="shared" si="153"/>
        <v>2F</v>
      </c>
      <c r="H423" s="5" t="str">
        <f t="shared" si="154"/>
        <v>ED</v>
      </c>
      <c r="I423" s="5" t="str">
        <f t="shared" si="155"/>
        <v>CD</v>
      </c>
      <c r="J423" s="5" t="str">
        <f t="shared" si="156"/>
        <v>3A</v>
      </c>
      <c r="K423" s="5" t="str">
        <f t="shared" si="157"/>
        <v>ED</v>
      </c>
      <c r="L423" s="5" t="str">
        <f t="shared" si="158"/>
        <v>0E</v>
      </c>
      <c r="M423" s="5" t="str">
        <f t="shared" si="159"/>
        <v>3E</v>
      </c>
      <c r="N423" s="5" t="str">
        <f t="shared" si="160"/>
        <v>CD</v>
      </c>
      <c r="O423" s="5" t="str">
        <f t="shared" si="161"/>
        <v>B4</v>
      </c>
      <c r="P423" s="5" t="str">
        <f t="shared" si="162"/>
        <v>EE</v>
      </c>
      <c r="Q423" s="5" t="str">
        <f t="shared" si="163"/>
        <v>CD</v>
      </c>
      <c r="R423" s="5" t="str">
        <f t="shared" si="164"/>
        <v>06</v>
      </c>
      <c r="S423" s="5" t="str">
        <f t="shared" si="165"/>
        <v>ED</v>
      </c>
      <c r="T423" s="5" t="str">
        <f t="shared" si="166"/>
        <v>21</v>
      </c>
      <c r="U423" s="5" t="str">
        <f t="shared" si="167"/>
        <v>42</v>
      </c>
      <c r="V423" s="5" t="str">
        <f t="shared" si="168"/>
        <v>EA</v>
      </c>
      <c r="X423" s="5" t="s">
        <v>238</v>
      </c>
      <c r="Y423" s="5" t="s">
        <v>238</v>
      </c>
      <c r="Z423" s="5" t="s">
        <v>109</v>
      </c>
      <c r="AA423" s="5" t="s">
        <v>66</v>
      </c>
      <c r="AB423" s="5" t="s">
        <v>94</v>
      </c>
      <c r="AC423" s="5" t="s">
        <v>46</v>
      </c>
      <c r="AD423" s="5" t="s">
        <v>188</v>
      </c>
      <c r="AE423" s="5" t="s">
        <v>0</v>
      </c>
      <c r="AF423" s="5" t="s">
        <v>14</v>
      </c>
      <c r="AG423" s="5" t="s">
        <v>48</v>
      </c>
      <c r="AH423" s="5" t="s">
        <v>109</v>
      </c>
      <c r="AI423" s="5" t="s">
        <v>19</v>
      </c>
      <c r="AJ423" s="5" t="s">
        <v>218</v>
      </c>
      <c r="AK423" s="5" t="s">
        <v>56</v>
      </c>
      <c r="AL423" s="5" t="s">
        <v>192</v>
      </c>
      <c r="AM423" s="5" t="s">
        <v>218</v>
      </c>
      <c r="AO423" s="10" t="s">
        <v>1198</v>
      </c>
      <c r="AP423" s="7" t="str">
        <f t="shared" si="177"/>
        <v>00000738</v>
      </c>
      <c r="AQ423" s="7">
        <f t="shared" si="178"/>
        <v>59192</v>
      </c>
      <c r="AR423" s="7">
        <f t="shared" si="179"/>
        <v>59175</v>
      </c>
      <c r="AS423" s="7" t="str">
        <f t="shared" si="180"/>
        <v/>
      </c>
    </row>
    <row r="424" spans="1:45" x14ac:dyDescent="0.4">
      <c r="A424" s="6" t="s">
        <v>709</v>
      </c>
      <c r="B424" s="2" t="str">
        <f t="shared" si="170"/>
        <v>E521 8DEA 23BE DA62 EA23 5E23 56C2 54EA</v>
      </c>
      <c r="D424" s="2" t="str">
        <f t="shared" si="174"/>
        <v>E5218DEA23BEDA62EA235E2356C254EA</v>
      </c>
      <c r="E424" s="2">
        <f t="shared" si="175"/>
        <v>256592</v>
      </c>
      <c r="F424" s="3" t="str">
        <f t="shared" si="176"/>
        <v>3EA50</v>
      </c>
      <c r="G424" s="5" t="str">
        <f t="shared" si="153"/>
        <v>E5</v>
      </c>
      <c r="H424" s="5" t="str">
        <f t="shared" si="154"/>
        <v>21</v>
      </c>
      <c r="I424" s="5" t="str">
        <f t="shared" si="155"/>
        <v>8D</v>
      </c>
      <c r="J424" s="5" t="str">
        <f t="shared" si="156"/>
        <v>EA</v>
      </c>
      <c r="K424" s="5" t="str">
        <f t="shared" si="157"/>
        <v>23</v>
      </c>
      <c r="L424" s="5" t="str">
        <f t="shared" si="158"/>
        <v>BE</v>
      </c>
      <c r="M424" s="5" t="str">
        <f t="shared" si="159"/>
        <v>DA</v>
      </c>
      <c r="N424" s="5" t="str">
        <f t="shared" si="160"/>
        <v>62</v>
      </c>
      <c r="O424" s="5" t="str">
        <f t="shared" si="161"/>
        <v>EA</v>
      </c>
      <c r="P424" s="5" t="str">
        <f t="shared" si="162"/>
        <v>23</v>
      </c>
      <c r="Q424" s="5" t="str">
        <f t="shared" si="163"/>
        <v>5E</v>
      </c>
      <c r="R424" s="5" t="str">
        <f t="shared" si="164"/>
        <v>23</v>
      </c>
      <c r="S424" s="5" t="str">
        <f t="shared" si="165"/>
        <v>56</v>
      </c>
      <c r="T424" s="5" t="str">
        <f t="shared" si="166"/>
        <v>C2</v>
      </c>
      <c r="U424" s="5" t="str">
        <f t="shared" si="167"/>
        <v>54</v>
      </c>
      <c r="V424" s="5" t="str">
        <f t="shared" si="168"/>
        <v>EA</v>
      </c>
      <c r="X424" s="5" t="s">
        <v>55</v>
      </c>
      <c r="Y424" s="5" t="s">
        <v>56</v>
      </c>
      <c r="Z424" s="5" t="s">
        <v>59</v>
      </c>
      <c r="AA424" s="5" t="s">
        <v>218</v>
      </c>
      <c r="AB424" s="5" t="s">
        <v>60</v>
      </c>
      <c r="AC424" s="5" t="s">
        <v>101</v>
      </c>
      <c r="AD424" s="5" t="s">
        <v>106</v>
      </c>
      <c r="AE424" s="5" t="s">
        <v>97</v>
      </c>
      <c r="AF424" s="5" t="s">
        <v>218</v>
      </c>
      <c r="AG424" s="5" t="s">
        <v>60</v>
      </c>
      <c r="AH424" s="5" t="s">
        <v>66</v>
      </c>
      <c r="AI424" s="5" t="s">
        <v>60</v>
      </c>
      <c r="AJ424" s="5" t="s">
        <v>208</v>
      </c>
      <c r="AK424" s="5" t="s">
        <v>29</v>
      </c>
      <c r="AL424" s="5" t="s">
        <v>129</v>
      </c>
      <c r="AM424" s="5" t="s">
        <v>218</v>
      </c>
      <c r="AO424" s="10" t="s">
        <v>1199</v>
      </c>
      <c r="AP424" s="7" t="str">
        <f t="shared" si="177"/>
        <v>00000739</v>
      </c>
      <c r="AQ424" s="7">
        <f t="shared" si="178"/>
        <v>59193</v>
      </c>
      <c r="AR424" s="7">
        <f t="shared" si="179"/>
        <v>59175</v>
      </c>
      <c r="AS424" s="7" t="str">
        <f t="shared" si="180"/>
        <v/>
      </c>
    </row>
    <row r="425" spans="1:45" x14ac:dyDescent="0.4">
      <c r="A425" s="6" t="s">
        <v>710</v>
      </c>
      <c r="B425" s="2" t="str">
        <f t="shared" si="170"/>
        <v>EBE9 CD3A ED0E 3FCD B4EE 2A5B 00F9 0000</v>
      </c>
      <c r="D425" s="2" t="str">
        <f t="shared" si="174"/>
        <v>EBE9CD3AED0E3FCDB4EE2A5B00F90000</v>
      </c>
      <c r="E425" s="2">
        <f t="shared" si="175"/>
        <v>256608</v>
      </c>
      <c r="F425" s="3" t="str">
        <f t="shared" si="176"/>
        <v>3EA60</v>
      </c>
      <c r="G425" s="5" t="str">
        <f t="shared" si="153"/>
        <v>EB</v>
      </c>
      <c r="H425" s="5" t="str">
        <f t="shared" si="154"/>
        <v>E9</v>
      </c>
      <c r="I425" s="5" t="str">
        <f t="shared" si="155"/>
        <v>CD</v>
      </c>
      <c r="J425" s="5" t="str">
        <f t="shared" si="156"/>
        <v>3A</v>
      </c>
      <c r="K425" s="5" t="str">
        <f t="shared" si="157"/>
        <v>ED</v>
      </c>
      <c r="L425" s="5" t="str">
        <f t="shared" si="158"/>
        <v>0E</v>
      </c>
      <c r="M425" s="5" t="str">
        <f t="shared" si="159"/>
        <v>3F</v>
      </c>
      <c r="N425" s="5" t="str">
        <f t="shared" si="160"/>
        <v>CD</v>
      </c>
      <c r="O425" s="5" t="str">
        <f t="shared" si="161"/>
        <v>B4</v>
      </c>
      <c r="P425" s="5" t="str">
        <f t="shared" si="162"/>
        <v>EE</v>
      </c>
      <c r="Q425" s="5" t="str">
        <f t="shared" si="163"/>
        <v>2A</v>
      </c>
      <c r="R425" s="5" t="str">
        <f t="shared" si="164"/>
        <v>5B</v>
      </c>
      <c r="S425" s="5" t="str">
        <f t="shared" si="165"/>
        <v>00</v>
      </c>
      <c r="T425" s="5" t="str">
        <f t="shared" si="166"/>
        <v>F9</v>
      </c>
      <c r="U425" s="5" t="str">
        <f t="shared" si="167"/>
        <v>00</v>
      </c>
      <c r="V425" s="5" t="str">
        <f t="shared" si="168"/>
        <v>00</v>
      </c>
      <c r="X425" s="5" t="s">
        <v>44</v>
      </c>
      <c r="Y425" s="5" t="s">
        <v>117</v>
      </c>
      <c r="Z425" s="5" t="s">
        <v>6</v>
      </c>
      <c r="AA425" s="5" t="s">
        <v>114</v>
      </c>
      <c r="AB425" s="5" t="s">
        <v>56</v>
      </c>
      <c r="AC425" s="5" t="s">
        <v>6</v>
      </c>
      <c r="AD425" s="5" t="s">
        <v>72</v>
      </c>
      <c r="AE425" s="5" t="s">
        <v>109</v>
      </c>
      <c r="AF425" s="5" t="s">
        <v>136</v>
      </c>
      <c r="AG425" s="5" t="s">
        <v>106</v>
      </c>
      <c r="AH425" s="5" t="s">
        <v>109</v>
      </c>
      <c r="AI425" s="5" t="s">
        <v>66</v>
      </c>
      <c r="AJ425" s="5" t="s">
        <v>94</v>
      </c>
      <c r="AK425" s="5" t="s">
        <v>58</v>
      </c>
      <c r="AL425" s="5" t="s">
        <v>245</v>
      </c>
      <c r="AM425" s="5" t="s">
        <v>0</v>
      </c>
      <c r="AO425" s="10" t="s">
        <v>1200</v>
      </c>
      <c r="AP425" s="7" t="str">
        <f t="shared" si="177"/>
        <v>0000073A</v>
      </c>
      <c r="AQ425" s="7">
        <f t="shared" si="178"/>
        <v>59194</v>
      </c>
      <c r="AR425" s="7">
        <f t="shared" si="179"/>
        <v>59175</v>
      </c>
      <c r="AS425" s="7" t="str">
        <f t="shared" si="180"/>
        <v/>
      </c>
    </row>
    <row r="426" spans="1:45" x14ac:dyDescent="0.4">
      <c r="A426" s="6" t="s">
        <v>711</v>
      </c>
      <c r="B426" s="2" t="str">
        <f t="shared" si="170"/>
        <v>00C3 42EA 2259 0021 0000 C30D EA0C 5043</v>
      </c>
      <c r="D426" s="2" t="str">
        <f t="shared" si="174"/>
        <v>00C342EA225900210000C30DEA0C5043</v>
      </c>
      <c r="E426" s="2">
        <f t="shared" si="175"/>
        <v>256624</v>
      </c>
      <c r="F426" s="3" t="str">
        <f t="shared" si="176"/>
        <v>3EA70</v>
      </c>
      <c r="G426" s="5" t="str">
        <f t="shared" si="153"/>
        <v>00</v>
      </c>
      <c r="H426" s="5" t="str">
        <f t="shared" si="154"/>
        <v>C3</v>
      </c>
      <c r="I426" s="5" t="str">
        <f t="shared" si="155"/>
        <v>42</v>
      </c>
      <c r="J426" s="5" t="str">
        <f t="shared" si="156"/>
        <v>EA</v>
      </c>
      <c r="K426" s="5" t="str">
        <f t="shared" si="157"/>
        <v>22</v>
      </c>
      <c r="L426" s="5" t="str">
        <f t="shared" si="158"/>
        <v>59</v>
      </c>
      <c r="M426" s="5" t="str">
        <f t="shared" si="159"/>
        <v>00</v>
      </c>
      <c r="N426" s="5" t="str">
        <f t="shared" si="160"/>
        <v>21</v>
      </c>
      <c r="O426" s="5" t="str">
        <f t="shared" si="161"/>
        <v>00</v>
      </c>
      <c r="P426" s="5" t="str">
        <f t="shared" si="162"/>
        <v>00</v>
      </c>
      <c r="Q426" s="5" t="str">
        <f t="shared" si="163"/>
        <v>C3</v>
      </c>
      <c r="R426" s="5" t="str">
        <f t="shared" si="164"/>
        <v>0D</v>
      </c>
      <c r="S426" s="5" t="str">
        <f t="shared" si="165"/>
        <v>EA</v>
      </c>
      <c r="T426" s="5" t="str">
        <f t="shared" si="166"/>
        <v>0C</v>
      </c>
      <c r="U426" s="5" t="str">
        <f t="shared" si="167"/>
        <v>50</v>
      </c>
      <c r="V426" s="5" t="str">
        <f t="shared" si="168"/>
        <v>43</v>
      </c>
      <c r="X426" s="5" t="s">
        <v>202</v>
      </c>
      <c r="Y426" s="5" t="s">
        <v>16</v>
      </c>
      <c r="Z426" s="5" t="s">
        <v>140</v>
      </c>
      <c r="AA426" s="5" t="s">
        <v>218</v>
      </c>
      <c r="AB426" s="5" t="s">
        <v>109</v>
      </c>
      <c r="AC426" s="5" t="s">
        <v>183</v>
      </c>
      <c r="AD426" s="5" t="s">
        <v>106</v>
      </c>
      <c r="AE426" s="5" t="s">
        <v>149</v>
      </c>
      <c r="AF426" s="5" t="s">
        <v>218</v>
      </c>
      <c r="AG426" s="5" t="s">
        <v>109</v>
      </c>
      <c r="AH426" s="5" t="s">
        <v>122</v>
      </c>
      <c r="AI426" s="5" t="s">
        <v>177</v>
      </c>
      <c r="AJ426" s="5" t="s">
        <v>16</v>
      </c>
      <c r="AK426" s="5" t="s">
        <v>143</v>
      </c>
      <c r="AL426" s="5" t="s">
        <v>177</v>
      </c>
      <c r="AM426" s="5" t="s">
        <v>12</v>
      </c>
      <c r="AO426" s="10" t="s">
        <v>1201</v>
      </c>
      <c r="AP426" s="7" t="str">
        <f t="shared" si="177"/>
        <v>0000073B</v>
      </c>
      <c r="AQ426" s="7">
        <f t="shared" si="178"/>
        <v>59195</v>
      </c>
      <c r="AR426" s="7">
        <f t="shared" si="179"/>
        <v>59175</v>
      </c>
      <c r="AS426" s="7" t="str">
        <f t="shared" si="180"/>
        <v/>
      </c>
    </row>
    <row r="427" spans="1:45" x14ac:dyDescent="0.4">
      <c r="A427" s="6" t="s">
        <v>712</v>
      </c>
      <c r="B427" s="2" t="str">
        <f t="shared" si="170"/>
        <v>2055 5449 4C49 5459 2056 332E 3300 42A0</v>
      </c>
      <c r="D427" s="2" t="str">
        <f t="shared" si="174"/>
        <v>205554494C4954592056332E330042A0</v>
      </c>
      <c r="E427" s="2">
        <f t="shared" si="175"/>
        <v>256640</v>
      </c>
      <c r="F427" s="3" t="str">
        <f t="shared" si="176"/>
        <v>3EA80</v>
      </c>
      <c r="G427" s="5" t="str">
        <f t="shared" si="153"/>
        <v>20</v>
      </c>
      <c r="H427" s="5" t="str">
        <f t="shared" si="154"/>
        <v>55</v>
      </c>
      <c r="I427" s="5" t="str">
        <f t="shared" si="155"/>
        <v>54</v>
      </c>
      <c r="J427" s="5" t="str">
        <f t="shared" si="156"/>
        <v>49</v>
      </c>
      <c r="K427" s="5" t="str">
        <f t="shared" si="157"/>
        <v>4C</v>
      </c>
      <c r="L427" s="5" t="str">
        <f t="shared" si="158"/>
        <v>49</v>
      </c>
      <c r="M427" s="5" t="str">
        <f t="shared" si="159"/>
        <v>54</v>
      </c>
      <c r="N427" s="5" t="str">
        <f t="shared" si="160"/>
        <v>59</v>
      </c>
      <c r="O427" s="5" t="str">
        <f t="shared" si="161"/>
        <v>20</v>
      </c>
      <c r="P427" s="5" t="str">
        <f t="shared" si="162"/>
        <v>56</v>
      </c>
      <c r="Q427" s="5" t="str">
        <f t="shared" si="163"/>
        <v>33</v>
      </c>
      <c r="R427" s="5" t="str">
        <f t="shared" si="164"/>
        <v>2E</v>
      </c>
      <c r="S427" s="5" t="str">
        <f t="shared" si="165"/>
        <v>33</v>
      </c>
      <c r="T427" s="5" t="str">
        <f t="shared" si="166"/>
        <v>00</v>
      </c>
      <c r="U427" s="5" t="str">
        <f t="shared" si="167"/>
        <v>42</v>
      </c>
      <c r="V427" s="5" t="str">
        <f t="shared" si="168"/>
        <v>A0</v>
      </c>
      <c r="X427" s="5" t="s">
        <v>214</v>
      </c>
      <c r="Y427" s="5" t="s">
        <v>218</v>
      </c>
      <c r="Z427" s="5" t="s">
        <v>189</v>
      </c>
      <c r="AA427" s="5" t="s">
        <v>164</v>
      </c>
      <c r="AB427" s="5" t="s">
        <v>44</v>
      </c>
      <c r="AC427" s="5" t="s">
        <v>192</v>
      </c>
      <c r="AD427" s="5" t="s">
        <v>157</v>
      </c>
      <c r="AE427" s="5" t="s">
        <v>18</v>
      </c>
      <c r="AF427" s="5" t="s">
        <v>166</v>
      </c>
      <c r="AG427" s="5" t="s">
        <v>170</v>
      </c>
      <c r="AH427" s="5" t="s">
        <v>218</v>
      </c>
      <c r="AI427" s="5" t="s">
        <v>232</v>
      </c>
      <c r="AJ427" s="5" t="s">
        <v>162</v>
      </c>
      <c r="AK427" s="5" t="s">
        <v>44</v>
      </c>
      <c r="AL427" s="5" t="s">
        <v>50</v>
      </c>
      <c r="AM427" s="5" t="s">
        <v>252</v>
      </c>
      <c r="AO427" s="10" t="s">
        <v>1202</v>
      </c>
      <c r="AP427" s="7" t="str">
        <f t="shared" si="177"/>
        <v>0000073C</v>
      </c>
      <c r="AQ427" s="7">
        <f t="shared" si="178"/>
        <v>59196</v>
      </c>
      <c r="AR427" s="7">
        <f t="shared" si="179"/>
        <v>59175</v>
      </c>
      <c r="AS427" s="7" t="str">
        <f t="shared" si="180"/>
        <v/>
      </c>
    </row>
    <row r="428" spans="1:45" x14ac:dyDescent="0.4">
      <c r="A428" s="6" t="s">
        <v>713</v>
      </c>
      <c r="B428" s="2" t="str">
        <f t="shared" si="170"/>
        <v>C744 B3EA 4648 ED47 8AED 4C26 EB4D 83EC</v>
      </c>
      <c r="D428" s="2" t="str">
        <f t="shared" si="174"/>
        <v>C744B3EA4648ED478AED4C26EB4D83EC</v>
      </c>
      <c r="E428" s="2">
        <f t="shared" si="175"/>
        <v>256656</v>
      </c>
      <c r="F428" s="3" t="str">
        <f t="shared" si="176"/>
        <v>3EA90</v>
      </c>
      <c r="G428" s="5" t="str">
        <f t="shared" si="153"/>
        <v>C7</v>
      </c>
      <c r="H428" s="5" t="str">
        <f t="shared" si="154"/>
        <v>44</v>
      </c>
      <c r="I428" s="5" t="str">
        <f t="shared" si="155"/>
        <v>B3</v>
      </c>
      <c r="J428" s="5" t="str">
        <f t="shared" si="156"/>
        <v>EA</v>
      </c>
      <c r="K428" s="5" t="str">
        <f t="shared" si="157"/>
        <v>46</v>
      </c>
      <c r="L428" s="5" t="str">
        <f t="shared" si="158"/>
        <v>48</v>
      </c>
      <c r="M428" s="5" t="str">
        <f t="shared" si="159"/>
        <v>ED</v>
      </c>
      <c r="N428" s="5" t="str">
        <f t="shared" si="160"/>
        <v>47</v>
      </c>
      <c r="O428" s="5" t="str">
        <f t="shared" si="161"/>
        <v>8A</v>
      </c>
      <c r="P428" s="5" t="str">
        <f t="shared" si="162"/>
        <v>ED</v>
      </c>
      <c r="Q428" s="5" t="str">
        <f t="shared" si="163"/>
        <v>4C</v>
      </c>
      <c r="R428" s="5" t="str">
        <f t="shared" si="164"/>
        <v>26</v>
      </c>
      <c r="S428" s="5" t="str">
        <f t="shared" si="165"/>
        <v>EB</v>
      </c>
      <c r="T428" s="5" t="str">
        <f t="shared" si="166"/>
        <v>4D</v>
      </c>
      <c r="U428" s="5" t="str">
        <f t="shared" si="167"/>
        <v>83</v>
      </c>
      <c r="V428" s="5" t="str">
        <f t="shared" si="168"/>
        <v>EC</v>
      </c>
      <c r="X428" s="5" t="s">
        <v>238</v>
      </c>
      <c r="Y428" s="5" t="s">
        <v>228</v>
      </c>
      <c r="Z428" s="5" t="s">
        <v>176</v>
      </c>
      <c r="AA428" s="5" t="s">
        <v>238</v>
      </c>
      <c r="AB428" s="5" t="s">
        <v>31</v>
      </c>
      <c r="AC428" s="5" t="s">
        <v>228</v>
      </c>
      <c r="AD428" s="5" t="s">
        <v>238</v>
      </c>
      <c r="AE428" s="5" t="s">
        <v>206</v>
      </c>
      <c r="AF428" s="5" t="s">
        <v>148</v>
      </c>
      <c r="AG428" s="5" t="s">
        <v>177</v>
      </c>
      <c r="AH428" s="5" t="s">
        <v>100</v>
      </c>
      <c r="AI428" s="5" t="s">
        <v>226</v>
      </c>
      <c r="AJ428" s="5" t="s">
        <v>177</v>
      </c>
      <c r="AK428" s="5" t="s">
        <v>136</v>
      </c>
      <c r="AL428" s="5" t="s">
        <v>27</v>
      </c>
      <c r="AM428" s="5" t="s">
        <v>177</v>
      </c>
      <c r="AO428" s="10" t="s">
        <v>1203</v>
      </c>
      <c r="AP428" s="7" t="str">
        <f t="shared" si="177"/>
        <v>0000073D</v>
      </c>
      <c r="AQ428" s="7">
        <f t="shared" si="178"/>
        <v>59197</v>
      </c>
      <c r="AR428" s="7">
        <f t="shared" si="179"/>
        <v>59175</v>
      </c>
      <c r="AS428" s="7" t="str">
        <f t="shared" si="180"/>
        <v/>
      </c>
    </row>
    <row r="429" spans="1:45" x14ac:dyDescent="0.4">
      <c r="A429" s="6" t="s">
        <v>542</v>
      </c>
      <c r="B429" s="2" t="str">
        <f t="shared" si="170"/>
        <v>520F EF53 5CED 5677 ED57 E4EE 586E ED5A</v>
      </c>
      <c r="D429" s="2" t="str">
        <f t="shared" si="174"/>
        <v>520FEF535CED5677ED57E4EE586EED5A</v>
      </c>
      <c r="E429" s="2">
        <f t="shared" si="175"/>
        <v>256672</v>
      </c>
      <c r="F429" s="3" t="str">
        <f t="shared" si="176"/>
        <v>3EAA0</v>
      </c>
      <c r="G429" s="5" t="str">
        <f t="shared" si="153"/>
        <v>52</v>
      </c>
      <c r="H429" s="5" t="str">
        <f t="shared" si="154"/>
        <v>0F</v>
      </c>
      <c r="I429" s="5" t="str">
        <f t="shared" si="155"/>
        <v>EF</v>
      </c>
      <c r="J429" s="5" t="str">
        <f t="shared" si="156"/>
        <v>53</v>
      </c>
      <c r="K429" s="5" t="str">
        <f t="shared" si="157"/>
        <v>5C</v>
      </c>
      <c r="L429" s="5" t="str">
        <f t="shared" si="158"/>
        <v>ED</v>
      </c>
      <c r="M429" s="5" t="str">
        <f t="shared" si="159"/>
        <v>56</v>
      </c>
      <c r="N429" s="5" t="str">
        <f t="shared" si="160"/>
        <v>77</v>
      </c>
      <c r="O429" s="5" t="str">
        <f t="shared" si="161"/>
        <v>ED</v>
      </c>
      <c r="P429" s="5" t="str">
        <f t="shared" si="162"/>
        <v>57</v>
      </c>
      <c r="Q429" s="5" t="str">
        <f t="shared" si="163"/>
        <v>E4</v>
      </c>
      <c r="R429" s="5" t="str">
        <f t="shared" si="164"/>
        <v>EE</v>
      </c>
      <c r="S429" s="5" t="str">
        <f t="shared" si="165"/>
        <v>58</v>
      </c>
      <c r="T429" s="5" t="str">
        <f t="shared" si="166"/>
        <v>6E</v>
      </c>
      <c r="U429" s="5" t="str">
        <f t="shared" si="167"/>
        <v>ED</v>
      </c>
      <c r="V429" s="5" t="str">
        <f t="shared" si="168"/>
        <v>5A</v>
      </c>
      <c r="X429" s="5" t="s">
        <v>102</v>
      </c>
      <c r="Y429" s="5" t="s">
        <v>15</v>
      </c>
      <c r="Z429" s="5" t="s">
        <v>93</v>
      </c>
      <c r="AA429" s="5" t="s">
        <v>38</v>
      </c>
      <c r="AB429" s="5" t="s">
        <v>244</v>
      </c>
      <c r="AC429" s="5" t="s">
        <v>238</v>
      </c>
      <c r="AD429" s="5" t="s">
        <v>208</v>
      </c>
      <c r="AE429" s="5" t="s">
        <v>110</v>
      </c>
      <c r="AF429" s="5" t="s">
        <v>238</v>
      </c>
      <c r="AG429" s="5" t="s">
        <v>120</v>
      </c>
      <c r="AH429" s="5" t="s">
        <v>171</v>
      </c>
      <c r="AI429" s="5" t="s">
        <v>105</v>
      </c>
      <c r="AJ429" s="5" t="s">
        <v>237</v>
      </c>
      <c r="AK429" s="5" t="s">
        <v>142</v>
      </c>
      <c r="AL429" s="5" t="s">
        <v>238</v>
      </c>
      <c r="AM429" s="5" t="s">
        <v>169</v>
      </c>
      <c r="AO429" s="10" t="s">
        <v>1204</v>
      </c>
      <c r="AP429" s="7" t="str">
        <f t="shared" si="177"/>
        <v>0000073E</v>
      </c>
      <c r="AQ429" s="7">
        <f t="shared" si="178"/>
        <v>59198</v>
      </c>
      <c r="AR429" s="7">
        <f t="shared" si="179"/>
        <v>59175</v>
      </c>
      <c r="AS429" s="7" t="str">
        <f t="shared" si="180"/>
        <v/>
      </c>
    </row>
    <row r="430" spans="1:45" x14ac:dyDescent="0.4">
      <c r="A430" s="6" t="s">
        <v>714</v>
      </c>
      <c r="B430" s="2" t="str">
        <f t="shared" si="170"/>
        <v>BAEC FF0E 02CD DEEA 0DF2 62EA D1E1 CD3A</v>
      </c>
      <c r="D430" s="2" t="str">
        <f t="shared" si="174"/>
        <v>BAECFF0E02CDDEEA0DF262EAD1E1CD3A</v>
      </c>
      <c r="E430" s="2">
        <f t="shared" si="175"/>
        <v>256688</v>
      </c>
      <c r="F430" s="3" t="str">
        <f t="shared" si="176"/>
        <v>3EAB0</v>
      </c>
      <c r="G430" s="5" t="str">
        <f t="shared" si="153"/>
        <v>BA</v>
      </c>
      <c r="H430" s="5" t="str">
        <f t="shared" si="154"/>
        <v>EC</v>
      </c>
      <c r="I430" s="5" t="str">
        <f t="shared" si="155"/>
        <v>FF</v>
      </c>
      <c r="J430" s="5" t="str">
        <f t="shared" si="156"/>
        <v>0E</v>
      </c>
      <c r="K430" s="5" t="str">
        <f t="shared" si="157"/>
        <v>02</v>
      </c>
      <c r="L430" s="5" t="str">
        <f t="shared" si="158"/>
        <v>CD</v>
      </c>
      <c r="M430" s="5" t="str">
        <f t="shared" si="159"/>
        <v>DE</v>
      </c>
      <c r="N430" s="5" t="str">
        <f t="shared" si="160"/>
        <v>EA</v>
      </c>
      <c r="O430" s="5" t="str">
        <f t="shared" si="161"/>
        <v>0D</v>
      </c>
      <c r="P430" s="5" t="str">
        <f t="shared" si="162"/>
        <v>F2</v>
      </c>
      <c r="Q430" s="5" t="str">
        <f t="shared" si="163"/>
        <v>62</v>
      </c>
      <c r="R430" s="5" t="str">
        <f t="shared" si="164"/>
        <v>EA</v>
      </c>
      <c r="S430" s="5" t="str">
        <f t="shared" si="165"/>
        <v>D1</v>
      </c>
      <c r="T430" s="5" t="str">
        <f t="shared" si="166"/>
        <v>E1</v>
      </c>
      <c r="U430" s="5" t="str">
        <f t="shared" si="167"/>
        <v>CD</v>
      </c>
      <c r="V430" s="5" t="str">
        <f t="shared" si="168"/>
        <v>3A</v>
      </c>
      <c r="X430" s="5" t="s">
        <v>111</v>
      </c>
      <c r="Y430" s="5" t="s">
        <v>177</v>
      </c>
      <c r="Z430" s="5" t="s">
        <v>183</v>
      </c>
      <c r="AA430" s="5" t="s">
        <v>14</v>
      </c>
      <c r="AB430" s="5" t="s">
        <v>2</v>
      </c>
      <c r="AC430" s="5" t="s">
        <v>109</v>
      </c>
      <c r="AD430" s="5" t="s">
        <v>125</v>
      </c>
      <c r="AE430" s="5" t="s">
        <v>218</v>
      </c>
      <c r="AF430" s="5" t="s">
        <v>13</v>
      </c>
      <c r="AG430" s="5" t="s">
        <v>127</v>
      </c>
      <c r="AH430" s="5" t="s">
        <v>156</v>
      </c>
      <c r="AI430" s="5" t="s">
        <v>218</v>
      </c>
      <c r="AJ430" s="5" t="s">
        <v>63</v>
      </c>
      <c r="AK430" s="5" t="s">
        <v>83</v>
      </c>
      <c r="AL430" s="5" t="s">
        <v>109</v>
      </c>
      <c r="AM430" s="5" t="s">
        <v>71</v>
      </c>
      <c r="AO430" s="10" t="s">
        <v>1205</v>
      </c>
      <c r="AP430" s="7" t="str">
        <f t="shared" si="177"/>
        <v>0000073F</v>
      </c>
      <c r="AQ430" s="7">
        <f t="shared" si="178"/>
        <v>59199</v>
      </c>
      <c r="AR430" s="7">
        <f t="shared" si="179"/>
        <v>59175</v>
      </c>
      <c r="AS430" s="7" t="str">
        <f t="shared" si="180"/>
        <v/>
      </c>
    </row>
    <row r="431" spans="1:45" x14ac:dyDescent="0.4">
      <c r="A431" s="6" t="s">
        <v>715</v>
      </c>
      <c r="B431" s="2" t="str">
        <f t="shared" si="170"/>
        <v>EDCD 18ED CD01 ED7E CD1D EDCD 80ED D8CD</v>
      </c>
      <c r="D431" s="2" t="str">
        <f t="shared" si="174"/>
        <v>EDCD18EDCD01ED7ECD1DEDCD80EDD8CD</v>
      </c>
      <c r="E431" s="2">
        <f t="shared" si="175"/>
        <v>256704</v>
      </c>
      <c r="F431" s="3" t="str">
        <f t="shared" si="176"/>
        <v>3EAC0</v>
      </c>
      <c r="G431" s="5" t="str">
        <f t="shared" si="153"/>
        <v>ED</v>
      </c>
      <c r="H431" s="5" t="str">
        <f t="shared" si="154"/>
        <v>CD</v>
      </c>
      <c r="I431" s="5" t="str">
        <f t="shared" si="155"/>
        <v>18</v>
      </c>
      <c r="J431" s="5" t="str">
        <f t="shared" si="156"/>
        <v>ED</v>
      </c>
      <c r="K431" s="5" t="str">
        <f t="shared" si="157"/>
        <v>CD</v>
      </c>
      <c r="L431" s="5" t="str">
        <f t="shared" si="158"/>
        <v>01</v>
      </c>
      <c r="M431" s="5" t="str">
        <f t="shared" si="159"/>
        <v>ED</v>
      </c>
      <c r="N431" s="5" t="str">
        <f t="shared" si="160"/>
        <v>7E</v>
      </c>
      <c r="O431" s="5" t="str">
        <f t="shared" si="161"/>
        <v>CD</v>
      </c>
      <c r="P431" s="5" t="str">
        <f t="shared" si="162"/>
        <v>1D</v>
      </c>
      <c r="Q431" s="5" t="str">
        <f t="shared" si="163"/>
        <v>ED</v>
      </c>
      <c r="R431" s="5" t="str">
        <f t="shared" si="164"/>
        <v>CD</v>
      </c>
      <c r="S431" s="5" t="str">
        <f t="shared" si="165"/>
        <v>80</v>
      </c>
      <c r="T431" s="5" t="str">
        <f t="shared" si="166"/>
        <v>ED</v>
      </c>
      <c r="U431" s="5" t="str">
        <f t="shared" si="167"/>
        <v>D8</v>
      </c>
      <c r="V431" s="5" t="str">
        <f t="shared" si="168"/>
        <v>CD</v>
      </c>
      <c r="X431" s="5" t="s">
        <v>177</v>
      </c>
      <c r="Y431" s="5" t="s">
        <v>109</v>
      </c>
      <c r="Z431" s="5" t="s">
        <v>114</v>
      </c>
      <c r="AA431" s="5" t="s">
        <v>238</v>
      </c>
      <c r="AB431" s="5" t="s">
        <v>112</v>
      </c>
      <c r="AC431" s="5" t="s">
        <v>98</v>
      </c>
      <c r="AD431" s="5" t="s">
        <v>15</v>
      </c>
      <c r="AE431" s="5" t="s">
        <v>65</v>
      </c>
      <c r="AF431" s="5" t="s">
        <v>109</v>
      </c>
      <c r="AG431" s="5" t="s">
        <v>115</v>
      </c>
      <c r="AH431" s="5" t="s">
        <v>238</v>
      </c>
      <c r="AI431" s="5" t="s">
        <v>181</v>
      </c>
      <c r="AJ431" s="5" t="s">
        <v>29</v>
      </c>
      <c r="AK431" s="5" t="s">
        <v>40</v>
      </c>
      <c r="AL431" s="5" t="s">
        <v>218</v>
      </c>
      <c r="AM431" s="5" t="s">
        <v>16</v>
      </c>
      <c r="AO431" s="10" t="s">
        <v>1206</v>
      </c>
      <c r="AP431" s="7" t="str">
        <f t="shared" si="177"/>
        <v>00000740</v>
      </c>
      <c r="AQ431" s="7">
        <f t="shared" si="178"/>
        <v>59200</v>
      </c>
      <c r="AR431" s="7">
        <f t="shared" si="179"/>
        <v>59175</v>
      </c>
      <c r="AS431" s="7" t="str">
        <f t="shared" si="180"/>
        <v/>
      </c>
    </row>
    <row r="432" spans="1:45" x14ac:dyDescent="0.4">
      <c r="A432" s="6" t="s">
        <v>716</v>
      </c>
      <c r="B432" s="2" t="str">
        <f t="shared" si="170"/>
        <v>C2EE 7DE6 0FCA BEEA C3C4 EAAF B9C8 2100</v>
      </c>
      <c r="D432" s="2" t="str">
        <f t="shared" si="174"/>
        <v>C2EE7DE60FCABEEAC3C4EAAFB9C82100</v>
      </c>
      <c r="E432" s="2">
        <f t="shared" si="175"/>
        <v>256720</v>
      </c>
      <c r="F432" s="3" t="str">
        <f t="shared" si="176"/>
        <v>3EAD0</v>
      </c>
      <c r="G432" s="5" t="str">
        <f t="shared" si="153"/>
        <v>C2</v>
      </c>
      <c r="H432" s="5" t="str">
        <f t="shared" si="154"/>
        <v>EE</v>
      </c>
      <c r="I432" s="5" t="str">
        <f t="shared" si="155"/>
        <v>7D</v>
      </c>
      <c r="J432" s="5" t="str">
        <f t="shared" si="156"/>
        <v>E6</v>
      </c>
      <c r="K432" s="5" t="str">
        <f t="shared" si="157"/>
        <v>0F</v>
      </c>
      <c r="L432" s="5" t="str">
        <f t="shared" si="158"/>
        <v>CA</v>
      </c>
      <c r="M432" s="5" t="str">
        <f t="shared" si="159"/>
        <v>BE</v>
      </c>
      <c r="N432" s="5" t="str">
        <f t="shared" si="160"/>
        <v>EA</v>
      </c>
      <c r="O432" s="5" t="str">
        <f t="shared" si="161"/>
        <v>C3</v>
      </c>
      <c r="P432" s="5" t="str">
        <f t="shared" si="162"/>
        <v>C4</v>
      </c>
      <c r="Q432" s="5" t="str">
        <f t="shared" si="163"/>
        <v>EA</v>
      </c>
      <c r="R432" s="5" t="str">
        <f t="shared" si="164"/>
        <v>AF</v>
      </c>
      <c r="S432" s="5" t="str">
        <f t="shared" si="165"/>
        <v>B9</v>
      </c>
      <c r="T432" s="5" t="str">
        <f t="shared" si="166"/>
        <v>C8</v>
      </c>
      <c r="U432" s="5" t="str">
        <f t="shared" si="167"/>
        <v>21</v>
      </c>
      <c r="V432" s="5" t="str">
        <f t="shared" si="168"/>
        <v>00</v>
      </c>
      <c r="X432" s="5" t="s">
        <v>101</v>
      </c>
      <c r="Y432" s="5" t="s">
        <v>218</v>
      </c>
      <c r="Z432" s="5" t="s">
        <v>112</v>
      </c>
      <c r="AA432" s="5" t="s">
        <v>103</v>
      </c>
      <c r="AB432" s="5" t="s">
        <v>145</v>
      </c>
      <c r="AC432" s="5" t="s">
        <v>83</v>
      </c>
      <c r="AD432" s="5" t="s">
        <v>110</v>
      </c>
      <c r="AE432" s="5" t="s">
        <v>16</v>
      </c>
      <c r="AF432" s="5" t="s">
        <v>66</v>
      </c>
      <c r="AG432" s="5" t="s">
        <v>94</v>
      </c>
      <c r="AH432" s="5" t="s">
        <v>218</v>
      </c>
      <c r="AI432" s="5" t="s">
        <v>126</v>
      </c>
      <c r="AJ432" s="5" t="s">
        <v>182</v>
      </c>
      <c r="AK432" s="5" t="s">
        <v>84</v>
      </c>
      <c r="AL432" s="5" t="s">
        <v>56</v>
      </c>
      <c r="AM432" s="5" t="s">
        <v>0</v>
      </c>
      <c r="AO432" s="10" t="s">
        <v>1207</v>
      </c>
      <c r="AP432" s="7" t="str">
        <f t="shared" si="177"/>
        <v>00000741</v>
      </c>
      <c r="AQ432" s="7">
        <f t="shared" si="178"/>
        <v>59201</v>
      </c>
      <c r="AR432" s="7">
        <f t="shared" si="179"/>
        <v>59175</v>
      </c>
      <c r="AS432" s="7" t="str">
        <f t="shared" si="180"/>
        <v/>
      </c>
    </row>
    <row r="433" spans="1:45" x14ac:dyDescent="0.4">
      <c r="A433" s="6" t="s">
        <v>543</v>
      </c>
      <c r="B433" s="2" t="str">
        <f t="shared" si="170"/>
        <v>00CD 06ED 47CD 15EB DAF4 EA29 2929 2985</v>
      </c>
      <c r="D433" s="2" t="str">
        <f t="shared" si="174"/>
        <v>00CD06ED47CD15EBDAF4EA2929292985</v>
      </c>
      <c r="E433" s="2">
        <f t="shared" si="175"/>
        <v>256736</v>
      </c>
      <c r="F433" s="3" t="str">
        <f t="shared" si="176"/>
        <v>3EAE0</v>
      </c>
      <c r="G433" s="5" t="str">
        <f t="shared" si="153"/>
        <v>00</v>
      </c>
      <c r="H433" s="5" t="str">
        <f t="shared" si="154"/>
        <v>CD</v>
      </c>
      <c r="I433" s="5" t="str">
        <f t="shared" si="155"/>
        <v>06</v>
      </c>
      <c r="J433" s="5" t="str">
        <f t="shared" si="156"/>
        <v>ED</v>
      </c>
      <c r="K433" s="5" t="str">
        <f t="shared" si="157"/>
        <v>47</v>
      </c>
      <c r="L433" s="5" t="str">
        <f t="shared" si="158"/>
        <v>CD</v>
      </c>
      <c r="M433" s="5" t="str">
        <f t="shared" si="159"/>
        <v>15</v>
      </c>
      <c r="N433" s="5" t="str">
        <f t="shared" si="160"/>
        <v>EB</v>
      </c>
      <c r="O433" s="5" t="str">
        <f t="shared" si="161"/>
        <v>DA</v>
      </c>
      <c r="P433" s="5" t="str">
        <f t="shared" si="162"/>
        <v>F4</v>
      </c>
      <c r="Q433" s="5" t="str">
        <f t="shared" si="163"/>
        <v>EA</v>
      </c>
      <c r="R433" s="5" t="str">
        <f t="shared" si="164"/>
        <v>29</v>
      </c>
      <c r="S433" s="5" t="str">
        <f t="shared" si="165"/>
        <v>29</v>
      </c>
      <c r="T433" s="5" t="str">
        <f t="shared" si="166"/>
        <v>29</v>
      </c>
      <c r="U433" s="5" t="str">
        <f t="shared" si="167"/>
        <v>29</v>
      </c>
      <c r="V433" s="5" t="str">
        <f t="shared" si="168"/>
        <v>85</v>
      </c>
      <c r="X433" s="5" t="s">
        <v>0</v>
      </c>
      <c r="Y433" s="5" t="s">
        <v>109</v>
      </c>
      <c r="Z433" s="5" t="s">
        <v>6</v>
      </c>
      <c r="AA433" s="5" t="s">
        <v>238</v>
      </c>
      <c r="AB433" s="5" t="s">
        <v>50</v>
      </c>
      <c r="AC433" s="5" t="s">
        <v>109</v>
      </c>
      <c r="AD433" s="5" t="s">
        <v>68</v>
      </c>
      <c r="AE433" s="5" t="s">
        <v>44</v>
      </c>
      <c r="AF433" s="5" t="s">
        <v>106</v>
      </c>
      <c r="AG433" s="5" t="s">
        <v>154</v>
      </c>
      <c r="AH433" s="5" t="s">
        <v>218</v>
      </c>
      <c r="AI433" s="5" t="s">
        <v>131</v>
      </c>
      <c r="AJ433" s="5" t="s">
        <v>131</v>
      </c>
      <c r="AK433" s="5" t="s">
        <v>131</v>
      </c>
      <c r="AL433" s="5" t="s">
        <v>131</v>
      </c>
      <c r="AM433" s="5" t="s">
        <v>250</v>
      </c>
      <c r="AO433" s="10" t="s">
        <v>1208</v>
      </c>
      <c r="AP433" s="7" t="str">
        <f t="shared" si="177"/>
        <v>00000742</v>
      </c>
      <c r="AQ433" s="7">
        <f t="shared" si="178"/>
        <v>59202</v>
      </c>
      <c r="AR433" s="7">
        <f t="shared" si="179"/>
        <v>59175</v>
      </c>
      <c r="AS433" s="7" t="str">
        <f t="shared" si="180"/>
        <v/>
      </c>
    </row>
    <row r="434" spans="1:45" x14ac:dyDescent="0.4">
      <c r="A434" s="6" t="s">
        <v>544</v>
      </c>
      <c r="B434" s="2" t="str">
        <f t="shared" si="170"/>
        <v>6FC3 E1EA E3E5 0D78 FE20 CADB EAFE 0DC8</v>
      </c>
      <c r="D434" s="2" t="str">
        <f t="shared" si="174"/>
        <v>6FC3E1EAE3E50D78FE20CADBEAFE0DC8</v>
      </c>
      <c r="E434" s="2">
        <f t="shared" si="175"/>
        <v>256752</v>
      </c>
      <c r="F434" s="3" t="str">
        <f t="shared" si="176"/>
        <v>3EAF0</v>
      </c>
      <c r="G434" s="5" t="str">
        <f t="shared" si="153"/>
        <v>6F</v>
      </c>
      <c r="H434" s="5" t="str">
        <f t="shared" si="154"/>
        <v>C3</v>
      </c>
      <c r="I434" s="5" t="str">
        <f t="shared" si="155"/>
        <v>E1</v>
      </c>
      <c r="J434" s="5" t="str">
        <f t="shared" si="156"/>
        <v>EA</v>
      </c>
      <c r="K434" s="5" t="str">
        <f t="shared" si="157"/>
        <v>E3</v>
      </c>
      <c r="L434" s="5" t="str">
        <f t="shared" si="158"/>
        <v>E5</v>
      </c>
      <c r="M434" s="5" t="str">
        <f t="shared" si="159"/>
        <v>0D</v>
      </c>
      <c r="N434" s="5" t="str">
        <f t="shared" si="160"/>
        <v>78</v>
      </c>
      <c r="O434" s="5" t="str">
        <f t="shared" si="161"/>
        <v>FE</v>
      </c>
      <c r="P434" s="5" t="str">
        <f t="shared" si="162"/>
        <v>20</v>
      </c>
      <c r="Q434" s="5" t="str">
        <f t="shared" si="163"/>
        <v>CA</v>
      </c>
      <c r="R434" s="5" t="str">
        <f t="shared" si="164"/>
        <v>DB</v>
      </c>
      <c r="S434" s="5" t="str">
        <f t="shared" si="165"/>
        <v>EA</v>
      </c>
      <c r="T434" s="5" t="str">
        <f t="shared" si="166"/>
        <v>FE</v>
      </c>
      <c r="U434" s="5" t="str">
        <f t="shared" si="167"/>
        <v>0D</v>
      </c>
      <c r="V434" s="5" t="str">
        <f t="shared" si="168"/>
        <v>C8</v>
      </c>
      <c r="X434" s="5" t="s">
        <v>62</v>
      </c>
      <c r="Y434" s="5" t="s">
        <v>16</v>
      </c>
      <c r="Z434" s="5" t="s">
        <v>83</v>
      </c>
      <c r="AA434" s="5" t="s">
        <v>218</v>
      </c>
      <c r="AB434" s="5" t="s">
        <v>41</v>
      </c>
      <c r="AC434" s="5" t="s">
        <v>55</v>
      </c>
      <c r="AD434" s="5" t="s">
        <v>13</v>
      </c>
      <c r="AE434" s="5" t="s">
        <v>76</v>
      </c>
      <c r="AF434" s="5" t="s">
        <v>88</v>
      </c>
      <c r="AG434" s="5" t="s">
        <v>161</v>
      </c>
      <c r="AH434" s="5" t="s">
        <v>78</v>
      </c>
      <c r="AI434" s="5" t="s">
        <v>210</v>
      </c>
      <c r="AJ434" s="5" t="s">
        <v>218</v>
      </c>
      <c r="AK434" s="5" t="s">
        <v>88</v>
      </c>
      <c r="AL434" s="5" t="s">
        <v>13</v>
      </c>
      <c r="AM434" s="5" t="s">
        <v>84</v>
      </c>
      <c r="AO434" s="10" t="s">
        <v>1209</v>
      </c>
      <c r="AP434" s="7" t="str">
        <f t="shared" si="177"/>
        <v>00000743</v>
      </c>
      <c r="AQ434" s="7">
        <f t="shared" si="178"/>
        <v>59203</v>
      </c>
      <c r="AR434" s="7">
        <f t="shared" si="179"/>
        <v>59175</v>
      </c>
      <c r="AS434" s="7" t="str">
        <f t="shared" si="180"/>
        <v/>
      </c>
    </row>
    <row r="435" spans="1:45" x14ac:dyDescent="0.4">
      <c r="A435" s="6" t="s">
        <v>717</v>
      </c>
      <c r="B435" s="2" t="str">
        <f t="shared" si="170"/>
        <v>FE12 37C8 C362 EA21 0000 CD06 ED47 CD15</v>
      </c>
      <c r="D435" s="2" t="str">
        <f t="shared" si="174"/>
        <v>FE1237C8C362EA210000CD06ED47CD15</v>
      </c>
      <c r="E435" s="2">
        <f t="shared" si="175"/>
        <v>256768</v>
      </c>
      <c r="F435" s="3" t="str">
        <f t="shared" si="176"/>
        <v>3EB00</v>
      </c>
      <c r="G435" s="5" t="str">
        <f t="shared" si="153"/>
        <v>FE</v>
      </c>
      <c r="H435" s="5" t="str">
        <f t="shared" si="154"/>
        <v>12</v>
      </c>
      <c r="I435" s="5" t="str">
        <f t="shared" si="155"/>
        <v>37</v>
      </c>
      <c r="J435" s="5" t="str">
        <f t="shared" si="156"/>
        <v>C8</v>
      </c>
      <c r="K435" s="5" t="str">
        <f t="shared" si="157"/>
        <v>C3</v>
      </c>
      <c r="L435" s="5" t="str">
        <f t="shared" si="158"/>
        <v>62</v>
      </c>
      <c r="M435" s="5" t="str">
        <f t="shared" si="159"/>
        <v>EA</v>
      </c>
      <c r="N435" s="5" t="str">
        <f t="shared" si="160"/>
        <v>21</v>
      </c>
      <c r="O435" s="5" t="str">
        <f t="shared" si="161"/>
        <v>00</v>
      </c>
      <c r="P435" s="5" t="str">
        <f t="shared" si="162"/>
        <v>00</v>
      </c>
      <c r="Q435" s="5" t="str">
        <f t="shared" si="163"/>
        <v>CD</v>
      </c>
      <c r="R435" s="5" t="str">
        <f t="shared" si="164"/>
        <v>06</v>
      </c>
      <c r="S435" s="5" t="str">
        <f t="shared" si="165"/>
        <v>ED</v>
      </c>
      <c r="T435" s="5" t="str">
        <f t="shared" si="166"/>
        <v>47</v>
      </c>
      <c r="U435" s="5" t="str">
        <f t="shared" si="167"/>
        <v>CD</v>
      </c>
      <c r="V435" s="5" t="str">
        <f t="shared" si="168"/>
        <v>15</v>
      </c>
      <c r="X435" s="5" t="s">
        <v>88</v>
      </c>
      <c r="Y435" s="5" t="s">
        <v>165</v>
      </c>
      <c r="Z435" s="5" t="s">
        <v>124</v>
      </c>
      <c r="AA435" s="5" t="s">
        <v>84</v>
      </c>
      <c r="AB435" s="5" t="s">
        <v>16</v>
      </c>
      <c r="AC435" s="5" t="s">
        <v>233</v>
      </c>
      <c r="AD435" s="5" t="s">
        <v>105</v>
      </c>
      <c r="AE435" s="5" t="s">
        <v>56</v>
      </c>
      <c r="AF435" s="5" t="s">
        <v>0</v>
      </c>
      <c r="AG435" s="5" t="s">
        <v>0</v>
      </c>
      <c r="AH435" s="5" t="s">
        <v>109</v>
      </c>
      <c r="AI435" s="5" t="s">
        <v>6</v>
      </c>
      <c r="AJ435" s="5" t="s">
        <v>238</v>
      </c>
      <c r="AK435" s="5" t="s">
        <v>50</v>
      </c>
      <c r="AL435" s="5" t="s">
        <v>109</v>
      </c>
      <c r="AM435" s="5" t="s">
        <v>68</v>
      </c>
      <c r="AO435" s="10" t="s">
        <v>1210</v>
      </c>
      <c r="AP435" s="7" t="str">
        <f t="shared" si="177"/>
        <v>00000744</v>
      </c>
      <c r="AQ435" s="7">
        <f t="shared" si="178"/>
        <v>59204</v>
      </c>
      <c r="AR435" s="7">
        <f t="shared" si="179"/>
        <v>59175</v>
      </c>
      <c r="AS435" s="7" t="str">
        <f t="shared" si="180"/>
        <v/>
      </c>
    </row>
    <row r="436" spans="1:45" x14ac:dyDescent="0.4">
      <c r="A436" s="6" t="s">
        <v>718</v>
      </c>
      <c r="B436" s="2" t="str">
        <f t="shared" si="170"/>
        <v>EBD8 C3EB EAD6 30D8 FE0A DA24 EBD6 07FE</v>
      </c>
      <c r="D436" s="2" t="str">
        <f t="shared" si="174"/>
        <v>EBD8C3EBEAD630D8FE0ADA24EBD607FE</v>
      </c>
      <c r="E436" s="2">
        <f t="shared" si="175"/>
        <v>256784</v>
      </c>
      <c r="F436" s="3" t="str">
        <f t="shared" si="176"/>
        <v>3EB10</v>
      </c>
      <c r="G436" s="5" t="str">
        <f t="shared" si="153"/>
        <v>EB</v>
      </c>
      <c r="H436" s="5" t="str">
        <f t="shared" si="154"/>
        <v>D8</v>
      </c>
      <c r="I436" s="5" t="str">
        <f t="shared" si="155"/>
        <v>C3</v>
      </c>
      <c r="J436" s="5" t="str">
        <f t="shared" si="156"/>
        <v>EB</v>
      </c>
      <c r="K436" s="5" t="str">
        <f t="shared" si="157"/>
        <v>EA</v>
      </c>
      <c r="L436" s="5" t="str">
        <f t="shared" si="158"/>
        <v>D6</v>
      </c>
      <c r="M436" s="5" t="str">
        <f t="shared" si="159"/>
        <v>30</v>
      </c>
      <c r="N436" s="5" t="str">
        <f t="shared" si="160"/>
        <v>D8</v>
      </c>
      <c r="O436" s="5" t="str">
        <f t="shared" si="161"/>
        <v>FE</v>
      </c>
      <c r="P436" s="5" t="str">
        <f t="shared" si="162"/>
        <v>0A</v>
      </c>
      <c r="Q436" s="5" t="str">
        <f t="shared" si="163"/>
        <v>DA</v>
      </c>
      <c r="R436" s="5" t="str">
        <f t="shared" si="164"/>
        <v>24</v>
      </c>
      <c r="S436" s="5" t="str">
        <f t="shared" si="165"/>
        <v>EB</v>
      </c>
      <c r="T436" s="5" t="str">
        <f t="shared" si="166"/>
        <v>D6</v>
      </c>
      <c r="U436" s="5" t="str">
        <f t="shared" si="167"/>
        <v>07</v>
      </c>
      <c r="V436" s="5" t="str">
        <f t="shared" si="168"/>
        <v>FE</v>
      </c>
      <c r="X436" s="5" t="s">
        <v>44</v>
      </c>
      <c r="Y436" s="5" t="s">
        <v>181</v>
      </c>
      <c r="Z436" s="5" t="s">
        <v>16</v>
      </c>
      <c r="AA436" s="5" t="s">
        <v>44</v>
      </c>
      <c r="AB436" s="5" t="s">
        <v>218</v>
      </c>
      <c r="AC436" s="5" t="s">
        <v>103</v>
      </c>
      <c r="AD436" s="5" t="s">
        <v>135</v>
      </c>
      <c r="AE436" s="5" t="s">
        <v>181</v>
      </c>
      <c r="AF436" s="5" t="s">
        <v>88</v>
      </c>
      <c r="AG436" s="5" t="s">
        <v>10</v>
      </c>
      <c r="AH436" s="5" t="s">
        <v>145</v>
      </c>
      <c r="AI436" s="5" t="s">
        <v>45</v>
      </c>
      <c r="AJ436" s="5" t="s">
        <v>103</v>
      </c>
      <c r="AK436" s="5" t="s">
        <v>7</v>
      </c>
      <c r="AL436" s="5" t="s">
        <v>88</v>
      </c>
      <c r="AM436" s="5" t="s">
        <v>10</v>
      </c>
      <c r="AO436" s="10" t="s">
        <v>1211</v>
      </c>
      <c r="AP436" s="7" t="str">
        <f t="shared" si="177"/>
        <v>00000745</v>
      </c>
      <c r="AQ436" s="7">
        <f t="shared" si="178"/>
        <v>59205</v>
      </c>
      <c r="AR436" s="7">
        <f t="shared" si="179"/>
        <v>59175</v>
      </c>
      <c r="AS436" s="7" t="str">
        <f t="shared" si="180"/>
        <v/>
      </c>
    </row>
    <row r="437" spans="1:45" x14ac:dyDescent="0.4">
      <c r="A437" s="6" t="s">
        <v>719</v>
      </c>
      <c r="B437" s="2" t="str">
        <f t="shared" si="170"/>
        <v>0AD8 FE10 3FC9 0E03 CD07 EB2A 5D00 EB79</v>
      </c>
      <c r="D437" s="2" t="str">
        <f t="shared" si="174"/>
        <v>0AD8FE103FC90E03CD07EB2A5D00EB79</v>
      </c>
      <c r="E437" s="2">
        <f t="shared" si="175"/>
        <v>256800</v>
      </c>
      <c r="F437" s="3" t="str">
        <f t="shared" si="176"/>
        <v>3EB20</v>
      </c>
      <c r="G437" s="5" t="str">
        <f t="shared" si="153"/>
        <v>0A</v>
      </c>
      <c r="H437" s="5" t="str">
        <f t="shared" si="154"/>
        <v>D8</v>
      </c>
      <c r="I437" s="5" t="str">
        <f t="shared" si="155"/>
        <v>FE</v>
      </c>
      <c r="J437" s="5" t="str">
        <f t="shared" si="156"/>
        <v>10</v>
      </c>
      <c r="K437" s="5" t="str">
        <f t="shared" si="157"/>
        <v>3F</v>
      </c>
      <c r="L437" s="5" t="str">
        <f t="shared" si="158"/>
        <v>C9</v>
      </c>
      <c r="M437" s="5" t="str">
        <f t="shared" si="159"/>
        <v>0E</v>
      </c>
      <c r="N437" s="5" t="str">
        <f t="shared" si="160"/>
        <v>03</v>
      </c>
      <c r="O437" s="5" t="str">
        <f t="shared" si="161"/>
        <v>CD</v>
      </c>
      <c r="P437" s="5" t="str">
        <f t="shared" si="162"/>
        <v>07</v>
      </c>
      <c r="Q437" s="5" t="str">
        <f t="shared" si="163"/>
        <v>EB</v>
      </c>
      <c r="R437" s="5" t="str">
        <f t="shared" si="164"/>
        <v>2A</v>
      </c>
      <c r="S437" s="5" t="str">
        <f t="shared" si="165"/>
        <v>5D</v>
      </c>
      <c r="T437" s="5" t="str">
        <f t="shared" si="166"/>
        <v>00</v>
      </c>
      <c r="U437" s="5" t="str">
        <f t="shared" si="167"/>
        <v>EB</v>
      </c>
      <c r="V437" s="5" t="str">
        <f t="shared" si="168"/>
        <v>79</v>
      </c>
      <c r="X437" s="5" t="s">
        <v>181</v>
      </c>
      <c r="Y437" s="5" t="s">
        <v>88</v>
      </c>
      <c r="Z437" s="5" t="s">
        <v>172</v>
      </c>
      <c r="AA437" s="5" t="s">
        <v>145</v>
      </c>
      <c r="AB437" s="5" t="s">
        <v>54</v>
      </c>
      <c r="AC437" s="5" t="s">
        <v>14</v>
      </c>
      <c r="AD437" s="5" t="s">
        <v>3</v>
      </c>
      <c r="AE437" s="5" t="s">
        <v>109</v>
      </c>
      <c r="AF437" s="5" t="s">
        <v>125</v>
      </c>
      <c r="AG437" s="5" t="s">
        <v>218</v>
      </c>
      <c r="AH437" s="5" t="s">
        <v>126</v>
      </c>
      <c r="AI437" s="5" t="s">
        <v>13</v>
      </c>
      <c r="AJ437" s="5" t="s">
        <v>78</v>
      </c>
      <c r="AK437" s="5" t="s">
        <v>30</v>
      </c>
      <c r="AL437" s="5" t="s">
        <v>44</v>
      </c>
      <c r="AM437" s="5" t="s">
        <v>127</v>
      </c>
      <c r="AO437" s="10" t="s">
        <v>1212</v>
      </c>
      <c r="AP437" s="7" t="str">
        <f t="shared" si="177"/>
        <v>00000746</v>
      </c>
      <c r="AQ437" s="7">
        <f t="shared" si="178"/>
        <v>59206</v>
      </c>
      <c r="AR437" s="7">
        <f t="shared" si="179"/>
        <v>59175</v>
      </c>
      <c r="AS437" s="7" t="str">
        <f t="shared" si="180"/>
        <v/>
      </c>
    </row>
    <row r="438" spans="1:45" x14ac:dyDescent="0.4">
      <c r="A438" s="6" t="s">
        <v>720</v>
      </c>
      <c r="B438" s="2" t="str">
        <f t="shared" si="170"/>
        <v>FE03 3E00 CC56 EBC4 41EB 3250 00EB C335</v>
      </c>
      <c r="D438" s="2" t="str">
        <f t="shared" si="174"/>
        <v>FE033E00CC56EBC441EB325000EBC335</v>
      </c>
      <c r="E438" s="2">
        <f t="shared" si="175"/>
        <v>256816</v>
      </c>
      <c r="F438" s="3" t="str">
        <f t="shared" si="176"/>
        <v>3EB30</v>
      </c>
      <c r="G438" s="5" t="str">
        <f t="shared" si="153"/>
        <v>FE</v>
      </c>
      <c r="H438" s="5" t="str">
        <f t="shared" si="154"/>
        <v>03</v>
      </c>
      <c r="I438" s="5" t="str">
        <f t="shared" si="155"/>
        <v>3E</v>
      </c>
      <c r="J438" s="5" t="str">
        <f t="shared" si="156"/>
        <v>00</v>
      </c>
      <c r="K438" s="5" t="str">
        <f t="shared" si="157"/>
        <v>CC</v>
      </c>
      <c r="L438" s="5" t="str">
        <f t="shared" si="158"/>
        <v>56</v>
      </c>
      <c r="M438" s="5" t="str">
        <f t="shared" si="159"/>
        <v>EB</v>
      </c>
      <c r="N438" s="5" t="str">
        <f t="shared" si="160"/>
        <v>C4</v>
      </c>
      <c r="O438" s="5" t="str">
        <f t="shared" si="161"/>
        <v>41</v>
      </c>
      <c r="P438" s="5" t="str">
        <f t="shared" si="162"/>
        <v>EB</v>
      </c>
      <c r="Q438" s="5" t="str">
        <f t="shared" si="163"/>
        <v>32</v>
      </c>
      <c r="R438" s="5" t="str">
        <f t="shared" si="164"/>
        <v>50</v>
      </c>
      <c r="S438" s="5" t="str">
        <f t="shared" si="165"/>
        <v>00</v>
      </c>
      <c r="T438" s="5" t="str">
        <f t="shared" si="166"/>
        <v>EB</v>
      </c>
      <c r="U438" s="5" t="str">
        <f t="shared" si="167"/>
        <v>C3</v>
      </c>
      <c r="V438" s="5" t="str">
        <f t="shared" si="168"/>
        <v>35</v>
      </c>
      <c r="X438" s="5" t="s">
        <v>156</v>
      </c>
      <c r="Y438" s="5" t="s">
        <v>218</v>
      </c>
      <c r="Z438" s="5" t="s">
        <v>83</v>
      </c>
      <c r="AA438" s="5" t="s">
        <v>112</v>
      </c>
      <c r="AB438" s="5" t="s">
        <v>52</v>
      </c>
      <c r="AC438" s="5" t="s">
        <v>102</v>
      </c>
      <c r="AD438" s="5" t="s">
        <v>0</v>
      </c>
      <c r="AE438" s="5" t="s">
        <v>63</v>
      </c>
      <c r="AF438" s="5" t="s">
        <v>83</v>
      </c>
      <c r="AG438" s="5" t="s">
        <v>109</v>
      </c>
      <c r="AH438" s="5" t="s">
        <v>71</v>
      </c>
      <c r="AI438" s="5" t="s">
        <v>177</v>
      </c>
      <c r="AJ438" s="5" t="s">
        <v>109</v>
      </c>
      <c r="AK438" s="5" t="s">
        <v>114</v>
      </c>
      <c r="AL438" s="5" t="s">
        <v>238</v>
      </c>
      <c r="AM438" s="5" t="s">
        <v>112</v>
      </c>
      <c r="AO438" s="10" t="s">
        <v>1213</v>
      </c>
      <c r="AP438" s="7" t="str">
        <f t="shared" si="177"/>
        <v>00000747</v>
      </c>
      <c r="AQ438" s="7">
        <f t="shared" si="178"/>
        <v>59207</v>
      </c>
      <c r="AR438" s="7">
        <f t="shared" si="179"/>
        <v>59175</v>
      </c>
      <c r="AS438" s="7" t="str">
        <f t="shared" si="180"/>
        <v/>
      </c>
    </row>
    <row r="439" spans="1:45" x14ac:dyDescent="0.4">
      <c r="A439" s="6" t="s">
        <v>721</v>
      </c>
      <c r="B439" s="2" t="str">
        <f t="shared" si="170"/>
        <v>EF0D 0DCA 62EA E1E3 2248 00E1 E322 4A00</v>
      </c>
      <c r="D439" s="2" t="str">
        <f t="shared" si="174"/>
        <v>EF0D0DCA62EAE1E3224800E1E3224A00</v>
      </c>
      <c r="E439" s="2">
        <f t="shared" si="175"/>
        <v>256832</v>
      </c>
      <c r="F439" s="3" t="str">
        <f t="shared" si="176"/>
        <v>3EB40</v>
      </c>
      <c r="G439" s="5" t="str">
        <f t="shared" si="153"/>
        <v>EF</v>
      </c>
      <c r="H439" s="5" t="str">
        <f t="shared" si="154"/>
        <v>0D</v>
      </c>
      <c r="I439" s="5" t="str">
        <f t="shared" si="155"/>
        <v>0D</v>
      </c>
      <c r="J439" s="5" t="str">
        <f t="shared" si="156"/>
        <v>CA</v>
      </c>
      <c r="K439" s="5" t="str">
        <f t="shared" si="157"/>
        <v>62</v>
      </c>
      <c r="L439" s="5" t="str">
        <f t="shared" si="158"/>
        <v>EA</v>
      </c>
      <c r="M439" s="5" t="str">
        <f t="shared" si="159"/>
        <v>E1</v>
      </c>
      <c r="N439" s="5" t="str">
        <f t="shared" si="160"/>
        <v>E3</v>
      </c>
      <c r="O439" s="5" t="str">
        <f t="shared" si="161"/>
        <v>22</v>
      </c>
      <c r="P439" s="5" t="str">
        <f t="shared" si="162"/>
        <v>48</v>
      </c>
      <c r="Q439" s="5" t="str">
        <f t="shared" si="163"/>
        <v>00</v>
      </c>
      <c r="R439" s="5" t="str">
        <f t="shared" si="164"/>
        <v>E1</v>
      </c>
      <c r="S439" s="5" t="str">
        <f t="shared" si="165"/>
        <v>E3</v>
      </c>
      <c r="T439" s="5" t="str">
        <f t="shared" si="166"/>
        <v>22</v>
      </c>
      <c r="U439" s="5" t="str">
        <f t="shared" si="167"/>
        <v>4A</v>
      </c>
      <c r="V439" s="5" t="str">
        <f t="shared" si="168"/>
        <v>00</v>
      </c>
      <c r="X439" s="5" t="s">
        <v>15</v>
      </c>
      <c r="Y439" s="5" t="s">
        <v>15</v>
      </c>
      <c r="Z439" s="5" t="s">
        <v>98</v>
      </c>
      <c r="AA439" s="5" t="s">
        <v>3</v>
      </c>
      <c r="AB439" s="5" t="s">
        <v>65</v>
      </c>
      <c r="AC439" s="5" t="s">
        <v>112</v>
      </c>
      <c r="AD439" s="5" t="s">
        <v>98</v>
      </c>
      <c r="AE439" s="5" t="s">
        <v>15</v>
      </c>
      <c r="AF439" s="5" t="s">
        <v>109</v>
      </c>
      <c r="AG439" s="5" t="s">
        <v>115</v>
      </c>
      <c r="AH439" s="5" t="s">
        <v>238</v>
      </c>
      <c r="AI439" s="5" t="s">
        <v>106</v>
      </c>
      <c r="AJ439" s="5" t="s">
        <v>237</v>
      </c>
      <c r="AK439" s="5" t="s">
        <v>44</v>
      </c>
      <c r="AL439" s="5" t="s">
        <v>29</v>
      </c>
      <c r="AM439" s="5" t="s">
        <v>145</v>
      </c>
      <c r="AO439" s="10" t="s">
        <v>1214</v>
      </c>
      <c r="AP439" s="7" t="str">
        <f t="shared" si="177"/>
        <v>00000748</v>
      </c>
      <c r="AQ439" s="7">
        <f t="shared" si="178"/>
        <v>59208</v>
      </c>
      <c r="AR439" s="7">
        <f t="shared" si="179"/>
        <v>59175</v>
      </c>
      <c r="AS439" s="7" t="str">
        <f t="shared" si="180"/>
        <v/>
      </c>
    </row>
    <row r="440" spans="1:45" x14ac:dyDescent="0.4">
      <c r="A440" s="6" t="s">
        <v>722</v>
      </c>
      <c r="B440" s="2" t="str">
        <f t="shared" si="170"/>
        <v>0CC8 3DE1 D1E9 78D6 0DC2 62EA C9F5 003A</v>
      </c>
      <c r="D440" s="2" t="str">
        <f t="shared" si="174"/>
        <v>0CC83DE1D1E978D60DC262EAC9F5003A</v>
      </c>
      <c r="E440" s="2">
        <f t="shared" si="175"/>
        <v>256848</v>
      </c>
      <c r="F440" s="3" t="str">
        <f t="shared" si="176"/>
        <v>3EB50</v>
      </c>
      <c r="G440" s="5" t="str">
        <f t="shared" si="153"/>
        <v>0C</v>
      </c>
      <c r="H440" s="5" t="str">
        <f t="shared" si="154"/>
        <v>C8</v>
      </c>
      <c r="I440" s="5" t="str">
        <f t="shared" si="155"/>
        <v>3D</v>
      </c>
      <c r="J440" s="5" t="str">
        <f t="shared" si="156"/>
        <v>E1</v>
      </c>
      <c r="K440" s="5" t="str">
        <f t="shared" si="157"/>
        <v>D1</v>
      </c>
      <c r="L440" s="5" t="str">
        <f t="shared" si="158"/>
        <v>E9</v>
      </c>
      <c r="M440" s="5" t="str">
        <f t="shared" si="159"/>
        <v>78</v>
      </c>
      <c r="N440" s="5" t="str">
        <f t="shared" si="160"/>
        <v>D6</v>
      </c>
      <c r="O440" s="5" t="str">
        <f t="shared" si="161"/>
        <v>0D</v>
      </c>
      <c r="P440" s="5" t="str">
        <f t="shared" si="162"/>
        <v>C2</v>
      </c>
      <c r="Q440" s="5" t="str">
        <f t="shared" si="163"/>
        <v>62</v>
      </c>
      <c r="R440" s="5" t="str">
        <f t="shared" si="164"/>
        <v>EA</v>
      </c>
      <c r="S440" s="5" t="str">
        <f t="shared" si="165"/>
        <v>C9</v>
      </c>
      <c r="T440" s="5" t="str">
        <f t="shared" si="166"/>
        <v>F5</v>
      </c>
      <c r="U440" s="5" t="str">
        <f t="shared" si="167"/>
        <v>00</v>
      </c>
      <c r="V440" s="5" t="str">
        <f t="shared" si="168"/>
        <v>3A</v>
      </c>
      <c r="X440" s="5" t="s">
        <v>44</v>
      </c>
      <c r="Y440" s="5" t="s">
        <v>55</v>
      </c>
      <c r="Z440" s="5" t="s">
        <v>109</v>
      </c>
      <c r="AA440" s="5" t="s">
        <v>237</v>
      </c>
      <c r="AB440" s="5" t="s">
        <v>44</v>
      </c>
      <c r="AC440" s="5" t="s">
        <v>16</v>
      </c>
      <c r="AD440" s="5" t="s">
        <v>197</v>
      </c>
      <c r="AE440" s="5" t="s">
        <v>44</v>
      </c>
      <c r="AF440" s="5" t="s">
        <v>48</v>
      </c>
      <c r="AG440" s="5" t="s">
        <v>86</v>
      </c>
      <c r="AH440" s="5" t="s">
        <v>109</v>
      </c>
      <c r="AI440" s="5" t="s">
        <v>35</v>
      </c>
      <c r="AJ440" s="5" t="s">
        <v>238</v>
      </c>
      <c r="AK440" s="5" t="s">
        <v>86</v>
      </c>
      <c r="AL440" s="5" t="s">
        <v>112</v>
      </c>
      <c r="AM440" s="5" t="s">
        <v>98</v>
      </c>
      <c r="AO440" s="10" t="s">
        <v>1215</v>
      </c>
      <c r="AP440" s="7" t="str">
        <f t="shared" si="177"/>
        <v>00000749</v>
      </c>
      <c r="AQ440" s="7">
        <f t="shared" si="178"/>
        <v>59209</v>
      </c>
      <c r="AR440" s="7">
        <f t="shared" si="179"/>
        <v>59175</v>
      </c>
      <c r="AS440" s="7" t="str">
        <f t="shared" si="180"/>
        <v/>
      </c>
    </row>
    <row r="441" spans="1:45" x14ac:dyDescent="0.4">
      <c r="A441" s="6" t="s">
        <v>723</v>
      </c>
      <c r="B441" s="2" t="str">
        <f t="shared" si="170"/>
        <v>4700 D6FB CA6C EB3E 0132 F8FF FBF1 E122</v>
      </c>
      <c r="D441" s="2" t="str">
        <f t="shared" si="174"/>
        <v>4700D6FBCA6CEB3E0132F8FFFBF1E122</v>
      </c>
      <c r="E441" s="2">
        <f t="shared" si="175"/>
        <v>256864</v>
      </c>
      <c r="F441" s="3" t="str">
        <f t="shared" si="176"/>
        <v>3EB60</v>
      </c>
      <c r="G441" s="5" t="str">
        <f t="shared" si="153"/>
        <v>47</v>
      </c>
      <c r="H441" s="5" t="str">
        <f t="shared" si="154"/>
        <v>00</v>
      </c>
      <c r="I441" s="5" t="str">
        <f t="shared" si="155"/>
        <v>D6</v>
      </c>
      <c r="J441" s="5" t="str">
        <f t="shared" si="156"/>
        <v>FB</v>
      </c>
      <c r="K441" s="5" t="str">
        <f t="shared" si="157"/>
        <v>CA</v>
      </c>
      <c r="L441" s="5" t="str">
        <f t="shared" si="158"/>
        <v>6C</v>
      </c>
      <c r="M441" s="5" t="str">
        <f t="shared" si="159"/>
        <v>EB</v>
      </c>
      <c r="N441" s="5" t="str">
        <f t="shared" si="160"/>
        <v>3E</v>
      </c>
      <c r="O441" s="5" t="str">
        <f t="shared" si="161"/>
        <v>01</v>
      </c>
      <c r="P441" s="5" t="str">
        <f t="shared" si="162"/>
        <v>32</v>
      </c>
      <c r="Q441" s="5" t="str">
        <f t="shared" si="163"/>
        <v>F8</v>
      </c>
      <c r="R441" s="5" t="str">
        <f t="shared" si="164"/>
        <v>FF</v>
      </c>
      <c r="S441" s="5" t="str">
        <f t="shared" si="165"/>
        <v>FB</v>
      </c>
      <c r="T441" s="5" t="str">
        <f t="shared" si="166"/>
        <v>F1</v>
      </c>
      <c r="U441" s="5" t="str">
        <f t="shared" si="167"/>
        <v>E1</v>
      </c>
      <c r="V441" s="5" t="str">
        <f t="shared" si="168"/>
        <v>22</v>
      </c>
      <c r="X441" s="5" t="s">
        <v>185</v>
      </c>
      <c r="Y441" s="5" t="s">
        <v>62</v>
      </c>
      <c r="Z441" s="5" t="s">
        <v>46</v>
      </c>
      <c r="AA441" s="5" t="s">
        <v>102</v>
      </c>
      <c r="AB441" s="5" t="s">
        <v>0</v>
      </c>
      <c r="AC441" s="5" t="s">
        <v>87</v>
      </c>
      <c r="AD441" s="5" t="s">
        <v>65</v>
      </c>
      <c r="AE441" s="5" t="s">
        <v>59</v>
      </c>
      <c r="AF441" s="5" t="s">
        <v>29</v>
      </c>
      <c r="AG441" s="5" t="s">
        <v>214</v>
      </c>
      <c r="AH441" s="5" t="s">
        <v>44</v>
      </c>
      <c r="AI441" s="5" t="s">
        <v>98</v>
      </c>
      <c r="AJ441" s="5" t="s">
        <v>95</v>
      </c>
      <c r="AK441" s="5" t="s">
        <v>13</v>
      </c>
      <c r="AL441" s="5" t="s">
        <v>127</v>
      </c>
      <c r="AM441" s="5" t="s">
        <v>150</v>
      </c>
      <c r="AO441" s="10" t="s">
        <v>1216</v>
      </c>
      <c r="AP441" s="7" t="str">
        <f t="shared" si="177"/>
        <v>0000074A</v>
      </c>
      <c r="AQ441" s="7">
        <f t="shared" si="178"/>
        <v>59210</v>
      </c>
      <c r="AR441" s="7">
        <f t="shared" si="179"/>
        <v>59175</v>
      </c>
      <c r="AS441" s="7" t="str">
        <f t="shared" si="180"/>
        <v/>
      </c>
    </row>
    <row r="442" spans="1:45" x14ac:dyDescent="0.4">
      <c r="A442" s="6" t="s">
        <v>724</v>
      </c>
      <c r="B442" s="2" t="str">
        <f t="shared" si="170"/>
        <v>5900 F5C5 D5E1 2257 00E1 2255 00E1 2253</v>
      </c>
      <c r="D442" s="2" t="str">
        <f t="shared" si="174"/>
        <v>5900F5C5D5E1225700E1225500E12253</v>
      </c>
      <c r="E442" s="2">
        <f t="shared" si="175"/>
        <v>256880</v>
      </c>
      <c r="F442" s="3" t="str">
        <f t="shared" si="176"/>
        <v>3EB70</v>
      </c>
      <c r="G442" s="5" t="str">
        <f t="shared" si="153"/>
        <v>59</v>
      </c>
      <c r="H442" s="5" t="str">
        <f t="shared" si="154"/>
        <v>00</v>
      </c>
      <c r="I442" s="5" t="str">
        <f t="shared" si="155"/>
        <v>F5</v>
      </c>
      <c r="J442" s="5" t="str">
        <f t="shared" si="156"/>
        <v>C5</v>
      </c>
      <c r="K442" s="5" t="str">
        <f t="shared" si="157"/>
        <v>D5</v>
      </c>
      <c r="L442" s="5" t="str">
        <f t="shared" si="158"/>
        <v>E1</v>
      </c>
      <c r="M442" s="5" t="str">
        <f t="shared" si="159"/>
        <v>22</v>
      </c>
      <c r="N442" s="5" t="str">
        <f t="shared" si="160"/>
        <v>57</v>
      </c>
      <c r="O442" s="5" t="str">
        <f t="shared" si="161"/>
        <v>00</v>
      </c>
      <c r="P442" s="5" t="str">
        <f t="shared" si="162"/>
        <v>E1</v>
      </c>
      <c r="Q442" s="5" t="str">
        <f t="shared" si="163"/>
        <v>22</v>
      </c>
      <c r="R442" s="5" t="str">
        <f t="shared" si="164"/>
        <v>55</v>
      </c>
      <c r="S442" s="5" t="str">
        <f t="shared" si="165"/>
        <v>00</v>
      </c>
      <c r="T442" s="5" t="str">
        <f t="shared" si="166"/>
        <v>E1</v>
      </c>
      <c r="U442" s="5" t="str">
        <f t="shared" si="167"/>
        <v>22</v>
      </c>
      <c r="V442" s="5" t="str">
        <f t="shared" si="168"/>
        <v>53</v>
      </c>
      <c r="X442" s="5" t="s">
        <v>44</v>
      </c>
      <c r="Y442" s="5" t="s">
        <v>47</v>
      </c>
      <c r="Z442" s="5" t="s">
        <v>49</v>
      </c>
      <c r="AA442" s="5" t="s">
        <v>77</v>
      </c>
      <c r="AB442" s="5" t="s">
        <v>44</v>
      </c>
      <c r="AC442" s="5" t="s">
        <v>88</v>
      </c>
      <c r="AD442" s="5" t="s">
        <v>161</v>
      </c>
      <c r="AE442" s="5" t="s">
        <v>43</v>
      </c>
      <c r="AF442" s="5" t="s">
        <v>150</v>
      </c>
      <c r="AG442" s="5" t="s">
        <v>44</v>
      </c>
      <c r="AH442" s="5" t="s">
        <v>48</v>
      </c>
      <c r="AI442" s="5" t="s">
        <v>108</v>
      </c>
      <c r="AJ442" s="5" t="s">
        <v>88</v>
      </c>
      <c r="AK442" s="5" t="s">
        <v>161</v>
      </c>
      <c r="AL442" s="5" t="s">
        <v>43</v>
      </c>
      <c r="AM442" s="5" t="s">
        <v>226</v>
      </c>
      <c r="AO442" s="10" t="s">
        <v>1217</v>
      </c>
      <c r="AP442" s="7" t="str">
        <f t="shared" si="177"/>
        <v>0000074B</v>
      </c>
      <c r="AQ442" s="7">
        <f t="shared" si="178"/>
        <v>59211</v>
      </c>
      <c r="AR442" s="7">
        <f t="shared" si="179"/>
        <v>59175</v>
      </c>
      <c r="AS442" s="7" t="str">
        <f t="shared" si="180"/>
        <v/>
      </c>
    </row>
    <row r="443" spans="1:45" x14ac:dyDescent="0.4">
      <c r="A443" s="6" t="s">
        <v>725</v>
      </c>
      <c r="B443" s="2" t="str">
        <f t="shared" si="170"/>
        <v>00E1 225D 0011 B3FF 19EB 2A51 007A B7C2</v>
      </c>
      <c r="D443" s="2" t="str">
        <f t="shared" si="174"/>
        <v>00E1225D0011B3FF19EB2A51007AB7C2</v>
      </c>
      <c r="E443" s="2">
        <f t="shared" si="175"/>
        <v>256896</v>
      </c>
      <c r="F443" s="3" t="str">
        <f t="shared" si="176"/>
        <v>3EB80</v>
      </c>
      <c r="G443" s="5" t="str">
        <f t="shared" si="153"/>
        <v>00</v>
      </c>
      <c r="H443" s="5" t="str">
        <f t="shared" si="154"/>
        <v>E1</v>
      </c>
      <c r="I443" s="5" t="str">
        <f t="shared" si="155"/>
        <v>22</v>
      </c>
      <c r="J443" s="5" t="str">
        <f t="shared" si="156"/>
        <v>5D</v>
      </c>
      <c r="K443" s="5" t="str">
        <f t="shared" si="157"/>
        <v>00</v>
      </c>
      <c r="L443" s="5" t="str">
        <f t="shared" si="158"/>
        <v>11</v>
      </c>
      <c r="M443" s="5" t="str">
        <f t="shared" si="159"/>
        <v>B3</v>
      </c>
      <c r="N443" s="5" t="str">
        <f t="shared" si="160"/>
        <v>FF</v>
      </c>
      <c r="O443" s="5" t="str">
        <f t="shared" si="161"/>
        <v>19</v>
      </c>
      <c r="P443" s="5" t="str">
        <f t="shared" si="162"/>
        <v>EB</v>
      </c>
      <c r="Q443" s="5" t="str">
        <f t="shared" si="163"/>
        <v>2A</v>
      </c>
      <c r="R443" s="5" t="str">
        <f t="shared" si="164"/>
        <v>51</v>
      </c>
      <c r="S443" s="5" t="str">
        <f t="shared" si="165"/>
        <v>00</v>
      </c>
      <c r="T443" s="5" t="str">
        <f t="shared" si="166"/>
        <v>7A</v>
      </c>
      <c r="U443" s="5" t="str">
        <f t="shared" si="167"/>
        <v>B7</v>
      </c>
      <c r="V443" s="5" t="str">
        <f t="shared" si="168"/>
        <v>C2</v>
      </c>
      <c r="X443" s="5" t="s">
        <v>44</v>
      </c>
      <c r="Y443" s="5" t="s">
        <v>82</v>
      </c>
      <c r="Z443" s="5" t="s">
        <v>89</v>
      </c>
      <c r="AA443" s="5" t="s">
        <v>109</v>
      </c>
      <c r="AB443" s="5" t="s">
        <v>188</v>
      </c>
      <c r="AC443" s="5" t="s">
        <v>94</v>
      </c>
      <c r="AD443" s="5" t="s">
        <v>60</v>
      </c>
      <c r="AE443" s="5" t="s">
        <v>112</v>
      </c>
      <c r="AF443" s="5" t="s">
        <v>98</v>
      </c>
      <c r="AG443" s="5" t="s">
        <v>15</v>
      </c>
      <c r="AH443" s="5" t="s">
        <v>29</v>
      </c>
      <c r="AI443" s="5" t="s">
        <v>97</v>
      </c>
      <c r="AJ443" s="5" t="s">
        <v>44</v>
      </c>
      <c r="AK443" s="5" t="s">
        <v>54</v>
      </c>
      <c r="AL443" s="5" t="s">
        <v>14</v>
      </c>
      <c r="AM443" s="5" t="s">
        <v>4</v>
      </c>
      <c r="AO443" s="10" t="s">
        <v>1218</v>
      </c>
      <c r="AP443" s="7" t="str">
        <f t="shared" si="177"/>
        <v>0000074C</v>
      </c>
      <c r="AQ443" s="7">
        <f t="shared" si="178"/>
        <v>59212</v>
      </c>
      <c r="AR443" s="7">
        <f t="shared" si="179"/>
        <v>59175</v>
      </c>
      <c r="AS443" s="7" t="str">
        <f t="shared" si="180"/>
        <v/>
      </c>
    </row>
    <row r="444" spans="1:45" x14ac:dyDescent="0.4">
      <c r="A444" s="6" t="s">
        <v>726</v>
      </c>
      <c r="B444" s="2" t="str">
        <f t="shared" si="170"/>
        <v>98EB B3FE 04DA 3EEC 06C7 7EFE CDCA ACEB</v>
      </c>
      <c r="D444" s="2" t="str">
        <f t="shared" si="174"/>
        <v>98EBB3FE04DA3EEC06C77EFECDCAACEB</v>
      </c>
      <c r="E444" s="2">
        <f t="shared" si="175"/>
        <v>256912</v>
      </c>
      <c r="F444" s="3" t="str">
        <f t="shared" si="176"/>
        <v>3EB90</v>
      </c>
      <c r="G444" s="5" t="str">
        <f t="shared" si="153"/>
        <v>98</v>
      </c>
      <c r="H444" s="5" t="str">
        <f t="shared" si="154"/>
        <v>EB</v>
      </c>
      <c r="I444" s="5" t="str">
        <f t="shared" si="155"/>
        <v>B3</v>
      </c>
      <c r="J444" s="5" t="str">
        <f t="shared" si="156"/>
        <v>FE</v>
      </c>
      <c r="K444" s="5" t="str">
        <f t="shared" si="157"/>
        <v>04</v>
      </c>
      <c r="L444" s="5" t="str">
        <f t="shared" si="158"/>
        <v>DA</v>
      </c>
      <c r="M444" s="5" t="str">
        <f t="shared" si="159"/>
        <v>3E</v>
      </c>
      <c r="N444" s="5" t="str">
        <f t="shared" si="160"/>
        <v>EC</v>
      </c>
      <c r="O444" s="5" t="str">
        <f t="shared" si="161"/>
        <v>06</v>
      </c>
      <c r="P444" s="5" t="str">
        <f t="shared" si="162"/>
        <v>C7</v>
      </c>
      <c r="Q444" s="5" t="str">
        <f t="shared" si="163"/>
        <v>7E</v>
      </c>
      <c r="R444" s="5" t="str">
        <f t="shared" si="164"/>
        <v>FE</v>
      </c>
      <c r="S444" s="5" t="str">
        <f t="shared" si="165"/>
        <v>CD</v>
      </c>
      <c r="T444" s="5" t="str">
        <f t="shared" si="166"/>
        <v>CA</v>
      </c>
      <c r="U444" s="5" t="str">
        <f t="shared" si="167"/>
        <v>AC</v>
      </c>
      <c r="V444" s="5" t="str">
        <f t="shared" si="168"/>
        <v>EB</v>
      </c>
      <c r="X444" s="5" t="s">
        <v>109</v>
      </c>
      <c r="Y444" s="5" t="s">
        <v>125</v>
      </c>
      <c r="Z444" s="5" t="s">
        <v>218</v>
      </c>
      <c r="AA444" s="5" t="s">
        <v>13</v>
      </c>
      <c r="AB444" s="5" t="s">
        <v>127</v>
      </c>
      <c r="AC444" s="5" t="s">
        <v>156</v>
      </c>
      <c r="AD444" s="5" t="s">
        <v>218</v>
      </c>
      <c r="AE444" s="5" t="s">
        <v>63</v>
      </c>
      <c r="AF444" s="5" t="s">
        <v>83</v>
      </c>
      <c r="AG444" s="5" t="s">
        <v>212</v>
      </c>
      <c r="AH444" s="5" t="s">
        <v>42</v>
      </c>
      <c r="AI444" s="5" t="s">
        <v>222</v>
      </c>
      <c r="AJ444" s="5" t="s">
        <v>0</v>
      </c>
      <c r="AK444" s="5" t="s">
        <v>109</v>
      </c>
      <c r="AL444" s="5" t="s">
        <v>102</v>
      </c>
      <c r="AM444" s="5" t="s">
        <v>93</v>
      </c>
      <c r="AO444" s="10" t="s">
        <v>1219</v>
      </c>
      <c r="AP444" s="7" t="str">
        <f t="shared" si="177"/>
        <v>0000074D</v>
      </c>
      <c r="AQ444" s="7">
        <f t="shared" si="178"/>
        <v>59213</v>
      </c>
      <c r="AR444" s="7">
        <f t="shared" si="179"/>
        <v>59175</v>
      </c>
      <c r="AS444" s="7" t="str">
        <f t="shared" si="180"/>
        <v/>
      </c>
    </row>
    <row r="445" spans="1:45" x14ac:dyDescent="0.4">
      <c r="A445" s="6" t="s">
        <v>727</v>
      </c>
      <c r="B445" s="2" t="str">
        <f t="shared" si="170"/>
        <v>A0B8 CAAE EB7E A0FE C4C2 B0EB 2323 23E3</v>
      </c>
      <c r="D445" s="2" t="str">
        <f t="shared" si="174"/>
        <v>A0B8CAAEEB7EA0FEC4C2B0EB232323E3</v>
      </c>
      <c r="E445" s="2">
        <f t="shared" si="175"/>
        <v>256928</v>
      </c>
      <c r="F445" s="3" t="str">
        <f t="shared" si="176"/>
        <v>3EBA0</v>
      </c>
      <c r="G445" s="5" t="str">
        <f t="shared" si="153"/>
        <v>A0</v>
      </c>
      <c r="H445" s="5" t="str">
        <f t="shared" si="154"/>
        <v>B8</v>
      </c>
      <c r="I445" s="5" t="str">
        <f t="shared" si="155"/>
        <v>CA</v>
      </c>
      <c r="J445" s="5" t="str">
        <f t="shared" si="156"/>
        <v>AE</v>
      </c>
      <c r="K445" s="5" t="str">
        <f t="shared" si="157"/>
        <v>EB</v>
      </c>
      <c r="L445" s="5" t="str">
        <f t="shared" si="158"/>
        <v>7E</v>
      </c>
      <c r="M445" s="5" t="str">
        <f t="shared" si="159"/>
        <v>A0</v>
      </c>
      <c r="N445" s="5" t="str">
        <f t="shared" si="160"/>
        <v>FE</v>
      </c>
      <c r="O445" s="5" t="str">
        <f t="shared" si="161"/>
        <v>C4</v>
      </c>
      <c r="P445" s="5" t="str">
        <f t="shared" si="162"/>
        <v>C2</v>
      </c>
      <c r="Q445" s="5" t="str">
        <f t="shared" si="163"/>
        <v>B0</v>
      </c>
      <c r="R445" s="5" t="str">
        <f t="shared" si="164"/>
        <v>EB</v>
      </c>
      <c r="S445" s="5" t="str">
        <f t="shared" si="165"/>
        <v>23</v>
      </c>
      <c r="T445" s="5" t="str">
        <f t="shared" si="166"/>
        <v>23</v>
      </c>
      <c r="U445" s="5" t="str">
        <f t="shared" si="167"/>
        <v>23</v>
      </c>
      <c r="V445" s="5" t="str">
        <f t="shared" si="168"/>
        <v>E3</v>
      </c>
      <c r="X445" s="5" t="s">
        <v>63</v>
      </c>
      <c r="Y445" s="5" t="s">
        <v>83</v>
      </c>
      <c r="Z445" s="5" t="s">
        <v>176</v>
      </c>
      <c r="AA445" s="5" t="s">
        <v>46</v>
      </c>
      <c r="AB445" s="5" t="s">
        <v>48</v>
      </c>
      <c r="AC445" s="5" t="s">
        <v>1</v>
      </c>
      <c r="AD445" s="5" t="s">
        <v>50</v>
      </c>
      <c r="AE445" s="5" t="s">
        <v>87</v>
      </c>
      <c r="AF445" s="5" t="s">
        <v>251</v>
      </c>
      <c r="AG445" s="5" t="s">
        <v>55</v>
      </c>
      <c r="AH445" s="5" t="s">
        <v>109</v>
      </c>
      <c r="AI445" s="5" t="s">
        <v>135</v>
      </c>
      <c r="AJ445" s="5" t="s">
        <v>125</v>
      </c>
      <c r="AK445" s="5" t="s">
        <v>109</v>
      </c>
      <c r="AL445" s="5" t="s">
        <v>36</v>
      </c>
      <c r="AM445" s="5" t="s">
        <v>125</v>
      </c>
      <c r="AO445" s="10" t="s">
        <v>1220</v>
      </c>
      <c r="AP445" s="7" t="str">
        <f t="shared" si="177"/>
        <v>0000074E</v>
      </c>
      <c r="AQ445" s="7">
        <f t="shared" si="178"/>
        <v>59214</v>
      </c>
      <c r="AR445" s="7">
        <f t="shared" si="179"/>
        <v>59175</v>
      </c>
      <c r="AS445" s="7" t="str">
        <f t="shared" si="180"/>
        <v/>
      </c>
    </row>
    <row r="446" spans="1:45" x14ac:dyDescent="0.4">
      <c r="A446" s="6" t="s">
        <v>728</v>
      </c>
      <c r="B446" s="2" t="str">
        <f t="shared" si="170"/>
        <v>2100 0039 225B 00CD E7ED 2A51 00EB 2A4A</v>
      </c>
      <c r="D446" s="2" t="str">
        <f t="shared" si="174"/>
        <v>21000039225B00CDE7ED2A5100EB2A4A</v>
      </c>
      <c r="E446" s="2">
        <f t="shared" si="175"/>
        <v>256944</v>
      </c>
      <c r="F446" s="3" t="str">
        <f t="shared" si="176"/>
        <v>3EBB0</v>
      </c>
      <c r="G446" s="5" t="str">
        <f t="shared" si="153"/>
        <v>21</v>
      </c>
      <c r="H446" s="5" t="str">
        <f t="shared" si="154"/>
        <v>00</v>
      </c>
      <c r="I446" s="5" t="str">
        <f t="shared" si="155"/>
        <v>00</v>
      </c>
      <c r="J446" s="5" t="str">
        <f t="shared" si="156"/>
        <v>39</v>
      </c>
      <c r="K446" s="5" t="str">
        <f t="shared" si="157"/>
        <v>22</v>
      </c>
      <c r="L446" s="5" t="str">
        <f t="shared" si="158"/>
        <v>5B</v>
      </c>
      <c r="M446" s="5" t="str">
        <f t="shared" si="159"/>
        <v>00</v>
      </c>
      <c r="N446" s="5" t="str">
        <f t="shared" si="160"/>
        <v>CD</v>
      </c>
      <c r="O446" s="5" t="str">
        <f t="shared" si="161"/>
        <v>E7</v>
      </c>
      <c r="P446" s="5" t="str">
        <f t="shared" si="162"/>
        <v>ED</v>
      </c>
      <c r="Q446" s="5" t="str">
        <f t="shared" si="163"/>
        <v>2A</v>
      </c>
      <c r="R446" s="5" t="str">
        <f t="shared" si="164"/>
        <v>51</v>
      </c>
      <c r="S446" s="5" t="str">
        <f t="shared" si="165"/>
        <v>00</v>
      </c>
      <c r="T446" s="5" t="str">
        <f t="shared" si="166"/>
        <v>EB</v>
      </c>
      <c r="U446" s="5" t="str">
        <f t="shared" si="167"/>
        <v>2A</v>
      </c>
      <c r="V446" s="5" t="str">
        <f t="shared" si="168"/>
        <v>4A</v>
      </c>
      <c r="X446" s="5" t="s">
        <v>83</v>
      </c>
      <c r="Y446" s="5" t="s">
        <v>45</v>
      </c>
      <c r="Z446" s="5" t="s">
        <v>26</v>
      </c>
      <c r="AA446" s="5" t="s">
        <v>55</v>
      </c>
      <c r="AB446" s="5" t="s">
        <v>96</v>
      </c>
      <c r="AC446" s="5" t="s">
        <v>145</v>
      </c>
      <c r="AD446" s="5" t="s">
        <v>1</v>
      </c>
      <c r="AE446" s="5" t="s">
        <v>132</v>
      </c>
      <c r="AF446" s="5" t="s">
        <v>88</v>
      </c>
      <c r="AG446" s="5" t="s">
        <v>145</v>
      </c>
      <c r="AH446" s="5" t="s">
        <v>78</v>
      </c>
      <c r="AI446" s="5" t="s">
        <v>23</v>
      </c>
      <c r="AJ446" s="5" t="s">
        <v>44</v>
      </c>
      <c r="AK446" s="5" t="s">
        <v>101</v>
      </c>
      <c r="AL446" s="5" t="s">
        <v>29</v>
      </c>
      <c r="AM446" s="5" t="s">
        <v>44</v>
      </c>
      <c r="AO446" s="10" t="s">
        <v>1221</v>
      </c>
      <c r="AP446" s="7" t="str">
        <f t="shared" si="177"/>
        <v>0000074F</v>
      </c>
      <c r="AQ446" s="7">
        <f t="shared" si="178"/>
        <v>59215</v>
      </c>
      <c r="AR446" s="7">
        <f t="shared" si="179"/>
        <v>59175</v>
      </c>
      <c r="AS446" s="7" t="str">
        <f t="shared" si="180"/>
        <v/>
      </c>
    </row>
    <row r="447" spans="1:45" x14ac:dyDescent="0.4">
      <c r="A447" s="6" t="s">
        <v>729</v>
      </c>
      <c r="B447" s="2" t="str">
        <f t="shared" si="170"/>
        <v>00CD 45EC FADC EB2A 4800 CD45 ECD2 DCEB</v>
      </c>
      <c r="D447" s="2" t="str">
        <f t="shared" si="174"/>
        <v>00CD45ECFADCEB2A4800CD45ECD2DCEB</v>
      </c>
      <c r="E447" s="2">
        <f t="shared" si="175"/>
        <v>256960</v>
      </c>
      <c r="F447" s="3" t="str">
        <f t="shared" si="176"/>
        <v>3EBC0</v>
      </c>
      <c r="G447" s="5" t="str">
        <f t="shared" si="153"/>
        <v>00</v>
      </c>
      <c r="H447" s="5" t="str">
        <f t="shared" si="154"/>
        <v>CD</v>
      </c>
      <c r="I447" s="5" t="str">
        <f t="shared" si="155"/>
        <v>45</v>
      </c>
      <c r="J447" s="5" t="str">
        <f t="shared" si="156"/>
        <v>EC</v>
      </c>
      <c r="K447" s="5" t="str">
        <f t="shared" si="157"/>
        <v>FA</v>
      </c>
      <c r="L447" s="5" t="str">
        <f t="shared" si="158"/>
        <v>DC</v>
      </c>
      <c r="M447" s="5" t="str">
        <f t="shared" si="159"/>
        <v>EB</v>
      </c>
      <c r="N447" s="5" t="str">
        <f t="shared" si="160"/>
        <v>2A</v>
      </c>
      <c r="O447" s="5" t="str">
        <f t="shared" si="161"/>
        <v>48</v>
      </c>
      <c r="P447" s="5" t="str">
        <f t="shared" si="162"/>
        <v>00</v>
      </c>
      <c r="Q447" s="5" t="str">
        <f t="shared" si="163"/>
        <v>CD</v>
      </c>
      <c r="R447" s="5" t="str">
        <f t="shared" si="164"/>
        <v>45</v>
      </c>
      <c r="S447" s="5" t="str">
        <f t="shared" si="165"/>
        <v>EC</v>
      </c>
      <c r="T447" s="5" t="str">
        <f t="shared" si="166"/>
        <v>D2</v>
      </c>
      <c r="U447" s="5" t="str">
        <f t="shared" si="167"/>
        <v>DC</v>
      </c>
      <c r="V447" s="5" t="str">
        <f t="shared" si="168"/>
        <v>EB</v>
      </c>
      <c r="X447" s="5" t="s">
        <v>44</v>
      </c>
      <c r="Y447" s="5" t="s">
        <v>176</v>
      </c>
      <c r="Z447" s="5" t="s">
        <v>60</v>
      </c>
      <c r="AA447" s="5" t="s">
        <v>5</v>
      </c>
      <c r="AB447" s="5" t="s">
        <v>29</v>
      </c>
      <c r="AC447" s="5" t="s">
        <v>47</v>
      </c>
      <c r="AD447" s="5" t="s">
        <v>44</v>
      </c>
      <c r="AE447" s="5" t="s">
        <v>44</v>
      </c>
      <c r="AF447" s="5" t="s">
        <v>58</v>
      </c>
      <c r="AG447" s="5" t="s">
        <v>222</v>
      </c>
      <c r="AH447" s="5" t="s">
        <v>0</v>
      </c>
      <c r="AI447" s="5" t="s">
        <v>166</v>
      </c>
      <c r="AJ447" s="5" t="s">
        <v>112</v>
      </c>
      <c r="AK447" s="5" t="s">
        <v>128</v>
      </c>
      <c r="AL447" s="5" t="s">
        <v>0</v>
      </c>
      <c r="AM447" s="5" t="s">
        <v>17</v>
      </c>
      <c r="AO447" s="10" t="s">
        <v>1222</v>
      </c>
      <c r="AP447" s="7" t="str">
        <f t="shared" si="177"/>
        <v>00000750</v>
      </c>
      <c r="AQ447" s="7">
        <f t="shared" si="178"/>
        <v>59216</v>
      </c>
      <c r="AR447" s="7">
        <f t="shared" si="179"/>
        <v>59175</v>
      </c>
      <c r="AS447" s="7" t="str">
        <f t="shared" si="180"/>
        <v/>
      </c>
    </row>
    <row r="448" spans="1:45" x14ac:dyDescent="0.4">
      <c r="A448" s="6" t="s">
        <v>730</v>
      </c>
      <c r="B448" s="2" t="str">
        <f t="shared" si="170"/>
        <v>CD3A ED11 5100 219C EECD 44EE CDC2 EE2A</v>
      </c>
      <c r="D448" s="2" t="str">
        <f t="shared" si="174"/>
        <v>CD3AED115100219CEECD44EECDC2EE2A</v>
      </c>
      <c r="E448" s="2">
        <f t="shared" si="175"/>
        <v>256976</v>
      </c>
      <c r="F448" s="3" t="str">
        <f t="shared" si="176"/>
        <v>3EBD0</v>
      </c>
      <c r="G448" s="5" t="str">
        <f t="shared" si="153"/>
        <v>CD</v>
      </c>
      <c r="H448" s="5" t="str">
        <f t="shared" si="154"/>
        <v>3A</v>
      </c>
      <c r="I448" s="5" t="str">
        <f t="shared" si="155"/>
        <v>ED</v>
      </c>
      <c r="J448" s="5" t="str">
        <f t="shared" si="156"/>
        <v>11</v>
      </c>
      <c r="K448" s="5" t="str">
        <f t="shared" si="157"/>
        <v>51</v>
      </c>
      <c r="L448" s="5" t="str">
        <f t="shared" si="158"/>
        <v>00</v>
      </c>
      <c r="M448" s="5" t="str">
        <f t="shared" si="159"/>
        <v>21</v>
      </c>
      <c r="N448" s="5" t="str">
        <f t="shared" si="160"/>
        <v>9C</v>
      </c>
      <c r="O448" s="5" t="str">
        <f t="shared" si="161"/>
        <v>EE</v>
      </c>
      <c r="P448" s="5" t="str">
        <f t="shared" si="162"/>
        <v>CD</v>
      </c>
      <c r="Q448" s="5" t="str">
        <f t="shared" si="163"/>
        <v>44</v>
      </c>
      <c r="R448" s="5" t="str">
        <f t="shared" si="164"/>
        <v>EE</v>
      </c>
      <c r="S448" s="5" t="str">
        <f t="shared" si="165"/>
        <v>CD</v>
      </c>
      <c r="T448" s="5" t="str">
        <f t="shared" si="166"/>
        <v>C2</v>
      </c>
      <c r="U448" s="5" t="str">
        <f t="shared" si="167"/>
        <v>EE</v>
      </c>
      <c r="V448" s="5" t="str">
        <f t="shared" si="168"/>
        <v>2A</v>
      </c>
      <c r="X448" s="5" t="s">
        <v>86</v>
      </c>
      <c r="Y448" s="5" t="s">
        <v>44</v>
      </c>
      <c r="Z448" s="5" t="s">
        <v>83</v>
      </c>
      <c r="AA448" s="5" t="s">
        <v>55</v>
      </c>
      <c r="AB448" s="5" t="s">
        <v>119</v>
      </c>
      <c r="AC448" s="5" t="s">
        <v>65</v>
      </c>
      <c r="AD448" s="5" t="s">
        <v>76</v>
      </c>
      <c r="AE448" s="5" t="s">
        <v>6</v>
      </c>
      <c r="AF448" s="5" t="s">
        <v>183</v>
      </c>
      <c r="AG448" s="5" t="s">
        <v>9</v>
      </c>
      <c r="AH448" s="5" t="s">
        <v>106</v>
      </c>
      <c r="AI448" s="5" t="s">
        <v>133</v>
      </c>
      <c r="AJ448" s="5" t="s">
        <v>44</v>
      </c>
      <c r="AK448" s="5" t="s">
        <v>188</v>
      </c>
      <c r="AL448" s="5" t="s">
        <v>242</v>
      </c>
      <c r="AM448" s="5" t="s">
        <v>60</v>
      </c>
      <c r="AO448" s="10" t="s">
        <v>1223</v>
      </c>
      <c r="AP448" s="7" t="str">
        <f t="shared" si="177"/>
        <v>00000751</v>
      </c>
      <c r="AQ448" s="7">
        <f t="shared" si="178"/>
        <v>59217</v>
      </c>
      <c r="AR448" s="7">
        <f t="shared" si="179"/>
        <v>59175</v>
      </c>
      <c r="AS448" s="7" t="str">
        <f t="shared" si="180"/>
        <v/>
      </c>
    </row>
    <row r="449" spans="1:45" x14ac:dyDescent="0.4">
      <c r="A449" s="6" t="s">
        <v>731</v>
      </c>
      <c r="B449" s="2" t="str">
        <f t="shared" si="170"/>
        <v>5D00 3EEA BCC2 EEEB 3E0D BDCA 62EA F322</v>
      </c>
      <c r="D449" s="2" t="str">
        <f t="shared" si="174"/>
        <v>5D003EEABCC2EEEB3E0DBDCA62EAF322</v>
      </c>
      <c r="E449" s="2">
        <f t="shared" si="175"/>
        <v>256992</v>
      </c>
      <c r="F449" s="3" t="str">
        <f t="shared" si="176"/>
        <v>3EBE0</v>
      </c>
      <c r="G449" s="5" t="str">
        <f t="shared" si="153"/>
        <v>5D</v>
      </c>
      <c r="H449" s="5" t="str">
        <f t="shared" si="154"/>
        <v>00</v>
      </c>
      <c r="I449" s="5" t="str">
        <f t="shared" si="155"/>
        <v>3E</v>
      </c>
      <c r="J449" s="5" t="str">
        <f t="shared" si="156"/>
        <v>EA</v>
      </c>
      <c r="K449" s="5" t="str">
        <f t="shared" si="157"/>
        <v>BC</v>
      </c>
      <c r="L449" s="5" t="str">
        <f t="shared" si="158"/>
        <v>C2</v>
      </c>
      <c r="M449" s="5" t="str">
        <f t="shared" si="159"/>
        <v>EE</v>
      </c>
      <c r="N449" s="5" t="str">
        <f t="shared" si="160"/>
        <v>EB</v>
      </c>
      <c r="O449" s="5" t="str">
        <f t="shared" si="161"/>
        <v>3E</v>
      </c>
      <c r="P449" s="5" t="str">
        <f t="shared" si="162"/>
        <v>0D</v>
      </c>
      <c r="Q449" s="5" t="str">
        <f t="shared" si="163"/>
        <v>BD</v>
      </c>
      <c r="R449" s="5" t="str">
        <f t="shared" si="164"/>
        <v>CA</v>
      </c>
      <c r="S449" s="5" t="str">
        <f t="shared" si="165"/>
        <v>62</v>
      </c>
      <c r="T449" s="5" t="str">
        <f t="shared" si="166"/>
        <v>EA</v>
      </c>
      <c r="U449" s="5" t="str">
        <f t="shared" si="167"/>
        <v>F3</v>
      </c>
      <c r="V449" s="5" t="str">
        <f t="shared" si="168"/>
        <v>22</v>
      </c>
      <c r="X449" s="5" t="s">
        <v>37</v>
      </c>
      <c r="Y449" s="5" t="s">
        <v>200</v>
      </c>
      <c r="Z449" s="5" t="s">
        <v>53</v>
      </c>
      <c r="AA449" s="5" t="s">
        <v>134</v>
      </c>
      <c r="AB449" s="5" t="s">
        <v>44</v>
      </c>
      <c r="AC449" s="5" t="s">
        <v>104</v>
      </c>
      <c r="AD449" s="5" t="s">
        <v>101</v>
      </c>
      <c r="AE449" s="5" t="s">
        <v>218</v>
      </c>
      <c r="AF449" s="5" t="s">
        <v>109</v>
      </c>
      <c r="AG449" s="5" t="s">
        <v>66</v>
      </c>
      <c r="AH449" s="5" t="s">
        <v>94</v>
      </c>
      <c r="AI449" s="5" t="s">
        <v>83</v>
      </c>
      <c r="AJ449" s="5" t="s">
        <v>63</v>
      </c>
      <c r="AK449" s="5" t="s">
        <v>60</v>
      </c>
      <c r="AL449" s="5" t="s">
        <v>16</v>
      </c>
      <c r="AM449" s="5" t="s">
        <v>73</v>
      </c>
      <c r="AO449" s="10" t="s">
        <v>1224</v>
      </c>
      <c r="AP449" s="7" t="str">
        <f t="shared" si="177"/>
        <v>00000752</v>
      </c>
      <c r="AQ449" s="7">
        <f t="shared" si="178"/>
        <v>59218</v>
      </c>
      <c r="AR449" s="7">
        <f t="shared" si="179"/>
        <v>59175</v>
      </c>
      <c r="AS449" s="7" t="str">
        <f t="shared" si="180"/>
        <v/>
      </c>
    </row>
    <row r="450" spans="1:45" x14ac:dyDescent="0.4">
      <c r="A450" s="6" t="s">
        <v>732</v>
      </c>
      <c r="B450" s="2" t="str">
        <f t="shared" si="170"/>
        <v>5100 114C 00EB 225D 00EB 7EE6 C7FE C7CA</v>
      </c>
      <c r="D450" s="2" t="str">
        <f t="shared" si="174"/>
        <v>5100114C00EB225D00EB7EE6C7FEC7CA</v>
      </c>
      <c r="E450" s="2">
        <f t="shared" si="175"/>
        <v>257008</v>
      </c>
      <c r="F450" s="3" t="str">
        <f t="shared" si="176"/>
        <v>3EBF0</v>
      </c>
      <c r="G450" s="5" t="str">
        <f t="shared" si="153"/>
        <v>51</v>
      </c>
      <c r="H450" s="5" t="str">
        <f t="shared" si="154"/>
        <v>00</v>
      </c>
      <c r="I450" s="5" t="str">
        <f t="shared" si="155"/>
        <v>11</v>
      </c>
      <c r="J450" s="5" t="str">
        <f t="shared" si="156"/>
        <v>4C</v>
      </c>
      <c r="K450" s="5" t="str">
        <f t="shared" si="157"/>
        <v>00</v>
      </c>
      <c r="L450" s="5" t="str">
        <f t="shared" si="158"/>
        <v>EB</v>
      </c>
      <c r="M450" s="5" t="str">
        <f t="shared" si="159"/>
        <v>22</v>
      </c>
      <c r="N450" s="5" t="str">
        <f t="shared" si="160"/>
        <v>5D</v>
      </c>
      <c r="O450" s="5" t="str">
        <f t="shared" si="161"/>
        <v>00</v>
      </c>
      <c r="P450" s="5" t="str">
        <f t="shared" si="162"/>
        <v>EB</v>
      </c>
      <c r="Q450" s="5" t="str">
        <f t="shared" si="163"/>
        <v>7E</v>
      </c>
      <c r="R450" s="5" t="str">
        <f t="shared" si="164"/>
        <v>E6</v>
      </c>
      <c r="S450" s="5" t="str">
        <f t="shared" si="165"/>
        <v>C7</v>
      </c>
      <c r="T450" s="5" t="str">
        <f t="shared" si="166"/>
        <v>FE</v>
      </c>
      <c r="U450" s="5" t="str">
        <f t="shared" si="167"/>
        <v>C7</v>
      </c>
      <c r="V450" s="5" t="str">
        <f t="shared" si="168"/>
        <v>CA</v>
      </c>
      <c r="X450" s="5" t="s">
        <v>44</v>
      </c>
      <c r="Y450" s="5" t="s">
        <v>56</v>
      </c>
      <c r="Z450" s="5" t="s">
        <v>48</v>
      </c>
      <c r="AA450" s="5" t="s">
        <v>1</v>
      </c>
      <c r="AB450" s="5" t="s">
        <v>55</v>
      </c>
      <c r="AC450" s="5" t="s">
        <v>12</v>
      </c>
      <c r="AD450" s="5" t="s">
        <v>201</v>
      </c>
      <c r="AE450" s="5" t="s">
        <v>114</v>
      </c>
      <c r="AF450" s="5" t="s">
        <v>109</v>
      </c>
      <c r="AG450" s="5" t="s">
        <v>43</v>
      </c>
      <c r="AH450" s="5" t="s">
        <v>94</v>
      </c>
      <c r="AI450" s="5" t="s">
        <v>88</v>
      </c>
      <c r="AJ450" s="5" t="s">
        <v>145</v>
      </c>
      <c r="AK450" s="5" t="s">
        <v>110</v>
      </c>
      <c r="AL450" s="5" t="s">
        <v>78</v>
      </c>
      <c r="AM450" s="5" t="s">
        <v>57</v>
      </c>
      <c r="AO450" s="10" t="s">
        <v>1225</v>
      </c>
      <c r="AP450" s="7" t="str">
        <f t="shared" si="177"/>
        <v>00000753</v>
      </c>
      <c r="AQ450" s="7">
        <f t="shared" si="178"/>
        <v>59219</v>
      </c>
      <c r="AR450" s="7">
        <f t="shared" si="179"/>
        <v>59175</v>
      </c>
      <c r="AS450" s="7" t="str">
        <f t="shared" si="180"/>
        <v/>
      </c>
    </row>
    <row r="451" spans="1:45" x14ac:dyDescent="0.4">
      <c r="A451" s="6" t="s">
        <v>733</v>
      </c>
      <c r="B451" s="2" t="str">
        <f t="shared" si="170"/>
        <v>33EC 3A5F 00CD 3EEF 32F9 FF7E E6F7 D6F3</v>
      </c>
      <c r="D451" s="2" t="str">
        <f t="shared" si="174"/>
        <v>33EC3A5F00CD3EEF32F9FF7EE6F7D6F3</v>
      </c>
      <c r="E451" s="2">
        <f t="shared" si="175"/>
        <v>257024</v>
      </c>
      <c r="F451" s="3" t="str">
        <f t="shared" si="176"/>
        <v>3EC00</v>
      </c>
      <c r="G451" s="5" t="str">
        <f t="shared" ref="G451:G495" si="181">MID(D451,1,2)</f>
        <v>33</v>
      </c>
      <c r="H451" s="5" t="str">
        <f t="shared" ref="H451:H495" si="182">MID(D451,3,2)</f>
        <v>EC</v>
      </c>
      <c r="I451" s="5" t="str">
        <f t="shared" ref="I451:I495" si="183">MID(D451,5,2)</f>
        <v>3A</v>
      </c>
      <c r="J451" s="5" t="str">
        <f t="shared" ref="J451:J495" si="184">MID(D451,7,2)</f>
        <v>5F</v>
      </c>
      <c r="K451" s="5" t="str">
        <f t="shared" ref="K451:K495" si="185">MID(D451,9,2)</f>
        <v>00</v>
      </c>
      <c r="L451" s="5" t="str">
        <f t="shared" ref="L451:L495" si="186">MID(D451,11,2)</f>
        <v>CD</v>
      </c>
      <c r="M451" s="5" t="str">
        <f t="shared" ref="M451:M495" si="187">MID(D451,13,2)</f>
        <v>3E</v>
      </c>
      <c r="N451" s="5" t="str">
        <f t="shared" ref="N451:N495" si="188">MID(D451,15,2)</f>
        <v>EF</v>
      </c>
      <c r="O451" s="5" t="str">
        <f t="shared" ref="O451:O495" si="189">MID(D451,17,2)</f>
        <v>32</v>
      </c>
      <c r="P451" s="5" t="str">
        <f t="shared" ref="P451:P495" si="190">MID(D451,19,2)</f>
        <v>F9</v>
      </c>
      <c r="Q451" s="5" t="str">
        <f t="shared" ref="Q451:Q495" si="191">MID(D451,21,2)</f>
        <v>FF</v>
      </c>
      <c r="R451" s="5" t="str">
        <f t="shared" ref="R451:R495" si="192">MID(D451,23,2)</f>
        <v>7E</v>
      </c>
      <c r="S451" s="5" t="str">
        <f t="shared" ref="S451:S495" si="193">MID(D451,25,2)</f>
        <v>E6</v>
      </c>
      <c r="T451" s="5" t="str">
        <f t="shared" ref="T451:T495" si="194">MID(D451,27,2)</f>
        <v>F7</v>
      </c>
      <c r="U451" s="5" t="str">
        <f t="shared" ref="U451:U495" si="195">MID(D451,29,2)</f>
        <v>D6</v>
      </c>
      <c r="V451" s="5" t="str">
        <f t="shared" ref="V451:V495" si="196">MID(D451,31,2)</f>
        <v>F3</v>
      </c>
      <c r="X451" s="5" t="s">
        <v>44</v>
      </c>
      <c r="Y451" s="5" t="s">
        <v>88</v>
      </c>
      <c r="Z451" s="5" t="s">
        <v>13</v>
      </c>
      <c r="AA451" s="5" t="s">
        <v>78</v>
      </c>
      <c r="AB451" s="5" t="s">
        <v>43</v>
      </c>
      <c r="AC451" s="5" t="s">
        <v>218</v>
      </c>
      <c r="AD451" s="5" t="s">
        <v>12</v>
      </c>
      <c r="AE451" s="5" t="s">
        <v>88</v>
      </c>
      <c r="AF451" s="5" t="s">
        <v>42</v>
      </c>
      <c r="AG451" s="5" t="s">
        <v>6</v>
      </c>
      <c r="AH451" s="5" t="s">
        <v>0</v>
      </c>
      <c r="AI451" s="5" t="s">
        <v>78</v>
      </c>
      <c r="AJ451" s="5" t="s">
        <v>180</v>
      </c>
      <c r="AK451" s="5" t="s">
        <v>177</v>
      </c>
      <c r="AL451" s="5" t="s">
        <v>88</v>
      </c>
      <c r="AM451" s="5" t="s">
        <v>211</v>
      </c>
      <c r="AO451" s="10" t="s">
        <v>1226</v>
      </c>
      <c r="AP451" s="7" t="str">
        <f t="shared" si="177"/>
        <v>00000754</v>
      </c>
      <c r="AQ451" s="7">
        <f t="shared" si="178"/>
        <v>59220</v>
      </c>
      <c r="AR451" s="7">
        <f t="shared" si="179"/>
        <v>59175</v>
      </c>
      <c r="AS451" s="7" t="str">
        <f t="shared" si="180"/>
        <v/>
      </c>
    </row>
    <row r="452" spans="1:45" x14ac:dyDescent="0.4">
      <c r="A452" s="6" t="s">
        <v>734</v>
      </c>
      <c r="B452" s="2" t="str">
        <f t="shared" ref="B452:B514" si="197">UPPER(A452)</f>
        <v>7EEB 36FB 0E03 CA2C EC1A 2377 130D C219</v>
      </c>
      <c r="D452" s="2" t="str">
        <f t="shared" si="174"/>
        <v>7EEB36FB0E03CA2CEC1A2377130DC219</v>
      </c>
      <c r="E452" s="2">
        <f t="shared" si="175"/>
        <v>257040</v>
      </c>
      <c r="F452" s="3" t="str">
        <f t="shared" si="176"/>
        <v>3EC10</v>
      </c>
      <c r="G452" s="5" t="str">
        <f t="shared" si="181"/>
        <v>7E</v>
      </c>
      <c r="H452" s="5" t="str">
        <f t="shared" si="182"/>
        <v>EB</v>
      </c>
      <c r="I452" s="5" t="str">
        <f t="shared" si="183"/>
        <v>36</v>
      </c>
      <c r="J452" s="5" t="str">
        <f t="shared" si="184"/>
        <v>FB</v>
      </c>
      <c r="K452" s="5" t="str">
        <f t="shared" si="185"/>
        <v>0E</v>
      </c>
      <c r="L452" s="5" t="str">
        <f t="shared" si="186"/>
        <v>03</v>
      </c>
      <c r="M452" s="5" t="str">
        <f t="shared" si="187"/>
        <v>CA</v>
      </c>
      <c r="N452" s="5" t="str">
        <f t="shared" si="188"/>
        <v>2C</v>
      </c>
      <c r="O452" s="5" t="str">
        <f t="shared" si="189"/>
        <v>EC</v>
      </c>
      <c r="P452" s="5" t="str">
        <f t="shared" si="190"/>
        <v>1A</v>
      </c>
      <c r="Q452" s="5" t="str">
        <f t="shared" si="191"/>
        <v>23</v>
      </c>
      <c r="R452" s="5" t="str">
        <f t="shared" si="192"/>
        <v>77</v>
      </c>
      <c r="S452" s="5" t="str">
        <f t="shared" si="193"/>
        <v>13</v>
      </c>
      <c r="T452" s="5" t="str">
        <f t="shared" si="194"/>
        <v>0D</v>
      </c>
      <c r="U452" s="5" t="str">
        <f t="shared" si="195"/>
        <v>C2</v>
      </c>
      <c r="V452" s="5" t="str">
        <f t="shared" si="196"/>
        <v>19</v>
      </c>
      <c r="X452" s="5" t="s">
        <v>6</v>
      </c>
      <c r="Y452" s="5" t="s">
        <v>89</v>
      </c>
      <c r="Z452" s="5" t="s">
        <v>78</v>
      </c>
      <c r="AA452" s="5" t="s">
        <v>180</v>
      </c>
      <c r="AB452" s="5" t="s">
        <v>177</v>
      </c>
      <c r="AC452" s="5" t="s">
        <v>109</v>
      </c>
      <c r="AD452" s="5" t="s">
        <v>68</v>
      </c>
      <c r="AE452" s="5" t="s">
        <v>44</v>
      </c>
      <c r="AF452" s="5" t="s">
        <v>106</v>
      </c>
      <c r="AG452" s="5" t="s">
        <v>156</v>
      </c>
      <c r="AH452" s="5" t="s">
        <v>218</v>
      </c>
      <c r="AI452" s="5" t="s">
        <v>110</v>
      </c>
      <c r="AJ452" s="5" t="s">
        <v>146</v>
      </c>
      <c r="AK452" s="5" t="s">
        <v>146</v>
      </c>
      <c r="AL452" s="5" t="s">
        <v>146</v>
      </c>
      <c r="AM452" s="5" t="s">
        <v>146</v>
      </c>
      <c r="AO452" s="10" t="s">
        <v>1227</v>
      </c>
      <c r="AP452" s="7" t="str">
        <f t="shared" si="177"/>
        <v>00000755</v>
      </c>
      <c r="AQ452" s="7">
        <f t="shared" si="178"/>
        <v>59221</v>
      </c>
      <c r="AR452" s="7">
        <f t="shared" si="179"/>
        <v>59175</v>
      </c>
      <c r="AS452" s="7" t="str">
        <f t="shared" si="180"/>
        <v/>
      </c>
    </row>
    <row r="453" spans="1:45" x14ac:dyDescent="0.4">
      <c r="A453" s="6" t="s">
        <v>735</v>
      </c>
      <c r="B453" s="2" t="str">
        <f t="shared" si="197"/>
        <v>ECCD 30EF BE77 CA63 ECC3 9CED 3247 00AF</v>
      </c>
      <c r="D453" s="2" t="str">
        <f t="shared" ref="D453:D514" si="198">MID(B453,1,4)&amp;MID(B453,6,4)&amp;MID(B453,11,4)&amp;MID(B453,16,4)&amp;MID(B453,21,4)&amp;MID(B453,26,4)&amp;MID(B453,31,4)&amp;MID(B453,36,4)</f>
        <v>ECCD30EFBE77CA63ECC39CED324700AF</v>
      </c>
      <c r="E453" s="2">
        <f t="shared" ref="E453:E514" si="199">E452+16</f>
        <v>257056</v>
      </c>
      <c r="F453" s="3" t="str">
        <f t="shared" ref="F453:F514" si="200">DEC2HEX(E453,5)</f>
        <v>3EC20</v>
      </c>
      <c r="G453" s="5" t="str">
        <f t="shared" si="181"/>
        <v>EC</v>
      </c>
      <c r="H453" s="5" t="str">
        <f t="shared" si="182"/>
        <v>CD</v>
      </c>
      <c r="I453" s="5" t="str">
        <f t="shared" si="183"/>
        <v>30</v>
      </c>
      <c r="J453" s="5" t="str">
        <f t="shared" si="184"/>
        <v>EF</v>
      </c>
      <c r="K453" s="5" t="str">
        <f t="shared" si="185"/>
        <v>BE</v>
      </c>
      <c r="L453" s="5" t="str">
        <f t="shared" si="186"/>
        <v>77</v>
      </c>
      <c r="M453" s="5" t="str">
        <f t="shared" si="187"/>
        <v>CA</v>
      </c>
      <c r="N453" s="5" t="str">
        <f t="shared" si="188"/>
        <v>63</v>
      </c>
      <c r="O453" s="5" t="str">
        <f t="shared" si="189"/>
        <v>EC</v>
      </c>
      <c r="P453" s="5" t="str">
        <f t="shared" si="190"/>
        <v>C3</v>
      </c>
      <c r="Q453" s="5" t="str">
        <f t="shared" si="191"/>
        <v>9C</v>
      </c>
      <c r="R453" s="5" t="str">
        <f t="shared" si="192"/>
        <v>ED</v>
      </c>
      <c r="S453" s="5" t="str">
        <f t="shared" si="193"/>
        <v>32</v>
      </c>
      <c r="T453" s="5" t="str">
        <f t="shared" si="194"/>
        <v>47</v>
      </c>
      <c r="U453" s="5" t="str">
        <f t="shared" si="195"/>
        <v>00</v>
      </c>
      <c r="V453" s="5" t="str">
        <f t="shared" si="196"/>
        <v>AF</v>
      </c>
      <c r="X453" s="5" t="s">
        <v>50</v>
      </c>
      <c r="Y453" s="5" t="s">
        <v>109</v>
      </c>
      <c r="Z453" s="5" t="s">
        <v>178</v>
      </c>
      <c r="AA453" s="5" t="s">
        <v>94</v>
      </c>
      <c r="AB453" s="5" t="s">
        <v>109</v>
      </c>
      <c r="AC453" s="5" t="s">
        <v>68</v>
      </c>
      <c r="AD453" s="5" t="s">
        <v>44</v>
      </c>
      <c r="AE453" s="5" t="s">
        <v>106</v>
      </c>
      <c r="AF453" s="5" t="s">
        <v>82</v>
      </c>
      <c r="AG453" s="5" t="s">
        <v>44</v>
      </c>
      <c r="AH453" s="5" t="s">
        <v>89</v>
      </c>
      <c r="AI453" s="5" t="s">
        <v>110</v>
      </c>
      <c r="AJ453" s="5" t="s">
        <v>16</v>
      </c>
      <c r="AK453" s="5" t="s">
        <v>57</v>
      </c>
      <c r="AL453" s="5" t="s">
        <v>44</v>
      </c>
      <c r="AM453" s="5" t="s">
        <v>201</v>
      </c>
      <c r="AO453" s="10" t="s">
        <v>1228</v>
      </c>
      <c r="AP453" s="7" t="str">
        <f t="shared" si="177"/>
        <v>00000756</v>
      </c>
      <c r="AQ453" s="7">
        <f t="shared" si="178"/>
        <v>59222</v>
      </c>
      <c r="AR453" s="7">
        <f t="shared" si="179"/>
        <v>59175</v>
      </c>
      <c r="AS453" s="7" t="str">
        <f t="shared" si="180"/>
        <v/>
      </c>
    </row>
    <row r="454" spans="1:45" x14ac:dyDescent="0.4">
      <c r="A454" s="6" t="s">
        <v>736</v>
      </c>
      <c r="B454" s="2" t="str">
        <f t="shared" si="197"/>
        <v>C31A ECEB 0E02 3EC7 324E 00C3 44EF 1922</v>
      </c>
      <c r="D454" s="2" t="str">
        <f t="shared" si="198"/>
        <v>C31AECEB0E023EC7324E00C344EF1922</v>
      </c>
      <c r="E454" s="2">
        <f t="shared" si="199"/>
        <v>257072</v>
      </c>
      <c r="F454" s="3" t="str">
        <f t="shared" si="200"/>
        <v>3EC30</v>
      </c>
      <c r="G454" s="5" t="str">
        <f t="shared" si="181"/>
        <v>C3</v>
      </c>
      <c r="H454" s="5" t="str">
        <f t="shared" si="182"/>
        <v>1A</v>
      </c>
      <c r="I454" s="5" t="str">
        <f t="shared" si="183"/>
        <v>EC</v>
      </c>
      <c r="J454" s="5" t="str">
        <f t="shared" si="184"/>
        <v>EB</v>
      </c>
      <c r="K454" s="5" t="str">
        <f t="shared" si="185"/>
        <v>0E</v>
      </c>
      <c r="L454" s="5" t="str">
        <f t="shared" si="186"/>
        <v>02</v>
      </c>
      <c r="M454" s="5" t="str">
        <f t="shared" si="187"/>
        <v>3E</v>
      </c>
      <c r="N454" s="5" t="str">
        <f t="shared" si="188"/>
        <v>C7</v>
      </c>
      <c r="O454" s="5" t="str">
        <f t="shared" si="189"/>
        <v>32</v>
      </c>
      <c r="P454" s="5" t="str">
        <f t="shared" si="190"/>
        <v>4E</v>
      </c>
      <c r="Q454" s="5" t="str">
        <f t="shared" si="191"/>
        <v>00</v>
      </c>
      <c r="R454" s="5" t="str">
        <f t="shared" si="192"/>
        <v>C3</v>
      </c>
      <c r="S454" s="5" t="str">
        <f t="shared" si="193"/>
        <v>44</v>
      </c>
      <c r="T454" s="5" t="str">
        <f t="shared" si="194"/>
        <v>EF</v>
      </c>
      <c r="U454" s="5" t="str">
        <f t="shared" si="195"/>
        <v>19</v>
      </c>
      <c r="V454" s="5" t="str">
        <f t="shared" si="196"/>
        <v>22</v>
      </c>
      <c r="X454" s="5" t="s">
        <v>114</v>
      </c>
      <c r="Y454" s="5" t="s">
        <v>109</v>
      </c>
      <c r="Z454" s="5" t="s">
        <v>178</v>
      </c>
      <c r="AA454" s="5" t="s">
        <v>94</v>
      </c>
      <c r="AB454" s="5" t="s">
        <v>88</v>
      </c>
      <c r="AC454" s="5" t="s">
        <v>13</v>
      </c>
      <c r="AD454" s="5" t="s">
        <v>78</v>
      </c>
      <c r="AE454" s="5" t="s">
        <v>156</v>
      </c>
      <c r="AF454" s="5" t="s">
        <v>218</v>
      </c>
      <c r="AG454" s="5" t="s">
        <v>203</v>
      </c>
      <c r="AH454" s="5" t="s">
        <v>110</v>
      </c>
      <c r="AI454" s="5" t="s">
        <v>203</v>
      </c>
      <c r="AJ454" s="5" t="s">
        <v>12</v>
      </c>
      <c r="AK454" s="5" t="s">
        <v>88</v>
      </c>
      <c r="AL454" s="5" t="s">
        <v>42</v>
      </c>
      <c r="AM454" s="5" t="s">
        <v>29</v>
      </c>
      <c r="AO454" s="10" t="s">
        <v>1229</v>
      </c>
      <c r="AP454" s="7" t="str">
        <f t="shared" ref="AP454:AP517" si="201">LEFT(AO454,SEARCH(":",AO454,1)-1)</f>
        <v>00000757</v>
      </c>
      <c r="AQ454" s="7">
        <f t="shared" ref="AQ454:AQ517" si="202">HEX2DEC(AP454)+HEX2DEC(Offset)</f>
        <v>59223</v>
      </c>
      <c r="AR454" s="7">
        <f t="shared" ref="AR454:AR517" si="203">IF(AQ454&lt;&gt;AQ453+1,AQ454,AR453)</f>
        <v>59175</v>
      </c>
      <c r="AS454" s="7" t="str">
        <f t="shared" ref="AS454:AS517" si="204">IF(AQ454&lt;&gt;AQ455-1,AQ454,"")</f>
        <v/>
      </c>
    </row>
    <row r="455" spans="1:45" x14ac:dyDescent="0.4">
      <c r="A455" s="6" t="s">
        <v>737</v>
      </c>
      <c r="B455" s="2" t="str">
        <f t="shared" si="197"/>
        <v>5D00 C3B0 EB7B 957A 9C9F F87B ADD5 5F7A</v>
      </c>
      <c r="D455" s="2" t="str">
        <f t="shared" si="198"/>
        <v>5D00C3B0EB7B957A9C9FF87BADD55F7A</v>
      </c>
      <c r="E455" s="2">
        <f t="shared" si="199"/>
        <v>257088</v>
      </c>
      <c r="F455" s="3" t="str">
        <f t="shared" si="200"/>
        <v>3EC40</v>
      </c>
      <c r="G455" s="5" t="str">
        <f t="shared" si="181"/>
        <v>5D</v>
      </c>
      <c r="H455" s="5" t="str">
        <f t="shared" si="182"/>
        <v>00</v>
      </c>
      <c r="I455" s="5" t="str">
        <f t="shared" si="183"/>
        <v>C3</v>
      </c>
      <c r="J455" s="5" t="str">
        <f t="shared" si="184"/>
        <v>B0</v>
      </c>
      <c r="K455" s="5" t="str">
        <f t="shared" si="185"/>
        <v>EB</v>
      </c>
      <c r="L455" s="5" t="str">
        <f t="shared" si="186"/>
        <v>7B</v>
      </c>
      <c r="M455" s="5" t="str">
        <f t="shared" si="187"/>
        <v>95</v>
      </c>
      <c r="N455" s="5" t="str">
        <f t="shared" si="188"/>
        <v>7A</v>
      </c>
      <c r="O455" s="5" t="str">
        <f t="shared" si="189"/>
        <v>9C</v>
      </c>
      <c r="P455" s="5" t="str">
        <f t="shared" si="190"/>
        <v>9F</v>
      </c>
      <c r="Q455" s="5" t="str">
        <f t="shared" si="191"/>
        <v>F8</v>
      </c>
      <c r="R455" s="5" t="str">
        <f t="shared" si="192"/>
        <v>7B</v>
      </c>
      <c r="S455" s="5" t="str">
        <f t="shared" si="193"/>
        <v>AD</v>
      </c>
      <c r="T455" s="5" t="str">
        <f t="shared" si="194"/>
        <v>D5</v>
      </c>
      <c r="U455" s="5" t="str">
        <f t="shared" si="195"/>
        <v>5F</v>
      </c>
      <c r="V455" s="5" t="str">
        <f t="shared" si="196"/>
        <v>7A</v>
      </c>
      <c r="X455" s="5" t="s">
        <v>119</v>
      </c>
      <c r="Y455" s="5" t="s">
        <v>177</v>
      </c>
      <c r="Z455" s="5" t="s">
        <v>16</v>
      </c>
      <c r="AA455" s="5" t="s">
        <v>251</v>
      </c>
      <c r="AB455" s="5" t="s">
        <v>44</v>
      </c>
      <c r="AC455" s="5" t="s">
        <v>51</v>
      </c>
      <c r="AD455" s="5" t="s">
        <v>223</v>
      </c>
      <c r="AE455" s="5" t="s">
        <v>77</v>
      </c>
      <c r="AF455" s="5" t="s">
        <v>158</v>
      </c>
      <c r="AG455" s="5" t="s">
        <v>115</v>
      </c>
      <c r="AH455" s="5" t="s">
        <v>251</v>
      </c>
      <c r="AI455" s="5" t="s">
        <v>51</v>
      </c>
      <c r="AJ455" s="5" t="s">
        <v>225</v>
      </c>
      <c r="AK455" s="5" t="s">
        <v>26</v>
      </c>
      <c r="AL455" s="5" t="s">
        <v>69</v>
      </c>
      <c r="AM455" s="5" t="s">
        <v>77</v>
      </c>
      <c r="AO455" s="10" t="s">
        <v>1230</v>
      </c>
      <c r="AP455" s="7" t="str">
        <f t="shared" si="201"/>
        <v>00000758</v>
      </c>
      <c r="AQ455" s="7">
        <f t="shared" si="202"/>
        <v>59224</v>
      </c>
      <c r="AR455" s="7">
        <f t="shared" si="203"/>
        <v>59175</v>
      </c>
      <c r="AS455" s="7" t="str">
        <f t="shared" si="204"/>
        <v/>
      </c>
    </row>
    <row r="456" spans="1:45" x14ac:dyDescent="0.4">
      <c r="A456" s="6" t="s">
        <v>738</v>
      </c>
      <c r="B456" s="2" t="str">
        <f t="shared" si="197"/>
        <v>ACB3 D137 C8AF 3CC9 2B7C A5C6 01D8 7D93</v>
      </c>
      <c r="D456" s="2" t="str">
        <f t="shared" si="198"/>
        <v>ACB3D137C8AF3CC92B7CA5C601D87D93</v>
      </c>
      <c r="E456" s="2">
        <f t="shared" si="199"/>
        <v>257104</v>
      </c>
      <c r="F456" s="3" t="str">
        <f t="shared" si="200"/>
        <v>3EC50</v>
      </c>
      <c r="G456" s="5" t="str">
        <f t="shared" si="181"/>
        <v>AC</v>
      </c>
      <c r="H456" s="5" t="str">
        <f t="shared" si="182"/>
        <v>B3</v>
      </c>
      <c r="I456" s="5" t="str">
        <f t="shared" si="183"/>
        <v>D1</v>
      </c>
      <c r="J456" s="5" t="str">
        <f t="shared" si="184"/>
        <v>37</v>
      </c>
      <c r="K456" s="5" t="str">
        <f t="shared" si="185"/>
        <v>C8</v>
      </c>
      <c r="L456" s="5" t="str">
        <f t="shared" si="186"/>
        <v>AF</v>
      </c>
      <c r="M456" s="5" t="str">
        <f t="shared" si="187"/>
        <v>3C</v>
      </c>
      <c r="N456" s="5" t="str">
        <f t="shared" si="188"/>
        <v>C9</v>
      </c>
      <c r="O456" s="5" t="str">
        <f t="shared" si="189"/>
        <v>2B</v>
      </c>
      <c r="P456" s="5" t="str">
        <f t="shared" si="190"/>
        <v>7C</v>
      </c>
      <c r="Q456" s="5" t="str">
        <f t="shared" si="191"/>
        <v>A5</v>
      </c>
      <c r="R456" s="5" t="str">
        <f t="shared" si="192"/>
        <v>C6</v>
      </c>
      <c r="S456" s="5" t="str">
        <f t="shared" si="193"/>
        <v>01</v>
      </c>
      <c r="T456" s="5" t="str">
        <f t="shared" si="194"/>
        <v>D8</v>
      </c>
      <c r="U456" s="5" t="str">
        <f t="shared" si="195"/>
        <v>7D</v>
      </c>
      <c r="V456" s="5" t="str">
        <f t="shared" si="196"/>
        <v>93</v>
      </c>
      <c r="X456" s="5" t="s">
        <v>27</v>
      </c>
      <c r="Y456" s="5" t="s">
        <v>170</v>
      </c>
      <c r="Z456" s="5" t="s">
        <v>63</v>
      </c>
      <c r="AA456" s="5" t="s">
        <v>124</v>
      </c>
      <c r="AB456" s="5" t="s">
        <v>84</v>
      </c>
      <c r="AC456" s="5" t="s">
        <v>126</v>
      </c>
      <c r="AD456" s="5" t="s">
        <v>92</v>
      </c>
      <c r="AE456" s="5" t="s">
        <v>54</v>
      </c>
      <c r="AF456" s="5" t="s">
        <v>109</v>
      </c>
      <c r="AG456" s="5" t="s">
        <v>36</v>
      </c>
      <c r="AH456" s="5" t="s">
        <v>125</v>
      </c>
      <c r="AI456" s="5" t="s">
        <v>86</v>
      </c>
      <c r="AJ456" s="5" t="s">
        <v>20</v>
      </c>
      <c r="AK456" s="5" t="s">
        <v>124</v>
      </c>
      <c r="AL456" s="5" t="s">
        <v>54</v>
      </c>
      <c r="AM456" s="5" t="s">
        <v>42</v>
      </c>
      <c r="AO456" s="10" t="s">
        <v>1231</v>
      </c>
      <c r="AP456" s="7" t="str">
        <f t="shared" si="201"/>
        <v>00000759</v>
      </c>
      <c r="AQ456" s="7">
        <f t="shared" si="202"/>
        <v>59225</v>
      </c>
      <c r="AR456" s="7">
        <f t="shared" si="203"/>
        <v>59175</v>
      </c>
      <c r="AS456" s="7" t="str">
        <f t="shared" si="204"/>
        <v/>
      </c>
    </row>
    <row r="457" spans="1:45" x14ac:dyDescent="0.4">
      <c r="A457" s="6" t="s">
        <v>739</v>
      </c>
      <c r="B457" s="2" t="str">
        <f t="shared" si="197"/>
        <v>7C9A C9CD E7ED 2A53 00E5 F12A 5500 444D</v>
      </c>
      <c r="D457" s="2" t="str">
        <f t="shared" si="198"/>
        <v>7C9AC9CDE7ED2A5300E5F12A5500444D</v>
      </c>
      <c r="E457" s="2">
        <f t="shared" si="199"/>
        <v>257120</v>
      </c>
      <c r="F457" s="3" t="str">
        <f t="shared" si="200"/>
        <v>3EC60</v>
      </c>
      <c r="G457" s="5" t="str">
        <f t="shared" si="181"/>
        <v>7C</v>
      </c>
      <c r="H457" s="5" t="str">
        <f t="shared" si="182"/>
        <v>9A</v>
      </c>
      <c r="I457" s="5" t="str">
        <f t="shared" si="183"/>
        <v>C9</v>
      </c>
      <c r="J457" s="5" t="str">
        <f t="shared" si="184"/>
        <v>CD</v>
      </c>
      <c r="K457" s="5" t="str">
        <f t="shared" si="185"/>
        <v>E7</v>
      </c>
      <c r="L457" s="5" t="str">
        <f t="shared" si="186"/>
        <v>ED</v>
      </c>
      <c r="M457" s="5" t="str">
        <f t="shared" si="187"/>
        <v>2A</v>
      </c>
      <c r="N457" s="5" t="str">
        <f t="shared" si="188"/>
        <v>53</v>
      </c>
      <c r="O457" s="5" t="str">
        <f t="shared" si="189"/>
        <v>00</v>
      </c>
      <c r="P457" s="5" t="str">
        <f t="shared" si="190"/>
        <v>E5</v>
      </c>
      <c r="Q457" s="5" t="str">
        <f t="shared" si="191"/>
        <v>F1</v>
      </c>
      <c r="R457" s="5" t="str">
        <f t="shared" si="192"/>
        <v>2A</v>
      </c>
      <c r="S457" s="5" t="str">
        <f t="shared" si="193"/>
        <v>55</v>
      </c>
      <c r="T457" s="5" t="str">
        <f t="shared" si="194"/>
        <v>00</v>
      </c>
      <c r="U457" s="5" t="str">
        <f t="shared" si="195"/>
        <v>44</v>
      </c>
      <c r="V457" s="5" t="str">
        <f t="shared" si="196"/>
        <v>4D</v>
      </c>
      <c r="X457" s="5" t="s">
        <v>188</v>
      </c>
      <c r="Y457" s="5" t="s">
        <v>0</v>
      </c>
      <c r="Z457" s="5" t="s">
        <v>54</v>
      </c>
      <c r="AA457" s="5" t="s">
        <v>109</v>
      </c>
      <c r="AB457" s="5" t="s">
        <v>67</v>
      </c>
      <c r="AC457" s="5" t="s">
        <v>238</v>
      </c>
      <c r="AD457" s="5" t="s">
        <v>58</v>
      </c>
      <c r="AE457" s="5" t="s">
        <v>38</v>
      </c>
      <c r="AF457" s="5" t="s">
        <v>0</v>
      </c>
      <c r="AG457" s="5" t="s">
        <v>55</v>
      </c>
      <c r="AH457" s="5" t="s">
        <v>64</v>
      </c>
      <c r="AI457" s="5" t="s">
        <v>58</v>
      </c>
      <c r="AJ457" s="5" t="s">
        <v>207</v>
      </c>
      <c r="AK457" s="5" t="s">
        <v>0</v>
      </c>
      <c r="AL457" s="5" t="s">
        <v>166</v>
      </c>
      <c r="AM457" s="5" t="s">
        <v>100</v>
      </c>
      <c r="AO457" s="10" t="s">
        <v>1232</v>
      </c>
      <c r="AP457" s="7" t="str">
        <f t="shared" si="201"/>
        <v>0000075A</v>
      </c>
      <c r="AQ457" s="7">
        <f t="shared" si="202"/>
        <v>59226</v>
      </c>
      <c r="AR457" s="7">
        <f t="shared" si="203"/>
        <v>59175</v>
      </c>
      <c r="AS457" s="7" t="str">
        <f t="shared" si="204"/>
        <v/>
      </c>
    </row>
    <row r="458" spans="1:45" x14ac:dyDescent="0.4">
      <c r="A458" s="6" t="s">
        <v>545</v>
      </c>
      <c r="B458" s="2" t="str">
        <f t="shared" si="197"/>
        <v>2A57 00EB 2A5D 00E5 2A59 00C9 7B95 6F7A</v>
      </c>
      <c r="D458" s="2" t="str">
        <f t="shared" si="198"/>
        <v>2A5700EB2A5D00E52A5900C97B956F7A</v>
      </c>
      <c r="E458" s="2">
        <f t="shared" si="199"/>
        <v>257136</v>
      </c>
      <c r="F458" s="3" t="str">
        <f t="shared" si="200"/>
        <v>3EC70</v>
      </c>
      <c r="G458" s="5" t="str">
        <f t="shared" si="181"/>
        <v>2A</v>
      </c>
      <c r="H458" s="5" t="str">
        <f t="shared" si="182"/>
        <v>57</v>
      </c>
      <c r="I458" s="5" t="str">
        <f t="shared" si="183"/>
        <v>00</v>
      </c>
      <c r="J458" s="5" t="str">
        <f t="shared" si="184"/>
        <v>EB</v>
      </c>
      <c r="K458" s="5" t="str">
        <f t="shared" si="185"/>
        <v>2A</v>
      </c>
      <c r="L458" s="5" t="str">
        <f t="shared" si="186"/>
        <v>5D</v>
      </c>
      <c r="M458" s="5" t="str">
        <f t="shared" si="187"/>
        <v>00</v>
      </c>
      <c r="N458" s="5" t="str">
        <f t="shared" si="188"/>
        <v>E5</v>
      </c>
      <c r="O458" s="5" t="str">
        <f t="shared" si="189"/>
        <v>2A</v>
      </c>
      <c r="P458" s="5" t="str">
        <f t="shared" si="190"/>
        <v>59</v>
      </c>
      <c r="Q458" s="5" t="str">
        <f t="shared" si="191"/>
        <v>00</v>
      </c>
      <c r="R458" s="5" t="str">
        <f t="shared" si="192"/>
        <v>C9</v>
      </c>
      <c r="S458" s="5" t="str">
        <f t="shared" si="193"/>
        <v>7B</v>
      </c>
      <c r="T458" s="5" t="str">
        <f t="shared" si="194"/>
        <v>95</v>
      </c>
      <c r="U458" s="5" t="str">
        <f t="shared" si="195"/>
        <v>6F</v>
      </c>
      <c r="V458" s="5" t="str">
        <f t="shared" si="196"/>
        <v>7A</v>
      </c>
      <c r="X458" s="5" t="s">
        <v>58</v>
      </c>
      <c r="Y458" s="5" t="s">
        <v>120</v>
      </c>
      <c r="Z458" s="5" t="s">
        <v>0</v>
      </c>
      <c r="AA458" s="5" t="s">
        <v>44</v>
      </c>
      <c r="AB458" s="5" t="s">
        <v>58</v>
      </c>
      <c r="AC458" s="5" t="s">
        <v>130</v>
      </c>
      <c r="AD458" s="5" t="s">
        <v>0</v>
      </c>
      <c r="AE458" s="5" t="s">
        <v>55</v>
      </c>
      <c r="AF458" s="5" t="s">
        <v>58</v>
      </c>
      <c r="AG458" s="5" t="s">
        <v>196</v>
      </c>
      <c r="AH458" s="5" t="s">
        <v>0</v>
      </c>
      <c r="AI458" s="5" t="s">
        <v>54</v>
      </c>
      <c r="AJ458" s="5" t="s">
        <v>51</v>
      </c>
      <c r="AK458" s="5" t="s">
        <v>223</v>
      </c>
      <c r="AL458" s="5" t="s">
        <v>62</v>
      </c>
      <c r="AM458" s="5" t="s">
        <v>77</v>
      </c>
      <c r="AO458" s="10" t="s">
        <v>1233</v>
      </c>
      <c r="AP458" s="7" t="str">
        <f t="shared" si="201"/>
        <v>0000075B</v>
      </c>
      <c r="AQ458" s="7">
        <f t="shared" si="202"/>
        <v>59227</v>
      </c>
      <c r="AR458" s="7">
        <f t="shared" si="203"/>
        <v>59175</v>
      </c>
      <c r="AS458" s="7" t="str">
        <f t="shared" si="204"/>
        <v/>
      </c>
    </row>
    <row r="459" spans="1:45" x14ac:dyDescent="0.4">
      <c r="A459" s="6" t="s">
        <v>740</v>
      </c>
      <c r="B459" s="2" t="str">
        <f t="shared" si="197"/>
        <v>9C67 C90E 03CD DEEA 0DF2 62EA C1D1 E1E5</v>
      </c>
      <c r="D459" s="2" t="str">
        <f t="shared" si="198"/>
        <v>9C67C90E03CDDEEA0DF262EAC1D1E1E5</v>
      </c>
      <c r="E459" s="2">
        <f t="shared" si="199"/>
        <v>257152</v>
      </c>
      <c r="F459" s="3" t="str">
        <f t="shared" si="200"/>
        <v>3EC80</v>
      </c>
      <c r="G459" s="5" t="str">
        <f t="shared" si="181"/>
        <v>9C</v>
      </c>
      <c r="H459" s="5" t="str">
        <f t="shared" si="182"/>
        <v>67</v>
      </c>
      <c r="I459" s="5" t="str">
        <f t="shared" si="183"/>
        <v>C9</v>
      </c>
      <c r="J459" s="5" t="str">
        <f t="shared" si="184"/>
        <v>0E</v>
      </c>
      <c r="K459" s="5" t="str">
        <f t="shared" si="185"/>
        <v>03</v>
      </c>
      <c r="L459" s="5" t="str">
        <f t="shared" si="186"/>
        <v>CD</v>
      </c>
      <c r="M459" s="5" t="str">
        <f t="shared" si="187"/>
        <v>DE</v>
      </c>
      <c r="N459" s="5" t="str">
        <f t="shared" si="188"/>
        <v>EA</v>
      </c>
      <c r="O459" s="5" t="str">
        <f t="shared" si="189"/>
        <v>0D</v>
      </c>
      <c r="P459" s="5" t="str">
        <f t="shared" si="190"/>
        <v>F2</v>
      </c>
      <c r="Q459" s="5" t="str">
        <f t="shared" si="191"/>
        <v>62</v>
      </c>
      <c r="R459" s="5" t="str">
        <f t="shared" si="192"/>
        <v>EA</v>
      </c>
      <c r="S459" s="5" t="str">
        <f t="shared" si="193"/>
        <v>C1</v>
      </c>
      <c r="T459" s="5" t="str">
        <f t="shared" si="194"/>
        <v>D1</v>
      </c>
      <c r="U459" s="5" t="str">
        <f t="shared" si="195"/>
        <v>E1</v>
      </c>
      <c r="V459" s="5" t="str">
        <f t="shared" si="196"/>
        <v>E5</v>
      </c>
      <c r="X459" s="5" t="s">
        <v>158</v>
      </c>
      <c r="Y459" s="5" t="s">
        <v>151</v>
      </c>
      <c r="Z459" s="5" t="s">
        <v>54</v>
      </c>
      <c r="AA459" s="5" t="s">
        <v>14</v>
      </c>
      <c r="AB459" s="5" t="s">
        <v>3</v>
      </c>
      <c r="AC459" s="5" t="s">
        <v>109</v>
      </c>
      <c r="AD459" s="5" t="s">
        <v>125</v>
      </c>
      <c r="AE459" s="5" t="s">
        <v>218</v>
      </c>
      <c r="AF459" s="5" t="s">
        <v>13</v>
      </c>
      <c r="AG459" s="5" t="s">
        <v>127</v>
      </c>
      <c r="AH459" s="5" t="s">
        <v>156</v>
      </c>
      <c r="AI459" s="5" t="s">
        <v>218</v>
      </c>
      <c r="AJ459" s="5" t="s">
        <v>23</v>
      </c>
      <c r="AK459" s="5" t="s">
        <v>63</v>
      </c>
      <c r="AL459" s="5" t="s">
        <v>83</v>
      </c>
      <c r="AM459" s="5" t="s">
        <v>44</v>
      </c>
      <c r="AO459" s="10" t="s">
        <v>1234</v>
      </c>
      <c r="AP459" s="7" t="str">
        <f t="shared" si="201"/>
        <v>0000075C</v>
      </c>
      <c r="AQ459" s="7">
        <f t="shared" si="202"/>
        <v>59228</v>
      </c>
      <c r="AR459" s="7">
        <f t="shared" si="203"/>
        <v>59175</v>
      </c>
      <c r="AS459" s="7" t="str">
        <f t="shared" si="204"/>
        <v/>
      </c>
    </row>
    <row r="460" spans="1:45" x14ac:dyDescent="0.4">
      <c r="A460" s="6" t="s">
        <v>741</v>
      </c>
      <c r="B460" s="2" t="str">
        <f t="shared" si="197"/>
        <v>CD7C ECDA 62EA E379 9578 9CDA AEEC E309</v>
      </c>
      <c r="D460" s="2" t="str">
        <f t="shared" si="198"/>
        <v>CD7CECDA62EAE37995789CDAAEECE309</v>
      </c>
      <c r="E460" s="2">
        <f t="shared" si="199"/>
        <v>257168</v>
      </c>
      <c r="F460" s="3" t="str">
        <f t="shared" si="200"/>
        <v>3EC90</v>
      </c>
      <c r="G460" s="5" t="str">
        <f t="shared" si="181"/>
        <v>CD</v>
      </c>
      <c r="H460" s="5" t="str">
        <f t="shared" si="182"/>
        <v>7C</v>
      </c>
      <c r="I460" s="5" t="str">
        <f t="shared" si="183"/>
        <v>EC</v>
      </c>
      <c r="J460" s="5" t="str">
        <f t="shared" si="184"/>
        <v>DA</v>
      </c>
      <c r="K460" s="5" t="str">
        <f t="shared" si="185"/>
        <v>62</v>
      </c>
      <c r="L460" s="5" t="str">
        <f t="shared" si="186"/>
        <v>EA</v>
      </c>
      <c r="M460" s="5" t="str">
        <f t="shared" si="187"/>
        <v>E3</v>
      </c>
      <c r="N460" s="5" t="str">
        <f t="shared" si="188"/>
        <v>79</v>
      </c>
      <c r="O460" s="5" t="str">
        <f t="shared" si="189"/>
        <v>95</v>
      </c>
      <c r="P460" s="5" t="str">
        <f t="shared" si="190"/>
        <v>78</v>
      </c>
      <c r="Q460" s="5" t="str">
        <f t="shared" si="191"/>
        <v>9C</v>
      </c>
      <c r="R460" s="5" t="str">
        <f t="shared" si="192"/>
        <v>DA</v>
      </c>
      <c r="S460" s="5" t="str">
        <f t="shared" si="193"/>
        <v>AE</v>
      </c>
      <c r="T460" s="5" t="str">
        <f t="shared" si="194"/>
        <v>EC</v>
      </c>
      <c r="U460" s="5" t="str">
        <f t="shared" si="195"/>
        <v>E3</v>
      </c>
      <c r="V460" s="5" t="str">
        <f t="shared" si="196"/>
        <v>09</v>
      </c>
      <c r="X460" s="5" t="s">
        <v>60</v>
      </c>
      <c r="Y460" s="5" t="s">
        <v>16</v>
      </c>
      <c r="Z460" s="5" t="s">
        <v>65</v>
      </c>
      <c r="AA460" s="5" t="s">
        <v>125</v>
      </c>
      <c r="AB460" s="5" t="s">
        <v>14</v>
      </c>
      <c r="AC460" s="5" t="s">
        <v>1</v>
      </c>
      <c r="AD460" s="5" t="s">
        <v>109</v>
      </c>
      <c r="AE460" s="5" t="s">
        <v>125</v>
      </c>
      <c r="AF460" s="5" t="s">
        <v>218</v>
      </c>
      <c r="AG460" s="5" t="s">
        <v>109</v>
      </c>
      <c r="AH460" s="5" t="s">
        <v>228</v>
      </c>
      <c r="AI460" s="5" t="s">
        <v>93</v>
      </c>
      <c r="AJ460" s="5" t="s">
        <v>1</v>
      </c>
      <c r="AK460" s="5" t="s">
        <v>183</v>
      </c>
      <c r="AL460" s="5" t="s">
        <v>180</v>
      </c>
      <c r="AM460" s="5" t="s">
        <v>109</v>
      </c>
      <c r="AO460" s="10" t="s">
        <v>1235</v>
      </c>
      <c r="AP460" s="7" t="str">
        <f t="shared" si="201"/>
        <v>0000075D</v>
      </c>
      <c r="AQ460" s="7">
        <f t="shared" si="202"/>
        <v>59229</v>
      </c>
      <c r="AR460" s="7">
        <f t="shared" si="203"/>
        <v>59175</v>
      </c>
      <c r="AS460" s="7" t="str">
        <f t="shared" si="204"/>
        <v/>
      </c>
    </row>
    <row r="461" spans="1:45" x14ac:dyDescent="0.4">
      <c r="A461" s="6" t="s">
        <v>742</v>
      </c>
      <c r="B461" s="2" t="str">
        <f t="shared" si="197"/>
        <v>444D E1EB 7E02 0BCD 58EC D8C3 A4EC E3E1</v>
      </c>
      <c r="D461" s="2" t="str">
        <f t="shared" si="198"/>
        <v>444DE1EB7E020BCD58ECD8C3A4ECE3E1</v>
      </c>
      <c r="E461" s="2">
        <f t="shared" si="199"/>
        <v>257184</v>
      </c>
      <c r="F461" s="3" t="str">
        <f t="shared" si="200"/>
        <v>3ECA0</v>
      </c>
      <c r="G461" s="5" t="str">
        <f t="shared" si="181"/>
        <v>44</v>
      </c>
      <c r="H461" s="5" t="str">
        <f t="shared" si="182"/>
        <v>4D</v>
      </c>
      <c r="I461" s="5" t="str">
        <f t="shared" si="183"/>
        <v>E1</v>
      </c>
      <c r="J461" s="5" t="str">
        <f t="shared" si="184"/>
        <v>EB</v>
      </c>
      <c r="K461" s="5" t="str">
        <f t="shared" si="185"/>
        <v>7E</v>
      </c>
      <c r="L461" s="5" t="str">
        <f t="shared" si="186"/>
        <v>02</v>
      </c>
      <c r="M461" s="5" t="str">
        <f t="shared" si="187"/>
        <v>0B</v>
      </c>
      <c r="N461" s="5" t="str">
        <f t="shared" si="188"/>
        <v>CD</v>
      </c>
      <c r="O461" s="5" t="str">
        <f t="shared" si="189"/>
        <v>58</v>
      </c>
      <c r="P461" s="5" t="str">
        <f t="shared" si="190"/>
        <v>EC</v>
      </c>
      <c r="Q461" s="5" t="str">
        <f t="shared" si="191"/>
        <v>D8</v>
      </c>
      <c r="R461" s="5" t="str">
        <f t="shared" si="192"/>
        <v>C3</v>
      </c>
      <c r="S461" s="5" t="str">
        <f t="shared" si="193"/>
        <v>A4</v>
      </c>
      <c r="T461" s="5" t="str">
        <f t="shared" si="194"/>
        <v>EC</v>
      </c>
      <c r="U461" s="5" t="str">
        <f t="shared" si="195"/>
        <v>E3</v>
      </c>
      <c r="V461" s="5" t="str">
        <f t="shared" si="196"/>
        <v>E1</v>
      </c>
      <c r="X461" s="5" t="s">
        <v>181</v>
      </c>
      <c r="Y461" s="5" t="s">
        <v>105</v>
      </c>
      <c r="Z461" s="5" t="s">
        <v>109</v>
      </c>
      <c r="AA461" s="5" t="s">
        <v>247</v>
      </c>
      <c r="AB461" s="5" t="s">
        <v>93</v>
      </c>
      <c r="AC461" s="5" t="s">
        <v>83</v>
      </c>
      <c r="AD461" s="5" t="s">
        <v>96</v>
      </c>
      <c r="AE461" s="5" t="s">
        <v>0</v>
      </c>
      <c r="AF461" s="5" t="s">
        <v>22</v>
      </c>
      <c r="AG461" s="5" t="s">
        <v>16</v>
      </c>
      <c r="AH461" s="5" t="s">
        <v>131</v>
      </c>
      <c r="AI461" s="5" t="s">
        <v>93</v>
      </c>
      <c r="AJ461" s="5" t="s">
        <v>14</v>
      </c>
      <c r="AK461" s="5" t="s">
        <v>1</v>
      </c>
      <c r="AL461" s="5" t="s">
        <v>109</v>
      </c>
      <c r="AM461" s="5" t="s">
        <v>125</v>
      </c>
      <c r="AO461" s="10" t="s">
        <v>1236</v>
      </c>
      <c r="AP461" s="7" t="str">
        <f t="shared" si="201"/>
        <v>0000075E</v>
      </c>
      <c r="AQ461" s="7">
        <f t="shared" si="202"/>
        <v>59230</v>
      </c>
      <c r="AR461" s="7">
        <f t="shared" si="203"/>
        <v>59175</v>
      </c>
      <c r="AS461" s="7" t="str">
        <f t="shared" si="204"/>
        <v/>
      </c>
    </row>
    <row r="462" spans="1:45" x14ac:dyDescent="0.4">
      <c r="A462" s="6" t="s">
        <v>743</v>
      </c>
      <c r="B462" s="2" t="str">
        <f t="shared" si="197"/>
        <v>7E02 03CD 80ED D8C3 B0EC 0E01 CDDE EAE1</v>
      </c>
      <c r="D462" s="2" t="str">
        <f t="shared" si="198"/>
        <v>7E0203CD80EDD8C3B0EC0E01CDDEEAE1</v>
      </c>
      <c r="E462" s="2">
        <f t="shared" si="199"/>
        <v>257200</v>
      </c>
      <c r="F462" s="3" t="str">
        <f t="shared" si="200"/>
        <v>3ECB0</v>
      </c>
      <c r="G462" s="5" t="str">
        <f t="shared" si="181"/>
        <v>7E</v>
      </c>
      <c r="H462" s="5" t="str">
        <f t="shared" si="182"/>
        <v>02</v>
      </c>
      <c r="I462" s="5" t="str">
        <f t="shared" si="183"/>
        <v>03</v>
      </c>
      <c r="J462" s="5" t="str">
        <f t="shared" si="184"/>
        <v>CD</v>
      </c>
      <c r="K462" s="5" t="str">
        <f t="shared" si="185"/>
        <v>80</v>
      </c>
      <c r="L462" s="5" t="str">
        <f t="shared" si="186"/>
        <v>ED</v>
      </c>
      <c r="M462" s="5" t="str">
        <f t="shared" si="187"/>
        <v>D8</v>
      </c>
      <c r="N462" s="5" t="str">
        <f t="shared" si="188"/>
        <v>C3</v>
      </c>
      <c r="O462" s="5" t="str">
        <f t="shared" si="189"/>
        <v>B0</v>
      </c>
      <c r="P462" s="5" t="str">
        <f t="shared" si="190"/>
        <v>EC</v>
      </c>
      <c r="Q462" s="5" t="str">
        <f t="shared" si="191"/>
        <v>0E</v>
      </c>
      <c r="R462" s="5" t="str">
        <f t="shared" si="192"/>
        <v>01</v>
      </c>
      <c r="S462" s="5" t="str">
        <f t="shared" si="193"/>
        <v>CD</v>
      </c>
      <c r="T462" s="5" t="str">
        <f t="shared" si="194"/>
        <v>DE</v>
      </c>
      <c r="U462" s="5" t="str">
        <f t="shared" si="195"/>
        <v>EA</v>
      </c>
      <c r="V462" s="5" t="str">
        <f t="shared" si="196"/>
        <v>E1</v>
      </c>
      <c r="X462" s="5" t="s">
        <v>218</v>
      </c>
      <c r="Y462" s="5" t="s">
        <v>109</v>
      </c>
      <c r="Z462" s="5" t="s">
        <v>102</v>
      </c>
      <c r="AA462" s="5" t="s">
        <v>93</v>
      </c>
      <c r="AB462" s="5" t="s">
        <v>63</v>
      </c>
      <c r="AC462" s="5" t="s">
        <v>44</v>
      </c>
      <c r="AD462" s="5" t="s">
        <v>21</v>
      </c>
      <c r="AE462" s="5" t="s">
        <v>16</v>
      </c>
      <c r="AF462" s="5" t="s">
        <v>214</v>
      </c>
      <c r="AG462" s="5" t="s">
        <v>63</v>
      </c>
      <c r="AH462" s="5" t="s">
        <v>109</v>
      </c>
      <c r="AI462" s="5" t="s">
        <v>195</v>
      </c>
      <c r="AJ462" s="5" t="s">
        <v>218</v>
      </c>
      <c r="AK462" s="5" t="s">
        <v>88</v>
      </c>
      <c r="AL462" s="5" t="s">
        <v>208</v>
      </c>
      <c r="AM462" s="5" t="s">
        <v>78</v>
      </c>
      <c r="AO462" s="10" t="s">
        <v>1237</v>
      </c>
      <c r="AP462" s="7" t="str">
        <f t="shared" si="201"/>
        <v>0000075F</v>
      </c>
      <c r="AQ462" s="7">
        <f t="shared" si="202"/>
        <v>59231</v>
      </c>
      <c r="AR462" s="7">
        <f t="shared" si="203"/>
        <v>59175</v>
      </c>
      <c r="AS462" s="7" t="str">
        <f t="shared" si="204"/>
        <v/>
      </c>
    </row>
    <row r="463" spans="1:45" x14ac:dyDescent="0.4">
      <c r="A463" s="6" t="s">
        <v>744</v>
      </c>
      <c r="B463" s="2" t="str">
        <f t="shared" si="197"/>
        <v>7DF5 E602 CAE9 EC3E C532 5F00 3EF4 0000</v>
      </c>
      <c r="D463" s="2" t="str">
        <f t="shared" si="198"/>
        <v>7DF5E602CAE9EC3EC5325F003EF40000</v>
      </c>
      <c r="E463" s="2">
        <f t="shared" si="199"/>
        <v>257216</v>
      </c>
      <c r="F463" s="3" t="str">
        <f t="shared" si="200"/>
        <v>3ECC0</v>
      </c>
      <c r="G463" s="5" t="str">
        <f t="shared" si="181"/>
        <v>7D</v>
      </c>
      <c r="H463" s="5" t="str">
        <f t="shared" si="182"/>
        <v>F5</v>
      </c>
      <c r="I463" s="5" t="str">
        <f t="shared" si="183"/>
        <v>E6</v>
      </c>
      <c r="J463" s="5" t="str">
        <f t="shared" si="184"/>
        <v>02</v>
      </c>
      <c r="K463" s="5" t="str">
        <f t="shared" si="185"/>
        <v>CA</v>
      </c>
      <c r="L463" s="5" t="str">
        <f t="shared" si="186"/>
        <v>E9</v>
      </c>
      <c r="M463" s="5" t="str">
        <f t="shared" si="187"/>
        <v>EC</v>
      </c>
      <c r="N463" s="5" t="str">
        <f t="shared" si="188"/>
        <v>3E</v>
      </c>
      <c r="O463" s="5" t="str">
        <f t="shared" si="189"/>
        <v>C5</v>
      </c>
      <c r="P463" s="5" t="str">
        <f t="shared" si="190"/>
        <v>32</v>
      </c>
      <c r="Q463" s="5" t="str">
        <f t="shared" si="191"/>
        <v>5F</v>
      </c>
      <c r="R463" s="5" t="str">
        <f t="shared" si="192"/>
        <v>00</v>
      </c>
      <c r="S463" s="5" t="str">
        <f t="shared" si="193"/>
        <v>3E</v>
      </c>
      <c r="T463" s="5" t="str">
        <f t="shared" si="194"/>
        <v>F4</v>
      </c>
      <c r="U463" s="5" t="str">
        <f t="shared" si="195"/>
        <v>00</v>
      </c>
      <c r="V463" s="5" t="str">
        <f t="shared" si="196"/>
        <v>00</v>
      </c>
      <c r="X463" s="5" t="s">
        <v>28</v>
      </c>
      <c r="Y463" s="5" t="s">
        <v>143</v>
      </c>
      <c r="Z463" s="5" t="s">
        <v>88</v>
      </c>
      <c r="AA463" s="5" t="s">
        <v>237</v>
      </c>
      <c r="AB463" s="5" t="s">
        <v>78</v>
      </c>
      <c r="AC463" s="5" t="s">
        <v>201</v>
      </c>
      <c r="AD463" s="5" t="s">
        <v>177</v>
      </c>
      <c r="AE463" s="5" t="s">
        <v>88</v>
      </c>
      <c r="AF463" s="5" t="s">
        <v>13</v>
      </c>
      <c r="AG463" s="5" t="s">
        <v>29</v>
      </c>
      <c r="AH463" s="5" t="s">
        <v>97</v>
      </c>
      <c r="AI463" s="5" t="s">
        <v>218</v>
      </c>
      <c r="AJ463" s="5" t="s">
        <v>109</v>
      </c>
      <c r="AK463" s="5" t="s">
        <v>28</v>
      </c>
      <c r="AL463" s="5" t="s">
        <v>143</v>
      </c>
      <c r="AM463" s="5" t="s">
        <v>96</v>
      </c>
      <c r="AO463" s="10" t="s">
        <v>1238</v>
      </c>
      <c r="AP463" s="7" t="str">
        <f t="shared" si="201"/>
        <v>00000760</v>
      </c>
      <c r="AQ463" s="7">
        <f t="shared" si="202"/>
        <v>59232</v>
      </c>
      <c r="AR463" s="7">
        <f t="shared" si="203"/>
        <v>59175</v>
      </c>
      <c r="AS463" s="7" t="str">
        <f t="shared" si="204"/>
        <v/>
      </c>
    </row>
    <row r="464" spans="1:45" x14ac:dyDescent="0.4">
      <c r="A464" s="6" t="s">
        <v>745</v>
      </c>
      <c r="B464" s="2" t="str">
        <f t="shared" si="197"/>
        <v>00F6 0821 6000 7723 361B CD1E D921 5DEB</v>
      </c>
      <c r="D464" s="2" t="str">
        <f t="shared" si="198"/>
        <v>00F6082160007723361BCD1ED9215DEB</v>
      </c>
      <c r="E464" s="2">
        <f t="shared" si="199"/>
        <v>257232</v>
      </c>
      <c r="F464" s="3" t="str">
        <f t="shared" si="200"/>
        <v>3ECD0</v>
      </c>
      <c r="G464" s="5" t="str">
        <f t="shared" si="181"/>
        <v>00</v>
      </c>
      <c r="H464" s="5" t="str">
        <f t="shared" si="182"/>
        <v>F6</v>
      </c>
      <c r="I464" s="5" t="str">
        <f t="shared" si="183"/>
        <v>08</v>
      </c>
      <c r="J464" s="5" t="str">
        <f t="shared" si="184"/>
        <v>21</v>
      </c>
      <c r="K464" s="5" t="str">
        <f t="shared" si="185"/>
        <v>60</v>
      </c>
      <c r="L464" s="5" t="str">
        <f t="shared" si="186"/>
        <v>00</v>
      </c>
      <c r="M464" s="5" t="str">
        <f t="shared" si="187"/>
        <v>77</v>
      </c>
      <c r="N464" s="5" t="str">
        <f t="shared" si="188"/>
        <v>23</v>
      </c>
      <c r="O464" s="5" t="str">
        <f t="shared" si="189"/>
        <v>36</v>
      </c>
      <c r="P464" s="5" t="str">
        <f t="shared" si="190"/>
        <v>1B</v>
      </c>
      <c r="Q464" s="5" t="str">
        <f t="shared" si="191"/>
        <v>CD</v>
      </c>
      <c r="R464" s="5" t="str">
        <f t="shared" si="192"/>
        <v>1E</v>
      </c>
      <c r="S464" s="5" t="str">
        <f t="shared" si="193"/>
        <v>D9</v>
      </c>
      <c r="T464" s="5" t="str">
        <f t="shared" si="194"/>
        <v>21</v>
      </c>
      <c r="U464" s="5" t="str">
        <f t="shared" si="195"/>
        <v>5D</v>
      </c>
      <c r="V464" s="5" t="str">
        <f t="shared" si="196"/>
        <v>EB</v>
      </c>
      <c r="X464" s="5" t="s">
        <v>38</v>
      </c>
      <c r="Y464" s="5" t="s">
        <v>0</v>
      </c>
      <c r="Z464" s="5" t="s">
        <v>56</v>
      </c>
      <c r="AA464" s="5" t="s">
        <v>69</v>
      </c>
      <c r="AB464" s="5" t="s">
        <v>0</v>
      </c>
      <c r="AC464" s="5" t="s">
        <v>126</v>
      </c>
      <c r="AD464" s="5" t="s">
        <v>109</v>
      </c>
      <c r="AE464" s="5" t="s">
        <v>150</v>
      </c>
      <c r="AF464" s="5" t="s">
        <v>125</v>
      </c>
      <c r="AG464" s="5" t="s">
        <v>56</v>
      </c>
      <c r="AH464" s="5" t="s">
        <v>0</v>
      </c>
      <c r="AI464" s="5" t="s">
        <v>202</v>
      </c>
      <c r="AJ464" s="5" t="s">
        <v>42</v>
      </c>
      <c r="AK464" s="5" t="s">
        <v>245</v>
      </c>
      <c r="AL464" s="5" t="s">
        <v>0</v>
      </c>
      <c r="AM464" s="5" t="s">
        <v>16</v>
      </c>
      <c r="AO464" s="10" t="s">
        <v>1239</v>
      </c>
      <c r="AP464" s="7" t="str">
        <f t="shared" si="201"/>
        <v>00000761</v>
      </c>
      <c r="AQ464" s="7">
        <f t="shared" si="202"/>
        <v>59233</v>
      </c>
      <c r="AR464" s="7">
        <f t="shared" si="203"/>
        <v>59175</v>
      </c>
      <c r="AS464" s="7" t="str">
        <f t="shared" si="204"/>
        <v/>
      </c>
    </row>
    <row r="465" spans="1:45" x14ac:dyDescent="0.4">
      <c r="A465" s="6" t="s">
        <v>746</v>
      </c>
      <c r="B465" s="2" t="str">
        <f t="shared" si="197"/>
        <v>2262 0000 0000 0000 00F1 1FD0 0E00 115E</v>
      </c>
      <c r="D465" s="2" t="str">
        <f t="shared" si="198"/>
        <v>226200000000000000F11FD00E00115E</v>
      </c>
      <c r="E465" s="2">
        <f t="shared" si="199"/>
        <v>257248</v>
      </c>
      <c r="F465" s="3" t="str">
        <f t="shared" si="200"/>
        <v>3ECE0</v>
      </c>
      <c r="G465" s="5" t="str">
        <f t="shared" si="181"/>
        <v>22</v>
      </c>
      <c r="H465" s="5" t="str">
        <f t="shared" si="182"/>
        <v>62</v>
      </c>
      <c r="I465" s="5" t="str">
        <f t="shared" si="183"/>
        <v>00</v>
      </c>
      <c r="J465" s="5" t="str">
        <f t="shared" si="184"/>
        <v>00</v>
      </c>
      <c r="K465" s="5" t="str">
        <f t="shared" si="185"/>
        <v>00</v>
      </c>
      <c r="L465" s="5" t="str">
        <f t="shared" si="186"/>
        <v>00</v>
      </c>
      <c r="M465" s="5" t="str">
        <f t="shared" si="187"/>
        <v>00</v>
      </c>
      <c r="N465" s="5" t="str">
        <f t="shared" si="188"/>
        <v>00</v>
      </c>
      <c r="O465" s="5" t="str">
        <f t="shared" si="189"/>
        <v>00</v>
      </c>
      <c r="P465" s="5" t="str">
        <f t="shared" si="190"/>
        <v>F1</v>
      </c>
      <c r="Q465" s="5" t="str">
        <f t="shared" si="191"/>
        <v>1F</v>
      </c>
      <c r="R465" s="5" t="str">
        <f t="shared" si="192"/>
        <v>D0</v>
      </c>
      <c r="S465" s="5" t="str">
        <f t="shared" si="193"/>
        <v>0E</v>
      </c>
      <c r="T465" s="5" t="str">
        <f t="shared" si="194"/>
        <v>00</v>
      </c>
      <c r="U465" s="5" t="str">
        <f t="shared" si="195"/>
        <v>11</v>
      </c>
      <c r="V465" s="5" t="str">
        <f t="shared" si="196"/>
        <v>5E</v>
      </c>
      <c r="X465" s="5" t="s">
        <v>191</v>
      </c>
      <c r="Y465" s="5" t="s">
        <v>218</v>
      </c>
      <c r="Z465" s="5" t="s">
        <v>56</v>
      </c>
      <c r="AA465" s="5" t="s">
        <v>1</v>
      </c>
      <c r="AB465" s="5" t="s">
        <v>1</v>
      </c>
      <c r="AC465" s="5" t="s">
        <v>16</v>
      </c>
      <c r="AD465" s="5" t="s">
        <v>69</v>
      </c>
      <c r="AE465" s="5" t="s">
        <v>177</v>
      </c>
      <c r="AF465" s="5" t="s">
        <v>46</v>
      </c>
      <c r="AG465" s="5" t="s">
        <v>32</v>
      </c>
      <c r="AH465" s="5" t="s">
        <v>0</v>
      </c>
      <c r="AI465" s="5" t="s">
        <v>52</v>
      </c>
      <c r="AJ465" s="5" t="s">
        <v>180</v>
      </c>
      <c r="AK465" s="5" t="s">
        <v>1</v>
      </c>
      <c r="AL465" s="5" t="s">
        <v>109</v>
      </c>
      <c r="AM465" s="5" t="s">
        <v>66</v>
      </c>
      <c r="AO465" s="10" t="s">
        <v>1240</v>
      </c>
      <c r="AP465" s="7" t="str">
        <f t="shared" si="201"/>
        <v>00000762</v>
      </c>
      <c r="AQ465" s="7">
        <f t="shared" si="202"/>
        <v>59234</v>
      </c>
      <c r="AR465" s="7">
        <f t="shared" si="203"/>
        <v>59175</v>
      </c>
      <c r="AS465" s="7" t="str">
        <f t="shared" si="204"/>
        <v/>
      </c>
    </row>
    <row r="466" spans="1:45" x14ac:dyDescent="0.4">
      <c r="A466" s="6" t="s">
        <v>747</v>
      </c>
      <c r="B466" s="2" t="str">
        <f t="shared" si="197"/>
        <v>0021 5100 CD54 ED21 00F9 F922 5B00 C342</v>
      </c>
      <c r="D466" s="2" t="str">
        <f t="shared" si="198"/>
        <v>00215100CD54ED2100F9F9225B00C342</v>
      </c>
      <c r="E466" s="2">
        <f t="shared" si="199"/>
        <v>257264</v>
      </c>
      <c r="F466" s="3" t="str">
        <f t="shared" si="200"/>
        <v>3ECF0</v>
      </c>
      <c r="G466" s="5" t="str">
        <f t="shared" si="181"/>
        <v>00</v>
      </c>
      <c r="H466" s="5" t="str">
        <f t="shared" si="182"/>
        <v>21</v>
      </c>
      <c r="I466" s="5" t="str">
        <f t="shared" si="183"/>
        <v>51</v>
      </c>
      <c r="J466" s="5" t="str">
        <f t="shared" si="184"/>
        <v>00</v>
      </c>
      <c r="K466" s="5" t="str">
        <f t="shared" si="185"/>
        <v>CD</v>
      </c>
      <c r="L466" s="5" t="str">
        <f t="shared" si="186"/>
        <v>54</v>
      </c>
      <c r="M466" s="5" t="str">
        <f t="shared" si="187"/>
        <v>ED</v>
      </c>
      <c r="N466" s="5" t="str">
        <f t="shared" si="188"/>
        <v>21</v>
      </c>
      <c r="O466" s="5" t="str">
        <f t="shared" si="189"/>
        <v>00</v>
      </c>
      <c r="P466" s="5" t="str">
        <f t="shared" si="190"/>
        <v>F9</v>
      </c>
      <c r="Q466" s="5" t="str">
        <f t="shared" si="191"/>
        <v>F9</v>
      </c>
      <c r="R466" s="5" t="str">
        <f t="shared" si="192"/>
        <v>22</v>
      </c>
      <c r="S466" s="5" t="str">
        <f t="shared" si="193"/>
        <v>5B</v>
      </c>
      <c r="T466" s="5" t="str">
        <f t="shared" si="194"/>
        <v>00</v>
      </c>
      <c r="U466" s="5" t="str">
        <f t="shared" si="195"/>
        <v>C3</v>
      </c>
      <c r="V466" s="5" t="str">
        <f t="shared" si="196"/>
        <v>42</v>
      </c>
      <c r="X466" s="5" t="s">
        <v>94</v>
      </c>
      <c r="Y466" s="5" t="s">
        <v>109</v>
      </c>
      <c r="Z466" s="5" t="s">
        <v>25</v>
      </c>
      <c r="AA466" s="5" t="s">
        <v>103</v>
      </c>
      <c r="AB466" s="5" t="s">
        <v>84</v>
      </c>
      <c r="AC466" s="5" t="s">
        <v>53</v>
      </c>
      <c r="AD466" s="5" t="s">
        <v>106</v>
      </c>
      <c r="AE466" s="5" t="s">
        <v>103</v>
      </c>
      <c r="AF466" s="5" t="s">
        <v>45</v>
      </c>
      <c r="AG466" s="5" t="s">
        <v>109</v>
      </c>
      <c r="AH466" s="5" t="s">
        <v>183</v>
      </c>
      <c r="AI466" s="5" t="s">
        <v>106</v>
      </c>
      <c r="AJ466" s="5" t="s">
        <v>34</v>
      </c>
      <c r="AK466" s="5" t="s">
        <v>210</v>
      </c>
      <c r="AL466" s="5" t="s">
        <v>16</v>
      </c>
      <c r="AM466" s="5" t="s">
        <v>191</v>
      </c>
      <c r="AO466" s="10" t="s">
        <v>1241</v>
      </c>
      <c r="AP466" s="7" t="str">
        <f t="shared" si="201"/>
        <v>00000763</v>
      </c>
      <c r="AQ466" s="7">
        <f t="shared" si="202"/>
        <v>59235</v>
      </c>
      <c r="AR466" s="7">
        <f t="shared" si="203"/>
        <v>59175</v>
      </c>
      <c r="AS466" s="7" t="str">
        <f t="shared" si="204"/>
        <v/>
      </c>
    </row>
    <row r="467" spans="1:45" x14ac:dyDescent="0.4">
      <c r="A467" s="6" t="s">
        <v>748</v>
      </c>
      <c r="B467" s="2" t="str">
        <f t="shared" si="197"/>
        <v>EA0E 20C3 B4EE CDB8 EEE6 7FCA 06ED FE12</v>
      </c>
      <c r="D467" s="2" t="str">
        <f t="shared" si="198"/>
        <v>EA0E20C3B4EECDB8EEE67FCA06EDFE12</v>
      </c>
      <c r="E467" s="2">
        <f t="shared" si="199"/>
        <v>257280</v>
      </c>
      <c r="F467" s="3" t="str">
        <f t="shared" si="200"/>
        <v>3ED00</v>
      </c>
      <c r="G467" s="5" t="str">
        <f t="shared" si="181"/>
        <v>EA</v>
      </c>
      <c r="H467" s="5" t="str">
        <f t="shared" si="182"/>
        <v>0E</v>
      </c>
      <c r="I467" s="5" t="str">
        <f t="shared" si="183"/>
        <v>20</v>
      </c>
      <c r="J467" s="5" t="str">
        <f t="shared" si="184"/>
        <v>C3</v>
      </c>
      <c r="K467" s="5" t="str">
        <f t="shared" si="185"/>
        <v>B4</v>
      </c>
      <c r="L467" s="5" t="str">
        <f t="shared" si="186"/>
        <v>EE</v>
      </c>
      <c r="M467" s="5" t="str">
        <f t="shared" si="187"/>
        <v>CD</v>
      </c>
      <c r="N467" s="5" t="str">
        <f t="shared" si="188"/>
        <v>B8</v>
      </c>
      <c r="O467" s="5" t="str">
        <f t="shared" si="189"/>
        <v>EE</v>
      </c>
      <c r="P467" s="5" t="str">
        <f t="shared" si="190"/>
        <v>E6</v>
      </c>
      <c r="Q467" s="5" t="str">
        <f t="shared" si="191"/>
        <v>7F</v>
      </c>
      <c r="R467" s="5" t="str">
        <f t="shared" si="192"/>
        <v>CA</v>
      </c>
      <c r="S467" s="5" t="str">
        <f t="shared" si="193"/>
        <v>06</v>
      </c>
      <c r="T467" s="5" t="str">
        <f t="shared" si="194"/>
        <v>ED</v>
      </c>
      <c r="U467" s="5" t="str">
        <f t="shared" si="195"/>
        <v>FE</v>
      </c>
      <c r="V467" s="5" t="str">
        <f t="shared" si="196"/>
        <v>12</v>
      </c>
      <c r="X467" s="5" t="s">
        <v>218</v>
      </c>
      <c r="Y467" s="5" t="s">
        <v>14</v>
      </c>
      <c r="Z467" s="5" t="s">
        <v>161</v>
      </c>
      <c r="AA467" s="5" t="s">
        <v>16</v>
      </c>
      <c r="AB467" s="5" t="s">
        <v>199</v>
      </c>
      <c r="AC467" s="5" t="s">
        <v>105</v>
      </c>
      <c r="AD467" s="5" t="s">
        <v>109</v>
      </c>
      <c r="AE467" s="5" t="s">
        <v>209</v>
      </c>
      <c r="AF467" s="5" t="s">
        <v>105</v>
      </c>
      <c r="AG467" s="5" t="s">
        <v>47</v>
      </c>
      <c r="AH467" s="5" t="s">
        <v>78</v>
      </c>
      <c r="AI467" s="5" t="s">
        <v>6</v>
      </c>
      <c r="AJ467" s="5" t="s">
        <v>238</v>
      </c>
      <c r="AK467" s="5" t="s">
        <v>88</v>
      </c>
      <c r="AL467" s="5" t="s">
        <v>165</v>
      </c>
      <c r="AM467" s="5" t="s">
        <v>29</v>
      </c>
      <c r="AO467" s="10" t="s">
        <v>1242</v>
      </c>
      <c r="AP467" s="7" t="str">
        <f t="shared" si="201"/>
        <v>00000764</v>
      </c>
      <c r="AQ467" s="7">
        <f t="shared" si="202"/>
        <v>59236</v>
      </c>
      <c r="AR467" s="7">
        <f t="shared" si="203"/>
        <v>59175</v>
      </c>
      <c r="AS467" s="7" t="str">
        <f t="shared" si="204"/>
        <v/>
      </c>
    </row>
    <row r="468" spans="1:45" x14ac:dyDescent="0.4">
      <c r="A468" s="6" t="s">
        <v>749</v>
      </c>
      <c r="B468" s="2" t="str">
        <f t="shared" si="197"/>
        <v>C54F C4B4 EE79 C1C9 7CCD 1DED 7DF5 0707</v>
      </c>
      <c r="D468" s="2" t="str">
        <f t="shared" si="198"/>
        <v>C54FC4B4EE79C1C97CCD1DED7DF50707</v>
      </c>
      <c r="E468" s="2">
        <f t="shared" si="199"/>
        <v>257296</v>
      </c>
      <c r="F468" s="3" t="str">
        <f t="shared" si="200"/>
        <v>3ED10</v>
      </c>
      <c r="G468" s="5" t="str">
        <f t="shared" si="181"/>
        <v>C5</v>
      </c>
      <c r="H468" s="5" t="str">
        <f t="shared" si="182"/>
        <v>4F</v>
      </c>
      <c r="I468" s="5" t="str">
        <f t="shared" si="183"/>
        <v>C4</v>
      </c>
      <c r="J468" s="5" t="str">
        <f t="shared" si="184"/>
        <v>B4</v>
      </c>
      <c r="K468" s="5" t="str">
        <f t="shared" si="185"/>
        <v>EE</v>
      </c>
      <c r="L468" s="5" t="str">
        <f t="shared" si="186"/>
        <v>79</v>
      </c>
      <c r="M468" s="5" t="str">
        <f t="shared" si="187"/>
        <v>C1</v>
      </c>
      <c r="N468" s="5" t="str">
        <f t="shared" si="188"/>
        <v>C9</v>
      </c>
      <c r="O468" s="5" t="str">
        <f t="shared" si="189"/>
        <v>7C</v>
      </c>
      <c r="P468" s="5" t="str">
        <f t="shared" si="190"/>
        <v>CD</v>
      </c>
      <c r="Q468" s="5" t="str">
        <f t="shared" si="191"/>
        <v>1D</v>
      </c>
      <c r="R468" s="5" t="str">
        <f t="shared" si="192"/>
        <v>ED</v>
      </c>
      <c r="S468" s="5" t="str">
        <f t="shared" si="193"/>
        <v>7D</v>
      </c>
      <c r="T468" s="5" t="str">
        <f t="shared" si="194"/>
        <v>F5</v>
      </c>
      <c r="U468" s="5" t="str">
        <f t="shared" si="195"/>
        <v>07</v>
      </c>
      <c r="V468" s="5" t="str">
        <f t="shared" si="196"/>
        <v>07</v>
      </c>
      <c r="X468" s="5" t="s">
        <v>188</v>
      </c>
      <c r="Y468" s="5" t="s">
        <v>94</v>
      </c>
      <c r="Z468" s="5" t="s">
        <v>54</v>
      </c>
      <c r="AA468" s="5" t="s">
        <v>48</v>
      </c>
      <c r="AB468" s="5" t="s">
        <v>183</v>
      </c>
      <c r="AC468" s="5" t="s">
        <v>93</v>
      </c>
      <c r="AD468" s="5" t="s">
        <v>114</v>
      </c>
      <c r="AE468" s="5" t="s">
        <v>54</v>
      </c>
      <c r="AF468" s="5" t="s">
        <v>150</v>
      </c>
      <c r="AG468" s="5" t="s">
        <v>109</v>
      </c>
      <c r="AH468" s="5" t="s">
        <v>138</v>
      </c>
      <c r="AI468" s="5" t="s">
        <v>238</v>
      </c>
      <c r="AJ468" s="5" t="s">
        <v>112</v>
      </c>
      <c r="AK468" s="5" t="s">
        <v>57</v>
      </c>
      <c r="AL468" s="5" t="s">
        <v>7</v>
      </c>
      <c r="AM468" s="5" t="s">
        <v>7</v>
      </c>
      <c r="AO468" s="10" t="s">
        <v>1243</v>
      </c>
      <c r="AP468" s="7" t="str">
        <f t="shared" si="201"/>
        <v>00000765</v>
      </c>
      <c r="AQ468" s="7">
        <f t="shared" si="202"/>
        <v>59237</v>
      </c>
      <c r="AR468" s="7">
        <f t="shared" si="203"/>
        <v>59175</v>
      </c>
      <c r="AS468" s="7">
        <f t="shared" si="204"/>
        <v>59237</v>
      </c>
    </row>
    <row r="469" spans="1:45" x14ac:dyDescent="0.4">
      <c r="A469" s="6" t="s">
        <v>546</v>
      </c>
      <c r="B469" s="2" t="str">
        <f t="shared" si="197"/>
        <v>0707 CD26 EDF1 E60F CD40 ED4F C3B4 EE7E</v>
      </c>
      <c r="D469" s="2" t="str">
        <f t="shared" si="198"/>
        <v>0707CD26EDF1E60FCD40ED4FC3B4EE7E</v>
      </c>
      <c r="E469" s="2">
        <f t="shared" si="199"/>
        <v>257312</v>
      </c>
      <c r="F469" s="3" t="str">
        <f t="shared" si="200"/>
        <v>3ED20</v>
      </c>
      <c r="G469" s="5" t="str">
        <f t="shared" si="181"/>
        <v>07</v>
      </c>
      <c r="H469" s="5" t="str">
        <f t="shared" si="182"/>
        <v>07</v>
      </c>
      <c r="I469" s="5" t="str">
        <f t="shared" si="183"/>
        <v>CD</v>
      </c>
      <c r="J469" s="5" t="str">
        <f t="shared" si="184"/>
        <v>26</v>
      </c>
      <c r="K469" s="5" t="str">
        <f t="shared" si="185"/>
        <v>ED</v>
      </c>
      <c r="L469" s="5" t="str">
        <f t="shared" si="186"/>
        <v>F1</v>
      </c>
      <c r="M469" s="5" t="str">
        <f t="shared" si="187"/>
        <v>E6</v>
      </c>
      <c r="N469" s="5" t="str">
        <f t="shared" si="188"/>
        <v>0F</v>
      </c>
      <c r="O469" s="5" t="str">
        <f t="shared" si="189"/>
        <v>CD</v>
      </c>
      <c r="P469" s="5" t="str">
        <f t="shared" si="190"/>
        <v>40</v>
      </c>
      <c r="Q469" s="5" t="str">
        <f t="shared" si="191"/>
        <v>ED</v>
      </c>
      <c r="R469" s="5" t="str">
        <f t="shared" si="192"/>
        <v>4F</v>
      </c>
      <c r="S469" s="5" t="str">
        <f t="shared" si="193"/>
        <v>C3</v>
      </c>
      <c r="T469" s="5" t="str">
        <f t="shared" si="194"/>
        <v>B4</v>
      </c>
      <c r="U469" s="5" t="str">
        <f t="shared" si="195"/>
        <v>EE</v>
      </c>
      <c r="V469" s="5" t="str">
        <f t="shared" si="196"/>
        <v>7E</v>
      </c>
      <c r="X469" s="5" t="s">
        <v>7</v>
      </c>
      <c r="Y469" s="5" t="s">
        <v>7</v>
      </c>
      <c r="Z469" s="5" t="s">
        <v>109</v>
      </c>
      <c r="AA469" s="5" t="s">
        <v>128</v>
      </c>
      <c r="AB469" s="5" t="s">
        <v>238</v>
      </c>
      <c r="AC469" s="5" t="s">
        <v>64</v>
      </c>
      <c r="AD469" s="5" t="s">
        <v>98</v>
      </c>
      <c r="AE469" s="5" t="s">
        <v>15</v>
      </c>
      <c r="AF469" s="5" t="s">
        <v>109</v>
      </c>
      <c r="AG469" s="5" t="s">
        <v>99</v>
      </c>
      <c r="AH469" s="5" t="s">
        <v>238</v>
      </c>
      <c r="AI469" s="5" t="s">
        <v>65</v>
      </c>
      <c r="AJ469" s="5" t="s">
        <v>16</v>
      </c>
      <c r="AK469" s="5" t="s">
        <v>199</v>
      </c>
      <c r="AL469" s="5" t="s">
        <v>105</v>
      </c>
      <c r="AM469" s="5" t="s">
        <v>59</v>
      </c>
      <c r="AO469" s="10" t="s">
        <v>1244</v>
      </c>
      <c r="AP469" s="7" t="str">
        <f t="shared" si="201"/>
        <v>00000767</v>
      </c>
      <c r="AQ469" s="7">
        <f t="shared" si="202"/>
        <v>59239</v>
      </c>
      <c r="AR469" s="7">
        <f t="shared" si="203"/>
        <v>59239</v>
      </c>
      <c r="AS469" s="7" t="str">
        <f t="shared" si="204"/>
        <v/>
      </c>
    </row>
    <row r="470" spans="1:45" x14ac:dyDescent="0.4">
      <c r="A470" s="6" t="s">
        <v>750</v>
      </c>
      <c r="B470" s="2" t="str">
        <f t="shared" si="197"/>
        <v>4FB7 C8CD B4EE 23C3 2FED 0E0D CDB4 EEC9</v>
      </c>
      <c r="D470" s="2" t="str">
        <f t="shared" si="198"/>
        <v>4FB7C8CDB4EE23C32FED0E0DCDB4EEC9</v>
      </c>
      <c r="E470" s="2">
        <f t="shared" si="199"/>
        <v>257328</v>
      </c>
      <c r="F470" s="3" t="str">
        <f t="shared" si="200"/>
        <v>3ED30</v>
      </c>
      <c r="G470" s="5" t="str">
        <f t="shared" si="181"/>
        <v>4F</v>
      </c>
      <c r="H470" s="5" t="str">
        <f t="shared" si="182"/>
        <v>B7</v>
      </c>
      <c r="I470" s="5" t="str">
        <f t="shared" si="183"/>
        <v>C8</v>
      </c>
      <c r="J470" s="5" t="str">
        <f t="shared" si="184"/>
        <v>CD</v>
      </c>
      <c r="K470" s="5" t="str">
        <f t="shared" si="185"/>
        <v>B4</v>
      </c>
      <c r="L470" s="5" t="str">
        <f t="shared" si="186"/>
        <v>EE</v>
      </c>
      <c r="M470" s="5" t="str">
        <f t="shared" si="187"/>
        <v>23</v>
      </c>
      <c r="N470" s="5" t="str">
        <f t="shared" si="188"/>
        <v>C3</v>
      </c>
      <c r="O470" s="5" t="str">
        <f t="shared" si="189"/>
        <v>2F</v>
      </c>
      <c r="P470" s="5" t="str">
        <f t="shared" si="190"/>
        <v>ED</v>
      </c>
      <c r="Q470" s="5" t="str">
        <f t="shared" si="191"/>
        <v>0E</v>
      </c>
      <c r="R470" s="5" t="str">
        <f t="shared" si="192"/>
        <v>0D</v>
      </c>
      <c r="S470" s="5" t="str">
        <f t="shared" si="193"/>
        <v>CD</v>
      </c>
      <c r="T470" s="5" t="str">
        <f t="shared" si="194"/>
        <v>B4</v>
      </c>
      <c r="U470" s="5" t="str">
        <f t="shared" si="195"/>
        <v>EE</v>
      </c>
      <c r="V470" s="5" t="str">
        <f t="shared" si="196"/>
        <v>C9</v>
      </c>
      <c r="X470" s="5" t="s">
        <v>65</v>
      </c>
      <c r="Y470" s="5" t="s">
        <v>47</v>
      </c>
      <c r="Z470" s="5" t="s">
        <v>84</v>
      </c>
      <c r="AA470" s="5" t="s">
        <v>109</v>
      </c>
      <c r="AB470" s="5" t="s">
        <v>199</v>
      </c>
      <c r="AC470" s="5" t="s">
        <v>105</v>
      </c>
      <c r="AD470" s="5" t="s">
        <v>60</v>
      </c>
      <c r="AE470" s="5" t="s">
        <v>16</v>
      </c>
      <c r="AF470" s="5" t="s">
        <v>119</v>
      </c>
      <c r="AG470" s="5" t="s">
        <v>238</v>
      </c>
      <c r="AH470" s="5" t="s">
        <v>14</v>
      </c>
      <c r="AI470" s="5" t="s">
        <v>13</v>
      </c>
      <c r="AJ470" s="5" t="s">
        <v>16</v>
      </c>
      <c r="AK470" s="5" t="s">
        <v>199</v>
      </c>
      <c r="AL470" s="5" t="s">
        <v>105</v>
      </c>
      <c r="AM470" s="5" t="s">
        <v>0</v>
      </c>
      <c r="AO470" s="10" t="s">
        <v>1245</v>
      </c>
      <c r="AP470" s="7" t="str">
        <f t="shared" si="201"/>
        <v>00000768</v>
      </c>
      <c r="AQ470" s="7">
        <f t="shared" si="202"/>
        <v>59240</v>
      </c>
      <c r="AR470" s="7">
        <f t="shared" si="203"/>
        <v>59239</v>
      </c>
      <c r="AS470" s="7" t="str">
        <f t="shared" si="204"/>
        <v/>
      </c>
    </row>
    <row r="471" spans="1:45" x14ac:dyDescent="0.4">
      <c r="A471" s="6" t="s">
        <v>751</v>
      </c>
      <c r="B471" s="2" t="str">
        <f t="shared" si="197"/>
        <v>C630 FE3A D8C6 07C9 0E03 CDDE EA0D F262</v>
      </c>
      <c r="D471" s="2" t="str">
        <f t="shared" si="198"/>
        <v>C630FE3AD8C607C90E03CDDEEA0DF262</v>
      </c>
      <c r="E471" s="2">
        <f t="shared" si="199"/>
        <v>257344</v>
      </c>
      <c r="F471" s="3" t="str">
        <f t="shared" si="200"/>
        <v>3ED40</v>
      </c>
      <c r="G471" s="5" t="str">
        <f t="shared" si="181"/>
        <v>C6</v>
      </c>
      <c r="H471" s="5" t="str">
        <f t="shared" si="182"/>
        <v>30</v>
      </c>
      <c r="I471" s="5" t="str">
        <f t="shared" si="183"/>
        <v>FE</v>
      </c>
      <c r="J471" s="5" t="str">
        <f t="shared" si="184"/>
        <v>3A</v>
      </c>
      <c r="K471" s="5" t="str">
        <f t="shared" si="185"/>
        <v>D8</v>
      </c>
      <c r="L471" s="5" t="str">
        <f t="shared" si="186"/>
        <v>C6</v>
      </c>
      <c r="M471" s="5" t="str">
        <f t="shared" si="187"/>
        <v>07</v>
      </c>
      <c r="N471" s="5" t="str">
        <f t="shared" si="188"/>
        <v>C9</v>
      </c>
      <c r="O471" s="5" t="str">
        <f t="shared" si="189"/>
        <v>0E</v>
      </c>
      <c r="P471" s="5" t="str">
        <f t="shared" si="190"/>
        <v>03</v>
      </c>
      <c r="Q471" s="5" t="str">
        <f t="shared" si="191"/>
        <v>CD</v>
      </c>
      <c r="R471" s="5" t="str">
        <f t="shared" si="192"/>
        <v>DE</v>
      </c>
      <c r="S471" s="5" t="str">
        <f t="shared" si="193"/>
        <v>EA</v>
      </c>
      <c r="T471" s="5" t="str">
        <f t="shared" si="194"/>
        <v>0D</v>
      </c>
      <c r="U471" s="5" t="str">
        <f t="shared" si="195"/>
        <v>F2</v>
      </c>
      <c r="V471" s="5" t="str">
        <f t="shared" si="196"/>
        <v>62</v>
      </c>
      <c r="X471" s="5" t="s">
        <v>37</v>
      </c>
      <c r="Y471" s="5" t="s">
        <v>135</v>
      </c>
      <c r="Z471" s="5" t="s">
        <v>88</v>
      </c>
      <c r="AA471" s="5" t="s">
        <v>46</v>
      </c>
      <c r="AB471" s="5" t="s">
        <v>181</v>
      </c>
      <c r="AC471" s="5" t="s">
        <v>37</v>
      </c>
      <c r="AD471" s="5" t="s">
        <v>7</v>
      </c>
      <c r="AE471" s="5" t="s">
        <v>54</v>
      </c>
      <c r="AF471" s="5" t="s">
        <v>14</v>
      </c>
      <c r="AG471" s="5" t="s">
        <v>3</v>
      </c>
      <c r="AH471" s="5" t="s">
        <v>109</v>
      </c>
      <c r="AI471" s="5" t="s">
        <v>125</v>
      </c>
      <c r="AJ471" s="5" t="s">
        <v>218</v>
      </c>
      <c r="AK471" s="5" t="s">
        <v>13</v>
      </c>
      <c r="AL471" s="5" t="s">
        <v>127</v>
      </c>
      <c r="AM471" s="5" t="s">
        <v>156</v>
      </c>
      <c r="AO471" s="10" t="s">
        <v>1246</v>
      </c>
      <c r="AP471" s="7" t="str">
        <f t="shared" si="201"/>
        <v>00000769</v>
      </c>
      <c r="AQ471" s="7">
        <f t="shared" si="202"/>
        <v>59241</v>
      </c>
      <c r="AR471" s="7">
        <f t="shared" si="203"/>
        <v>59239</v>
      </c>
      <c r="AS471" s="7" t="str">
        <f t="shared" si="204"/>
        <v/>
      </c>
    </row>
    <row r="472" spans="1:45" x14ac:dyDescent="0.4">
      <c r="A472" s="6" t="s">
        <v>752</v>
      </c>
      <c r="B472" s="2" t="str">
        <f t="shared" si="197"/>
        <v>EAC1 D1E1 71CD 80ED D8C3 54ED 0E01 CDDE</v>
      </c>
      <c r="D472" s="2" t="str">
        <f t="shared" si="198"/>
        <v>EAC1D1E171CD80EDD8C354ED0E01CDDE</v>
      </c>
      <c r="E472" s="2">
        <f t="shared" si="199"/>
        <v>257360</v>
      </c>
      <c r="F472" s="3" t="str">
        <f t="shared" si="200"/>
        <v>3ED50</v>
      </c>
      <c r="G472" s="5" t="str">
        <f t="shared" si="181"/>
        <v>EA</v>
      </c>
      <c r="H472" s="5" t="str">
        <f t="shared" si="182"/>
        <v>C1</v>
      </c>
      <c r="I472" s="5" t="str">
        <f t="shared" si="183"/>
        <v>D1</v>
      </c>
      <c r="J472" s="5" t="str">
        <f t="shared" si="184"/>
        <v>E1</v>
      </c>
      <c r="K472" s="5" t="str">
        <f t="shared" si="185"/>
        <v>71</v>
      </c>
      <c r="L472" s="5" t="str">
        <f t="shared" si="186"/>
        <v>CD</v>
      </c>
      <c r="M472" s="5" t="str">
        <f t="shared" si="187"/>
        <v>80</v>
      </c>
      <c r="N472" s="5" t="str">
        <f t="shared" si="188"/>
        <v>ED</v>
      </c>
      <c r="O472" s="5" t="str">
        <f t="shared" si="189"/>
        <v>D8</v>
      </c>
      <c r="P472" s="5" t="str">
        <f t="shared" si="190"/>
        <v>C3</v>
      </c>
      <c r="Q472" s="5" t="str">
        <f t="shared" si="191"/>
        <v>54</v>
      </c>
      <c r="R472" s="5" t="str">
        <f t="shared" si="192"/>
        <v>ED</v>
      </c>
      <c r="S472" s="5" t="str">
        <f t="shared" si="193"/>
        <v>0E</v>
      </c>
      <c r="T472" s="5" t="str">
        <f t="shared" si="194"/>
        <v>01</v>
      </c>
      <c r="U472" s="5" t="str">
        <f t="shared" si="195"/>
        <v>CD</v>
      </c>
      <c r="V472" s="5" t="str">
        <f t="shared" si="196"/>
        <v>DE</v>
      </c>
      <c r="X472" s="5" t="s">
        <v>218</v>
      </c>
      <c r="Y472" s="5" t="s">
        <v>23</v>
      </c>
      <c r="Z472" s="5" t="s">
        <v>63</v>
      </c>
      <c r="AA472" s="5" t="s">
        <v>83</v>
      </c>
      <c r="AB472" s="5" t="s">
        <v>21</v>
      </c>
      <c r="AC472" s="5" t="s">
        <v>109</v>
      </c>
      <c r="AD472" s="5" t="s">
        <v>0</v>
      </c>
      <c r="AE472" s="5" t="s">
        <v>218</v>
      </c>
      <c r="AF472" s="5" t="s">
        <v>181</v>
      </c>
      <c r="AG472" s="5" t="s">
        <v>16</v>
      </c>
      <c r="AH472" s="5" t="s">
        <v>129</v>
      </c>
      <c r="AI472" s="5" t="s">
        <v>238</v>
      </c>
      <c r="AJ472" s="5" t="s">
        <v>14</v>
      </c>
      <c r="AK472" s="5" t="s">
        <v>1</v>
      </c>
      <c r="AL472" s="5" t="s">
        <v>109</v>
      </c>
      <c r="AM472" s="5" t="s">
        <v>125</v>
      </c>
      <c r="AO472" s="10" t="s">
        <v>1247</v>
      </c>
      <c r="AP472" s="7" t="str">
        <f t="shared" si="201"/>
        <v>0000076A</v>
      </c>
      <c r="AQ472" s="7">
        <f t="shared" si="202"/>
        <v>59242</v>
      </c>
      <c r="AR472" s="7">
        <f t="shared" si="203"/>
        <v>59239</v>
      </c>
      <c r="AS472" s="7" t="str">
        <f t="shared" si="204"/>
        <v/>
      </c>
    </row>
    <row r="473" spans="1:45" x14ac:dyDescent="0.4">
      <c r="A473" s="6" t="s">
        <v>753</v>
      </c>
      <c r="B473" s="2" t="str">
        <f t="shared" si="197"/>
        <v>EAE1 7ECD 1DED AFCD 6AEE D262 EDC9 219D</v>
      </c>
      <c r="D473" s="2" t="str">
        <f t="shared" si="198"/>
        <v>EAE17ECD1DEDAFCD6AEED262EDC9219D</v>
      </c>
      <c r="E473" s="2">
        <f t="shared" si="199"/>
        <v>257376</v>
      </c>
      <c r="F473" s="3" t="str">
        <f t="shared" si="200"/>
        <v>3ED60</v>
      </c>
      <c r="G473" s="5" t="str">
        <f t="shared" si="181"/>
        <v>EA</v>
      </c>
      <c r="H473" s="5" t="str">
        <f t="shared" si="182"/>
        <v>E1</v>
      </c>
      <c r="I473" s="5" t="str">
        <f t="shared" si="183"/>
        <v>7E</v>
      </c>
      <c r="J473" s="5" t="str">
        <f t="shared" si="184"/>
        <v>CD</v>
      </c>
      <c r="K473" s="5" t="str">
        <f t="shared" si="185"/>
        <v>1D</v>
      </c>
      <c r="L473" s="5" t="str">
        <f t="shared" si="186"/>
        <v>ED</v>
      </c>
      <c r="M473" s="5" t="str">
        <f t="shared" si="187"/>
        <v>AF</v>
      </c>
      <c r="N473" s="5" t="str">
        <f t="shared" si="188"/>
        <v>CD</v>
      </c>
      <c r="O473" s="5" t="str">
        <f t="shared" si="189"/>
        <v>6A</v>
      </c>
      <c r="P473" s="5" t="str">
        <f t="shared" si="190"/>
        <v>EE</v>
      </c>
      <c r="Q473" s="5" t="str">
        <f t="shared" si="191"/>
        <v>D2</v>
      </c>
      <c r="R473" s="5" t="str">
        <f t="shared" si="192"/>
        <v>62</v>
      </c>
      <c r="S473" s="5" t="str">
        <f t="shared" si="193"/>
        <v>ED</v>
      </c>
      <c r="T473" s="5" t="str">
        <f t="shared" si="194"/>
        <v>C9</v>
      </c>
      <c r="U473" s="5" t="str">
        <f t="shared" si="195"/>
        <v>21</v>
      </c>
      <c r="V473" s="5" t="str">
        <f t="shared" si="196"/>
        <v>9D</v>
      </c>
      <c r="X473" s="5" t="s">
        <v>218</v>
      </c>
      <c r="Y473" s="5" t="s">
        <v>83</v>
      </c>
      <c r="Z473" s="5" t="s">
        <v>55</v>
      </c>
      <c r="AA473" s="5" t="s">
        <v>59</v>
      </c>
      <c r="AB473" s="5" t="s">
        <v>109</v>
      </c>
      <c r="AC473" s="5" t="s">
        <v>138</v>
      </c>
      <c r="AD473" s="5" t="s">
        <v>238</v>
      </c>
      <c r="AE473" s="5" t="s">
        <v>126</v>
      </c>
      <c r="AF473" s="5" t="s">
        <v>109</v>
      </c>
      <c r="AG473" s="5" t="s">
        <v>191</v>
      </c>
      <c r="AH473" s="5" t="s">
        <v>105</v>
      </c>
      <c r="AI473" s="5" t="s">
        <v>16</v>
      </c>
      <c r="AJ473" s="5" t="s">
        <v>221</v>
      </c>
      <c r="AK473" s="5" t="s">
        <v>238</v>
      </c>
      <c r="AL473" s="5" t="s">
        <v>56</v>
      </c>
      <c r="AM473" s="5" t="s">
        <v>217</v>
      </c>
      <c r="AO473" s="10" t="s">
        <v>1248</v>
      </c>
      <c r="AP473" s="7" t="str">
        <f t="shared" si="201"/>
        <v>0000076B</v>
      </c>
      <c r="AQ473" s="7">
        <f t="shared" si="202"/>
        <v>59243</v>
      </c>
      <c r="AR473" s="7">
        <f t="shared" si="203"/>
        <v>59239</v>
      </c>
      <c r="AS473" s="7" t="str">
        <f t="shared" si="204"/>
        <v/>
      </c>
    </row>
    <row r="474" spans="1:45" x14ac:dyDescent="0.4">
      <c r="A474" s="6" t="s">
        <v>754</v>
      </c>
      <c r="B474" s="2" t="str">
        <f t="shared" si="197"/>
        <v>EE11 5300 C339 EE21 A8EE 115F 00C3 39EE</v>
      </c>
      <c r="D474" s="2" t="str">
        <f t="shared" si="198"/>
        <v>EE115300C339EE21A8EE115F00C339EE</v>
      </c>
      <c r="E474" s="2">
        <f t="shared" si="199"/>
        <v>257392</v>
      </c>
      <c r="F474" s="3" t="str">
        <f t="shared" si="200"/>
        <v>3ED70</v>
      </c>
      <c r="G474" s="5" t="str">
        <f t="shared" si="181"/>
        <v>EE</v>
      </c>
      <c r="H474" s="5" t="str">
        <f t="shared" si="182"/>
        <v>11</v>
      </c>
      <c r="I474" s="5" t="str">
        <f t="shared" si="183"/>
        <v>53</v>
      </c>
      <c r="J474" s="5" t="str">
        <f t="shared" si="184"/>
        <v>00</v>
      </c>
      <c r="K474" s="5" t="str">
        <f t="shared" si="185"/>
        <v>C3</v>
      </c>
      <c r="L474" s="5" t="str">
        <f t="shared" si="186"/>
        <v>39</v>
      </c>
      <c r="M474" s="5" t="str">
        <f t="shared" si="187"/>
        <v>EE</v>
      </c>
      <c r="N474" s="5" t="str">
        <f t="shared" si="188"/>
        <v>21</v>
      </c>
      <c r="O474" s="5" t="str">
        <f t="shared" si="189"/>
        <v>A8</v>
      </c>
      <c r="P474" s="5" t="str">
        <f t="shared" si="190"/>
        <v>EE</v>
      </c>
      <c r="Q474" s="5" t="str">
        <f t="shared" si="191"/>
        <v>11</v>
      </c>
      <c r="R474" s="5" t="str">
        <f t="shared" si="192"/>
        <v>5F</v>
      </c>
      <c r="S474" s="5" t="str">
        <f t="shared" si="193"/>
        <v>00</v>
      </c>
      <c r="T474" s="5" t="str">
        <f t="shared" si="194"/>
        <v>C3</v>
      </c>
      <c r="U474" s="5" t="str">
        <f t="shared" si="195"/>
        <v>39</v>
      </c>
      <c r="V474" s="5" t="str">
        <f t="shared" si="196"/>
        <v>EE</v>
      </c>
      <c r="X474" s="5" t="s">
        <v>105</v>
      </c>
      <c r="Y474" s="5" t="s">
        <v>96</v>
      </c>
      <c r="Z474" s="5" t="s">
        <v>38</v>
      </c>
      <c r="AA474" s="5" t="s">
        <v>0</v>
      </c>
      <c r="AB474" s="5" t="s">
        <v>16</v>
      </c>
      <c r="AC474" s="5" t="s">
        <v>134</v>
      </c>
      <c r="AD474" s="5" t="s">
        <v>105</v>
      </c>
      <c r="AE474" s="5" t="s">
        <v>56</v>
      </c>
      <c r="AF474" s="5" t="s">
        <v>118</v>
      </c>
      <c r="AG474" s="5" t="s">
        <v>105</v>
      </c>
      <c r="AH474" s="5" t="s">
        <v>96</v>
      </c>
      <c r="AI474" s="5" t="s">
        <v>188</v>
      </c>
      <c r="AJ474" s="5" t="s">
        <v>0</v>
      </c>
      <c r="AK474" s="5" t="s">
        <v>16</v>
      </c>
      <c r="AL474" s="5" t="s">
        <v>134</v>
      </c>
      <c r="AM474" s="5" t="s">
        <v>105</v>
      </c>
      <c r="AO474" s="10" t="s">
        <v>1249</v>
      </c>
      <c r="AP474" s="7" t="str">
        <f t="shared" si="201"/>
        <v>0000076C</v>
      </c>
      <c r="AQ474" s="7">
        <f t="shared" si="202"/>
        <v>59244</v>
      </c>
      <c r="AR474" s="7">
        <f t="shared" si="203"/>
        <v>59239</v>
      </c>
      <c r="AS474" s="7" t="str">
        <f t="shared" si="204"/>
        <v/>
      </c>
    </row>
    <row r="475" spans="1:45" x14ac:dyDescent="0.4">
      <c r="A475" s="6" t="s">
        <v>755</v>
      </c>
      <c r="B475" s="2" t="str">
        <f t="shared" si="197"/>
        <v>2337 7CB5 C87B 957A 9CC9 0E01 CD07 EB0D</v>
      </c>
      <c r="D475" s="2" t="str">
        <f t="shared" si="198"/>
        <v>23377CB5C87B957A9CC90E01CD07EB0D</v>
      </c>
      <c r="E475" s="2">
        <f t="shared" si="199"/>
        <v>257408</v>
      </c>
      <c r="F475" s="3" t="str">
        <f t="shared" si="200"/>
        <v>3ED80</v>
      </c>
      <c r="G475" s="5" t="str">
        <f t="shared" si="181"/>
        <v>23</v>
      </c>
      <c r="H475" s="5" t="str">
        <f t="shared" si="182"/>
        <v>37</v>
      </c>
      <c r="I475" s="5" t="str">
        <f t="shared" si="183"/>
        <v>7C</v>
      </c>
      <c r="J475" s="5" t="str">
        <f t="shared" si="184"/>
        <v>B5</v>
      </c>
      <c r="K475" s="5" t="str">
        <f t="shared" si="185"/>
        <v>C8</v>
      </c>
      <c r="L475" s="5" t="str">
        <f t="shared" si="186"/>
        <v>7B</v>
      </c>
      <c r="M475" s="5" t="str">
        <f t="shared" si="187"/>
        <v>95</v>
      </c>
      <c r="N475" s="5" t="str">
        <f t="shared" si="188"/>
        <v>7A</v>
      </c>
      <c r="O475" s="5" t="str">
        <f t="shared" si="189"/>
        <v>9C</v>
      </c>
      <c r="P475" s="5" t="str">
        <f t="shared" si="190"/>
        <v>C9</v>
      </c>
      <c r="Q475" s="5" t="str">
        <f t="shared" si="191"/>
        <v>0E</v>
      </c>
      <c r="R475" s="5" t="str">
        <f t="shared" si="192"/>
        <v>01</v>
      </c>
      <c r="S475" s="5" t="str">
        <f t="shared" si="193"/>
        <v>CD</v>
      </c>
      <c r="T475" s="5" t="str">
        <f t="shared" si="194"/>
        <v>07</v>
      </c>
      <c r="U475" s="5" t="str">
        <f t="shared" si="195"/>
        <v>EB</v>
      </c>
      <c r="V475" s="5" t="str">
        <f t="shared" si="196"/>
        <v>0D</v>
      </c>
      <c r="X475" s="5" t="s">
        <v>60</v>
      </c>
      <c r="Y475" s="5" t="s">
        <v>150</v>
      </c>
      <c r="Z475" s="5" t="s">
        <v>219</v>
      </c>
      <c r="AA475" s="5" t="s">
        <v>124</v>
      </c>
      <c r="AB475" s="5" t="s">
        <v>84</v>
      </c>
      <c r="AC475" s="5" t="s">
        <v>51</v>
      </c>
      <c r="AD475" s="5" t="s">
        <v>223</v>
      </c>
      <c r="AE475" s="5" t="s">
        <v>77</v>
      </c>
      <c r="AF475" s="5" t="s">
        <v>158</v>
      </c>
      <c r="AG475" s="5" t="s">
        <v>54</v>
      </c>
      <c r="AH475" s="5" t="s">
        <v>14</v>
      </c>
      <c r="AI475" s="5" t="s">
        <v>1</v>
      </c>
      <c r="AJ475" s="5" t="s">
        <v>109</v>
      </c>
      <c r="AK475" s="5" t="s">
        <v>125</v>
      </c>
      <c r="AL475" s="5" t="s">
        <v>218</v>
      </c>
      <c r="AM475" s="5" t="s">
        <v>83</v>
      </c>
      <c r="AO475" s="10" t="s">
        <v>1250</v>
      </c>
      <c r="AP475" s="7" t="str">
        <f t="shared" si="201"/>
        <v>0000076D</v>
      </c>
      <c r="AQ475" s="7">
        <f t="shared" si="202"/>
        <v>59245</v>
      </c>
      <c r="AR475" s="7">
        <f t="shared" si="203"/>
        <v>59239</v>
      </c>
      <c r="AS475" s="7" t="str">
        <f t="shared" si="204"/>
        <v/>
      </c>
    </row>
    <row r="476" spans="1:45" x14ac:dyDescent="0.4">
      <c r="A476" s="6" t="s">
        <v>756</v>
      </c>
      <c r="B476" s="2" t="str">
        <f t="shared" si="197"/>
        <v>F5CC 56EB F1CA 63EC E122 5D00 2A60 007C</v>
      </c>
      <c r="D476" s="2" t="str">
        <f t="shared" si="198"/>
        <v>F5CC56EBF1CA63ECE1225D002A60007C</v>
      </c>
      <c r="E476" s="2">
        <f t="shared" si="199"/>
        <v>257424</v>
      </c>
      <c r="F476" s="3" t="str">
        <f t="shared" si="200"/>
        <v>3ED90</v>
      </c>
      <c r="G476" s="5" t="str">
        <f t="shared" si="181"/>
        <v>F5</v>
      </c>
      <c r="H476" s="5" t="str">
        <f t="shared" si="182"/>
        <v>CC</v>
      </c>
      <c r="I476" s="5" t="str">
        <f t="shared" si="183"/>
        <v>56</v>
      </c>
      <c r="J476" s="5" t="str">
        <f t="shared" si="184"/>
        <v>EB</v>
      </c>
      <c r="K476" s="5" t="str">
        <f t="shared" si="185"/>
        <v>F1</v>
      </c>
      <c r="L476" s="5" t="str">
        <f t="shared" si="186"/>
        <v>CA</v>
      </c>
      <c r="M476" s="5" t="str">
        <f t="shared" si="187"/>
        <v>63</v>
      </c>
      <c r="N476" s="5" t="str">
        <f t="shared" si="188"/>
        <v>EC</v>
      </c>
      <c r="O476" s="5" t="str">
        <f t="shared" si="189"/>
        <v>E1</v>
      </c>
      <c r="P476" s="5" t="str">
        <f t="shared" si="190"/>
        <v>22</v>
      </c>
      <c r="Q476" s="5" t="str">
        <f t="shared" si="191"/>
        <v>5D</v>
      </c>
      <c r="R476" s="5" t="str">
        <f t="shared" si="192"/>
        <v>00</v>
      </c>
      <c r="S476" s="5" t="str">
        <f t="shared" si="193"/>
        <v>2A</v>
      </c>
      <c r="T476" s="5" t="str">
        <f t="shared" si="194"/>
        <v>60</v>
      </c>
      <c r="U476" s="5" t="str">
        <f t="shared" si="195"/>
        <v>00</v>
      </c>
      <c r="V476" s="5" t="str">
        <f t="shared" si="196"/>
        <v>7C</v>
      </c>
      <c r="X476" s="5" t="s">
        <v>150</v>
      </c>
      <c r="Y476" s="5" t="s">
        <v>219</v>
      </c>
      <c r="Z476" s="5" t="s">
        <v>78</v>
      </c>
      <c r="AA476" s="5" t="s">
        <v>179</v>
      </c>
      <c r="AB476" s="5" t="s">
        <v>238</v>
      </c>
      <c r="AC476" s="5" t="s">
        <v>42</v>
      </c>
      <c r="AD476" s="5" t="s">
        <v>130</v>
      </c>
      <c r="AE476" s="5" t="s">
        <v>0</v>
      </c>
      <c r="AF476" s="5" t="s">
        <v>56</v>
      </c>
      <c r="AG476" s="5" t="s">
        <v>4</v>
      </c>
      <c r="AH476" s="5" t="s">
        <v>218</v>
      </c>
      <c r="AI476" s="5" t="s">
        <v>41</v>
      </c>
      <c r="AJ476" s="5" t="s">
        <v>16</v>
      </c>
      <c r="AK476" s="5" t="s">
        <v>212</v>
      </c>
      <c r="AL476" s="5" t="s">
        <v>177</v>
      </c>
      <c r="AM476" s="5" t="s">
        <v>146</v>
      </c>
      <c r="AO476" s="10" t="s">
        <v>1251</v>
      </c>
      <c r="AP476" s="7" t="str">
        <f t="shared" si="201"/>
        <v>0000076E</v>
      </c>
      <c r="AQ476" s="7">
        <f t="shared" si="202"/>
        <v>59246</v>
      </c>
      <c r="AR476" s="7">
        <f t="shared" si="203"/>
        <v>59239</v>
      </c>
      <c r="AS476" s="7" t="str">
        <f t="shared" si="204"/>
        <v/>
      </c>
    </row>
    <row r="477" spans="1:45" x14ac:dyDescent="0.4">
      <c r="A477" s="6" t="s">
        <v>757</v>
      </c>
      <c r="B477" s="2" t="str">
        <f t="shared" si="197"/>
        <v>CDD5 ED7D CDB7 ED3A 5F00 32F8 FFCD E7ED</v>
      </c>
      <c r="D477" s="2" t="str">
        <f t="shared" si="198"/>
        <v>CDD5ED7DCDB7ED3A5F0032F8FFCDE7ED</v>
      </c>
      <c r="E477" s="2">
        <f t="shared" si="199"/>
        <v>257440</v>
      </c>
      <c r="F477" s="3" t="str">
        <f t="shared" si="200"/>
        <v>3EDA0</v>
      </c>
      <c r="G477" s="5" t="str">
        <f t="shared" si="181"/>
        <v>CD</v>
      </c>
      <c r="H477" s="5" t="str">
        <f t="shared" si="182"/>
        <v>D5</v>
      </c>
      <c r="I477" s="5" t="str">
        <f t="shared" si="183"/>
        <v>ED</v>
      </c>
      <c r="J477" s="5" t="str">
        <f t="shared" si="184"/>
        <v>7D</v>
      </c>
      <c r="K477" s="5" t="str">
        <f t="shared" si="185"/>
        <v>CD</v>
      </c>
      <c r="L477" s="5" t="str">
        <f t="shared" si="186"/>
        <v>B7</v>
      </c>
      <c r="M477" s="5" t="str">
        <f t="shared" si="187"/>
        <v>ED</v>
      </c>
      <c r="N477" s="5" t="str">
        <f t="shared" si="188"/>
        <v>3A</v>
      </c>
      <c r="O477" s="5" t="str">
        <f t="shared" si="189"/>
        <v>5F</v>
      </c>
      <c r="P477" s="5" t="str">
        <f t="shared" si="190"/>
        <v>00</v>
      </c>
      <c r="Q477" s="5" t="str">
        <f t="shared" si="191"/>
        <v>32</v>
      </c>
      <c r="R477" s="5" t="str">
        <f t="shared" si="192"/>
        <v>F8</v>
      </c>
      <c r="S477" s="5" t="str">
        <f t="shared" si="193"/>
        <v>FF</v>
      </c>
      <c r="T477" s="5" t="str">
        <f t="shared" si="194"/>
        <v>CD</v>
      </c>
      <c r="U477" s="5" t="str">
        <f t="shared" si="195"/>
        <v>E7</v>
      </c>
      <c r="V477" s="5" t="str">
        <f t="shared" si="196"/>
        <v>ED</v>
      </c>
      <c r="X477" s="5" t="s">
        <v>121</v>
      </c>
      <c r="Y477" s="5" t="s">
        <v>37</v>
      </c>
      <c r="Z477" s="5" t="s">
        <v>6</v>
      </c>
      <c r="AA477" s="5" t="s">
        <v>109</v>
      </c>
      <c r="AB477" s="5" t="s">
        <v>35</v>
      </c>
      <c r="AC477" s="5" t="s">
        <v>238</v>
      </c>
      <c r="AD477" s="5" t="s">
        <v>59</v>
      </c>
      <c r="AE477" s="5" t="s">
        <v>109</v>
      </c>
      <c r="AF477" s="5" t="s">
        <v>138</v>
      </c>
      <c r="AG477" s="5" t="s">
        <v>238</v>
      </c>
      <c r="AH477" s="5" t="s">
        <v>109</v>
      </c>
      <c r="AI477" s="5" t="s">
        <v>89</v>
      </c>
      <c r="AJ477" s="5" t="s">
        <v>238</v>
      </c>
      <c r="AK477" s="5" t="s">
        <v>181</v>
      </c>
      <c r="AL477" s="5" t="s">
        <v>112</v>
      </c>
      <c r="AM477" s="5" t="s">
        <v>98</v>
      </c>
      <c r="AO477" s="10" t="s">
        <v>1252</v>
      </c>
      <c r="AP477" s="7" t="str">
        <f t="shared" si="201"/>
        <v>0000076F</v>
      </c>
      <c r="AQ477" s="7">
        <f t="shared" si="202"/>
        <v>59247</v>
      </c>
      <c r="AR477" s="7">
        <f t="shared" si="203"/>
        <v>59239</v>
      </c>
      <c r="AS477" s="7" t="str">
        <f t="shared" si="204"/>
        <v/>
      </c>
    </row>
    <row r="478" spans="1:45" x14ac:dyDescent="0.4">
      <c r="A478" s="6" t="s">
        <v>758</v>
      </c>
      <c r="B478" s="2" t="str">
        <f t="shared" si="197"/>
        <v>2104 EAE5 C366 EC47 07F5 0707 07E6 074F</v>
      </c>
      <c r="D478" s="2" t="str">
        <f t="shared" si="198"/>
        <v>2104EAE5C366EC4707F5070707E6074F</v>
      </c>
      <c r="E478" s="2">
        <f t="shared" si="199"/>
        <v>257456</v>
      </c>
      <c r="F478" s="3" t="str">
        <f t="shared" si="200"/>
        <v>3EDB0</v>
      </c>
      <c r="G478" s="5" t="str">
        <f t="shared" si="181"/>
        <v>21</v>
      </c>
      <c r="H478" s="5" t="str">
        <f t="shared" si="182"/>
        <v>04</v>
      </c>
      <c r="I478" s="5" t="str">
        <f t="shared" si="183"/>
        <v>EA</v>
      </c>
      <c r="J478" s="5" t="str">
        <f t="shared" si="184"/>
        <v>E5</v>
      </c>
      <c r="K478" s="5" t="str">
        <f t="shared" si="185"/>
        <v>C3</v>
      </c>
      <c r="L478" s="5" t="str">
        <f t="shared" si="186"/>
        <v>66</v>
      </c>
      <c r="M478" s="5" t="str">
        <f t="shared" si="187"/>
        <v>EC</v>
      </c>
      <c r="N478" s="5" t="str">
        <f t="shared" si="188"/>
        <v>47</v>
      </c>
      <c r="O478" s="5" t="str">
        <f t="shared" si="189"/>
        <v>07</v>
      </c>
      <c r="P478" s="5" t="str">
        <f t="shared" si="190"/>
        <v>F5</v>
      </c>
      <c r="Q478" s="5" t="str">
        <f t="shared" si="191"/>
        <v>07</v>
      </c>
      <c r="R478" s="5" t="str">
        <f t="shared" si="192"/>
        <v>07</v>
      </c>
      <c r="S478" s="5" t="str">
        <f t="shared" si="193"/>
        <v>07</v>
      </c>
      <c r="T478" s="5" t="str">
        <f t="shared" si="194"/>
        <v>E6</v>
      </c>
      <c r="U478" s="5" t="str">
        <f t="shared" si="195"/>
        <v>07</v>
      </c>
      <c r="V478" s="5" t="str">
        <f t="shared" si="196"/>
        <v>4F</v>
      </c>
      <c r="X478" s="5" t="s">
        <v>15</v>
      </c>
      <c r="Y478" s="5" t="s">
        <v>54</v>
      </c>
      <c r="Z478" s="5" t="s">
        <v>55</v>
      </c>
      <c r="AA478" s="5" t="s">
        <v>26</v>
      </c>
      <c r="AB478" s="5" t="s">
        <v>93</v>
      </c>
      <c r="AC478" s="5" t="s">
        <v>12</v>
      </c>
      <c r="AD478" s="5" t="s">
        <v>223</v>
      </c>
      <c r="AE478" s="5" t="s">
        <v>40</v>
      </c>
      <c r="AF478" s="5" t="s">
        <v>139</v>
      </c>
      <c r="AG478" s="5" t="s">
        <v>210</v>
      </c>
      <c r="AH478" s="5" t="s">
        <v>63</v>
      </c>
      <c r="AI478" s="5" t="s">
        <v>83</v>
      </c>
      <c r="AJ478" s="5" t="s">
        <v>54</v>
      </c>
      <c r="AK478" s="5" t="s">
        <v>106</v>
      </c>
      <c r="AL478" s="5" t="s">
        <v>230</v>
      </c>
      <c r="AM478" s="5" t="s">
        <v>93</v>
      </c>
      <c r="AO478" s="10" t="s">
        <v>1253</v>
      </c>
      <c r="AP478" s="7" t="str">
        <f t="shared" si="201"/>
        <v>00000770</v>
      </c>
      <c r="AQ478" s="7">
        <f t="shared" si="202"/>
        <v>59248</v>
      </c>
      <c r="AR478" s="7">
        <f t="shared" si="203"/>
        <v>59239</v>
      </c>
      <c r="AS478" s="7" t="str">
        <f t="shared" si="204"/>
        <v/>
      </c>
    </row>
    <row r="479" spans="1:45" x14ac:dyDescent="0.4">
      <c r="A479" s="6" t="s">
        <v>759</v>
      </c>
      <c r="B479" s="2" t="str">
        <f t="shared" si="197"/>
        <v>AF37 170D F2C2 ED4F F179 1F32 F5FF 78E6</v>
      </c>
      <c r="D479" s="2" t="str">
        <f t="shared" si="198"/>
        <v>AF37170DF2C2ED4FF1791F32F5FF78E6</v>
      </c>
      <c r="E479" s="2">
        <f t="shared" si="199"/>
        <v>257472</v>
      </c>
      <c r="F479" s="3" t="str">
        <f t="shared" si="200"/>
        <v>3EDC0</v>
      </c>
      <c r="G479" s="5" t="str">
        <f t="shared" si="181"/>
        <v>AF</v>
      </c>
      <c r="H479" s="5" t="str">
        <f t="shared" si="182"/>
        <v>37</v>
      </c>
      <c r="I479" s="5" t="str">
        <f t="shared" si="183"/>
        <v>17</v>
      </c>
      <c r="J479" s="5" t="str">
        <f t="shared" si="184"/>
        <v>0D</v>
      </c>
      <c r="K479" s="5" t="str">
        <f t="shared" si="185"/>
        <v>F2</v>
      </c>
      <c r="L479" s="5" t="str">
        <f t="shared" si="186"/>
        <v>C2</v>
      </c>
      <c r="M479" s="5" t="str">
        <f t="shared" si="187"/>
        <v>ED</v>
      </c>
      <c r="N479" s="5" t="str">
        <f t="shared" si="188"/>
        <v>4F</v>
      </c>
      <c r="O479" s="5" t="str">
        <f t="shared" si="189"/>
        <v>F1</v>
      </c>
      <c r="P479" s="5" t="str">
        <f t="shared" si="190"/>
        <v>79</v>
      </c>
      <c r="Q479" s="5" t="str">
        <f t="shared" si="191"/>
        <v>1F</v>
      </c>
      <c r="R479" s="5" t="str">
        <f t="shared" si="192"/>
        <v>32</v>
      </c>
      <c r="S479" s="5" t="str">
        <f t="shared" si="193"/>
        <v>F5</v>
      </c>
      <c r="T479" s="5" t="str">
        <f t="shared" si="194"/>
        <v>FF</v>
      </c>
      <c r="U479" s="5" t="str">
        <f t="shared" si="195"/>
        <v>78</v>
      </c>
      <c r="V479" s="5" t="str">
        <f t="shared" si="196"/>
        <v>E6</v>
      </c>
      <c r="X479" s="5" t="s">
        <v>88</v>
      </c>
      <c r="Y479" s="5" t="s">
        <v>13</v>
      </c>
      <c r="Z479" s="5" t="s">
        <v>78</v>
      </c>
      <c r="AA479" s="5" t="s">
        <v>174</v>
      </c>
      <c r="AB479" s="5" t="s">
        <v>238</v>
      </c>
      <c r="AC479" s="5" t="s">
        <v>112</v>
      </c>
      <c r="AD479" s="5" t="s">
        <v>98</v>
      </c>
      <c r="AE479" s="5" t="s">
        <v>7</v>
      </c>
      <c r="AF479" s="5" t="s">
        <v>29</v>
      </c>
      <c r="AG479" s="5" t="s">
        <v>212</v>
      </c>
      <c r="AH479" s="5" t="s">
        <v>238</v>
      </c>
      <c r="AI479" s="5" t="s">
        <v>109</v>
      </c>
      <c r="AJ479" s="5" t="s">
        <v>66</v>
      </c>
      <c r="AK479" s="5" t="s">
        <v>94</v>
      </c>
      <c r="AL479" s="5" t="s">
        <v>109</v>
      </c>
      <c r="AM479" s="5" t="s">
        <v>114</v>
      </c>
      <c r="AO479" s="10" t="s">
        <v>1254</v>
      </c>
      <c r="AP479" s="7" t="str">
        <f t="shared" si="201"/>
        <v>00000771</v>
      </c>
      <c r="AQ479" s="7">
        <f t="shared" si="202"/>
        <v>59249</v>
      </c>
      <c r="AR479" s="7">
        <f t="shared" si="203"/>
        <v>59239</v>
      </c>
      <c r="AS479" s="7" t="str">
        <f t="shared" si="204"/>
        <v/>
      </c>
    </row>
    <row r="480" spans="1:45" x14ac:dyDescent="0.4">
      <c r="A480" s="6" t="s">
        <v>760</v>
      </c>
      <c r="B480" s="2" t="str">
        <f t="shared" si="197"/>
        <v>0F32 F4FF C9F5 0103 FEF6 8002 0DF1 079F</v>
      </c>
      <c r="D480" s="2" t="str">
        <f t="shared" si="198"/>
        <v>0F32F4FFC9F50103FEF680020DF1079F</v>
      </c>
      <c r="E480" s="2">
        <f t="shared" si="199"/>
        <v>257488</v>
      </c>
      <c r="F480" s="3" t="str">
        <f t="shared" si="200"/>
        <v>3EDD0</v>
      </c>
      <c r="G480" s="5" t="str">
        <f t="shared" si="181"/>
        <v>0F</v>
      </c>
      <c r="H480" s="5" t="str">
        <f t="shared" si="182"/>
        <v>32</v>
      </c>
      <c r="I480" s="5" t="str">
        <f t="shared" si="183"/>
        <v>F4</v>
      </c>
      <c r="J480" s="5" t="str">
        <f t="shared" si="184"/>
        <v>FF</v>
      </c>
      <c r="K480" s="5" t="str">
        <f t="shared" si="185"/>
        <v>C9</v>
      </c>
      <c r="L480" s="5" t="str">
        <f t="shared" si="186"/>
        <v>F5</v>
      </c>
      <c r="M480" s="5" t="str">
        <f t="shared" si="187"/>
        <v>01</v>
      </c>
      <c r="N480" s="5" t="str">
        <f t="shared" si="188"/>
        <v>03</v>
      </c>
      <c r="O480" s="5" t="str">
        <f t="shared" si="189"/>
        <v>FE</v>
      </c>
      <c r="P480" s="5" t="str">
        <f t="shared" si="190"/>
        <v>F6</v>
      </c>
      <c r="Q480" s="5" t="str">
        <f t="shared" si="191"/>
        <v>80</v>
      </c>
      <c r="R480" s="5" t="str">
        <f t="shared" si="192"/>
        <v>02</v>
      </c>
      <c r="S480" s="5" t="str">
        <f t="shared" si="193"/>
        <v>0D</v>
      </c>
      <c r="T480" s="5" t="str">
        <f t="shared" si="194"/>
        <v>F1</v>
      </c>
      <c r="U480" s="5" t="str">
        <f t="shared" si="195"/>
        <v>07</v>
      </c>
      <c r="V480" s="5" t="str">
        <f t="shared" si="196"/>
        <v>9F</v>
      </c>
      <c r="X480" s="5" t="s">
        <v>238</v>
      </c>
      <c r="Y480" s="5" t="s">
        <v>109</v>
      </c>
      <c r="Z480" s="5" t="s">
        <v>1</v>
      </c>
      <c r="AA480" s="5" t="s">
        <v>238</v>
      </c>
      <c r="AB480" s="5" t="s">
        <v>16</v>
      </c>
      <c r="AC480" s="5" t="s">
        <v>212</v>
      </c>
      <c r="AD480" s="5" t="s">
        <v>238</v>
      </c>
      <c r="AE480" s="5" t="s">
        <v>63</v>
      </c>
      <c r="AF480" s="5" t="s">
        <v>26</v>
      </c>
      <c r="AG480" s="5" t="s">
        <v>109</v>
      </c>
      <c r="AH480" s="5" t="s">
        <v>30</v>
      </c>
      <c r="AI480" s="5" t="s">
        <v>93</v>
      </c>
      <c r="AJ480" s="5" t="s">
        <v>16</v>
      </c>
      <c r="AK480" s="5" t="s">
        <v>220</v>
      </c>
      <c r="AL480" s="5" t="s">
        <v>238</v>
      </c>
      <c r="AM480" s="5" t="s">
        <v>56</v>
      </c>
      <c r="AO480" s="10" t="s">
        <v>1255</v>
      </c>
      <c r="AP480" s="7" t="str">
        <f t="shared" si="201"/>
        <v>00000772</v>
      </c>
      <c r="AQ480" s="7">
        <f t="shared" si="202"/>
        <v>59250</v>
      </c>
      <c r="AR480" s="7">
        <f t="shared" si="203"/>
        <v>59239</v>
      </c>
      <c r="AS480" s="7" t="str">
        <f t="shared" si="204"/>
        <v/>
      </c>
    </row>
    <row r="481" spans="1:45" x14ac:dyDescent="0.4">
      <c r="A481" s="6" t="s">
        <v>761</v>
      </c>
      <c r="B481" s="2" t="str">
        <f t="shared" si="197"/>
        <v>0B02 0DF2 E0ED C921 5300 3E04 4623 4E70</v>
      </c>
      <c r="D481" s="2" t="str">
        <f t="shared" si="198"/>
        <v>0B020DF2E0EDC92153003E0446234E70</v>
      </c>
      <c r="E481" s="2">
        <f t="shared" si="199"/>
        <v>257504</v>
      </c>
      <c r="F481" s="3" t="str">
        <f t="shared" si="200"/>
        <v>3EDE0</v>
      </c>
      <c r="G481" s="5" t="str">
        <f t="shared" si="181"/>
        <v>0B</v>
      </c>
      <c r="H481" s="5" t="str">
        <f t="shared" si="182"/>
        <v>02</v>
      </c>
      <c r="I481" s="5" t="str">
        <f t="shared" si="183"/>
        <v>0D</v>
      </c>
      <c r="J481" s="5" t="str">
        <f t="shared" si="184"/>
        <v>F2</v>
      </c>
      <c r="K481" s="5" t="str">
        <f t="shared" si="185"/>
        <v>E0</v>
      </c>
      <c r="L481" s="5" t="str">
        <f t="shared" si="186"/>
        <v>ED</v>
      </c>
      <c r="M481" s="5" t="str">
        <f t="shared" si="187"/>
        <v>C9</v>
      </c>
      <c r="N481" s="5" t="str">
        <f t="shared" si="188"/>
        <v>21</v>
      </c>
      <c r="O481" s="5" t="str">
        <f t="shared" si="189"/>
        <v>53</v>
      </c>
      <c r="P481" s="5" t="str">
        <f t="shared" si="190"/>
        <v>00</v>
      </c>
      <c r="Q481" s="5" t="str">
        <f t="shared" si="191"/>
        <v>3E</v>
      </c>
      <c r="R481" s="5" t="str">
        <f t="shared" si="192"/>
        <v>04</v>
      </c>
      <c r="S481" s="5" t="str">
        <f t="shared" si="193"/>
        <v>46</v>
      </c>
      <c r="T481" s="5" t="str">
        <f t="shared" si="194"/>
        <v>23</v>
      </c>
      <c r="U481" s="5" t="str">
        <f t="shared" si="195"/>
        <v>4E</v>
      </c>
      <c r="V481" s="5" t="str">
        <f t="shared" si="196"/>
        <v>70</v>
      </c>
      <c r="X481" s="5" t="s">
        <v>168</v>
      </c>
      <c r="Y481" s="5" t="s">
        <v>105</v>
      </c>
      <c r="Z481" s="5" t="s">
        <v>65</v>
      </c>
      <c r="AA481" s="5" t="s">
        <v>9</v>
      </c>
      <c r="AB481" s="5" t="s">
        <v>59</v>
      </c>
      <c r="AC481" s="5" t="s">
        <v>54</v>
      </c>
      <c r="AD481" s="5" t="s">
        <v>54</v>
      </c>
      <c r="AE481" s="5" t="s">
        <v>56</v>
      </c>
      <c r="AF481" s="5" t="s">
        <v>38</v>
      </c>
      <c r="AG481" s="5" t="s">
        <v>0</v>
      </c>
      <c r="AH481" s="5" t="s">
        <v>48</v>
      </c>
      <c r="AI481" s="5" t="s">
        <v>4</v>
      </c>
      <c r="AJ481" s="5" t="s">
        <v>232</v>
      </c>
      <c r="AK481" s="5" t="s">
        <v>60</v>
      </c>
      <c r="AL481" s="5" t="s">
        <v>187</v>
      </c>
      <c r="AM481" s="5" t="s">
        <v>175</v>
      </c>
      <c r="AO481" s="10" t="s">
        <v>1256</v>
      </c>
      <c r="AP481" s="7" t="str">
        <f t="shared" si="201"/>
        <v>00000773</v>
      </c>
      <c r="AQ481" s="7">
        <f t="shared" si="202"/>
        <v>59251</v>
      </c>
      <c r="AR481" s="7">
        <f t="shared" si="203"/>
        <v>59239</v>
      </c>
      <c r="AS481" s="7" t="str">
        <f t="shared" si="204"/>
        <v/>
      </c>
    </row>
    <row r="482" spans="1:45" x14ac:dyDescent="0.4">
      <c r="A482" s="6" t="s">
        <v>547</v>
      </c>
      <c r="B482" s="2" t="str">
        <f t="shared" si="197"/>
        <v>2B71 2323 3DC2 ECED C9B7 7EF2 1DED 5E23</v>
      </c>
      <c r="D482" s="2" t="str">
        <f t="shared" si="198"/>
        <v>2B7123233DC2ECEDC9B77EF21DED5E23</v>
      </c>
      <c r="E482" s="2">
        <f t="shared" si="199"/>
        <v>257520</v>
      </c>
      <c r="F482" s="3" t="str">
        <f t="shared" si="200"/>
        <v>3EDF0</v>
      </c>
      <c r="G482" s="5" t="str">
        <f t="shared" si="181"/>
        <v>2B</v>
      </c>
      <c r="H482" s="5" t="str">
        <f t="shared" si="182"/>
        <v>71</v>
      </c>
      <c r="I482" s="5" t="str">
        <f t="shared" si="183"/>
        <v>23</v>
      </c>
      <c r="J482" s="5" t="str">
        <f t="shared" si="184"/>
        <v>23</v>
      </c>
      <c r="K482" s="5" t="str">
        <f t="shared" si="185"/>
        <v>3D</v>
      </c>
      <c r="L482" s="5" t="str">
        <f t="shared" si="186"/>
        <v>C2</v>
      </c>
      <c r="M482" s="5" t="str">
        <f t="shared" si="187"/>
        <v>EC</v>
      </c>
      <c r="N482" s="5" t="str">
        <f t="shared" si="188"/>
        <v>ED</v>
      </c>
      <c r="O482" s="5" t="str">
        <f t="shared" si="189"/>
        <v>C9</v>
      </c>
      <c r="P482" s="5" t="str">
        <f t="shared" si="190"/>
        <v>B7</v>
      </c>
      <c r="Q482" s="5" t="str">
        <f t="shared" si="191"/>
        <v>7E</v>
      </c>
      <c r="R482" s="5" t="str">
        <f t="shared" si="192"/>
        <v>F2</v>
      </c>
      <c r="S482" s="5" t="str">
        <f t="shared" si="193"/>
        <v>1D</v>
      </c>
      <c r="T482" s="5" t="str">
        <f t="shared" si="194"/>
        <v>ED</v>
      </c>
      <c r="U482" s="5" t="str">
        <f t="shared" si="195"/>
        <v>5E</v>
      </c>
      <c r="V482" s="5" t="str">
        <f t="shared" si="196"/>
        <v>23</v>
      </c>
      <c r="X482" s="5" t="s">
        <v>86</v>
      </c>
      <c r="Y482" s="5" t="s">
        <v>240</v>
      </c>
      <c r="Z482" s="5" t="s">
        <v>60</v>
      </c>
      <c r="AA482" s="5" t="s">
        <v>60</v>
      </c>
      <c r="AB482" s="5" t="s">
        <v>87</v>
      </c>
      <c r="AC482" s="5" t="s">
        <v>29</v>
      </c>
      <c r="AD482" s="5" t="s">
        <v>177</v>
      </c>
      <c r="AE482" s="5" t="s">
        <v>238</v>
      </c>
      <c r="AF482" s="5" t="s">
        <v>54</v>
      </c>
      <c r="AG482" s="5" t="s">
        <v>47</v>
      </c>
      <c r="AH482" s="5" t="s">
        <v>59</v>
      </c>
      <c r="AI482" s="5" t="s">
        <v>127</v>
      </c>
      <c r="AJ482" s="5" t="s">
        <v>138</v>
      </c>
      <c r="AK482" s="5" t="s">
        <v>238</v>
      </c>
      <c r="AL482" s="5" t="s">
        <v>66</v>
      </c>
      <c r="AM482" s="5" t="s">
        <v>60</v>
      </c>
      <c r="AO482" s="10" t="s">
        <v>1257</v>
      </c>
      <c r="AP482" s="7" t="str">
        <f t="shared" si="201"/>
        <v>00000774</v>
      </c>
      <c r="AQ482" s="7">
        <f t="shared" si="202"/>
        <v>59252</v>
      </c>
      <c r="AR482" s="7">
        <f t="shared" si="203"/>
        <v>59239</v>
      </c>
      <c r="AS482" s="7" t="str">
        <f t="shared" si="204"/>
        <v/>
      </c>
    </row>
    <row r="483" spans="1:45" x14ac:dyDescent="0.4">
      <c r="A483" s="6" t="s">
        <v>548</v>
      </c>
      <c r="B483" s="2" t="str">
        <f t="shared" si="197"/>
        <v>562B E5EB CD18 EDE1 C947 CD01 ED7E E67F</v>
      </c>
      <c r="D483" s="2" t="str">
        <f t="shared" si="198"/>
        <v>562BE5EBCD18EDE1C947CD01ED7EE67F</v>
      </c>
      <c r="E483" s="2">
        <f t="shared" si="199"/>
        <v>257536</v>
      </c>
      <c r="F483" s="3" t="str">
        <f t="shared" si="200"/>
        <v>3EE00</v>
      </c>
      <c r="G483" s="5" t="str">
        <f t="shared" si="181"/>
        <v>56</v>
      </c>
      <c r="H483" s="5" t="str">
        <f t="shared" si="182"/>
        <v>2B</v>
      </c>
      <c r="I483" s="5" t="str">
        <f t="shared" si="183"/>
        <v>E5</v>
      </c>
      <c r="J483" s="5" t="str">
        <f t="shared" si="184"/>
        <v>EB</v>
      </c>
      <c r="K483" s="5" t="str">
        <f t="shared" si="185"/>
        <v>CD</v>
      </c>
      <c r="L483" s="5" t="str">
        <f t="shared" si="186"/>
        <v>18</v>
      </c>
      <c r="M483" s="5" t="str">
        <f t="shared" si="187"/>
        <v>ED</v>
      </c>
      <c r="N483" s="5" t="str">
        <f t="shared" si="188"/>
        <v>E1</v>
      </c>
      <c r="O483" s="5" t="str">
        <f t="shared" si="189"/>
        <v>C9</v>
      </c>
      <c r="P483" s="5" t="str">
        <f t="shared" si="190"/>
        <v>47</v>
      </c>
      <c r="Q483" s="5" t="str">
        <f t="shared" si="191"/>
        <v>CD</v>
      </c>
      <c r="R483" s="5" t="str">
        <f t="shared" si="192"/>
        <v>01</v>
      </c>
      <c r="S483" s="5" t="str">
        <f t="shared" si="193"/>
        <v>ED</v>
      </c>
      <c r="T483" s="5" t="str">
        <f t="shared" si="194"/>
        <v>7E</v>
      </c>
      <c r="U483" s="5" t="str">
        <f t="shared" si="195"/>
        <v>E6</v>
      </c>
      <c r="V483" s="5" t="str">
        <f t="shared" si="196"/>
        <v>7F</v>
      </c>
      <c r="X483" s="5" t="s">
        <v>208</v>
      </c>
      <c r="Y483" s="5" t="s">
        <v>86</v>
      </c>
      <c r="Z483" s="5" t="s">
        <v>55</v>
      </c>
      <c r="AA483" s="5" t="s">
        <v>44</v>
      </c>
      <c r="AB483" s="5" t="s">
        <v>109</v>
      </c>
      <c r="AC483" s="5" t="s">
        <v>114</v>
      </c>
      <c r="AD483" s="5" t="s">
        <v>238</v>
      </c>
      <c r="AE483" s="5" t="s">
        <v>83</v>
      </c>
      <c r="AF483" s="5" t="s">
        <v>54</v>
      </c>
      <c r="AG483" s="5" t="s">
        <v>50</v>
      </c>
      <c r="AH483" s="5" t="s">
        <v>109</v>
      </c>
      <c r="AI483" s="5" t="s">
        <v>1</v>
      </c>
      <c r="AJ483" s="5" t="s">
        <v>238</v>
      </c>
      <c r="AK483" s="5" t="s">
        <v>59</v>
      </c>
      <c r="AL483" s="5" t="s">
        <v>98</v>
      </c>
      <c r="AM483" s="5" t="s">
        <v>95</v>
      </c>
      <c r="AO483" s="10" t="s">
        <v>1258</v>
      </c>
      <c r="AP483" s="7" t="str">
        <f t="shared" si="201"/>
        <v>00000775</v>
      </c>
      <c r="AQ483" s="7">
        <f t="shared" si="202"/>
        <v>59253</v>
      </c>
      <c r="AR483" s="7">
        <f t="shared" si="203"/>
        <v>59239</v>
      </c>
      <c r="AS483" s="7" t="str">
        <f t="shared" si="204"/>
        <v/>
      </c>
    </row>
    <row r="484" spans="1:45" x14ac:dyDescent="0.4">
      <c r="A484" s="6" t="s">
        <v>762</v>
      </c>
      <c r="B484" s="2" t="str">
        <f t="shared" si="197"/>
        <v>CA62 EAB8 CA22 EE7E 0723 13D2 0DEE 13C3</v>
      </c>
      <c r="D484" s="2" t="str">
        <f t="shared" si="198"/>
        <v>CA62EAB8CA22EE7E072313D20DEE13C3</v>
      </c>
      <c r="E484" s="2">
        <f t="shared" si="199"/>
        <v>257552</v>
      </c>
      <c r="F484" s="3" t="str">
        <f t="shared" si="200"/>
        <v>3EE10</v>
      </c>
      <c r="G484" s="5" t="str">
        <f t="shared" si="181"/>
        <v>CA</v>
      </c>
      <c r="H484" s="5" t="str">
        <f t="shared" si="182"/>
        <v>62</v>
      </c>
      <c r="I484" s="5" t="str">
        <f t="shared" si="183"/>
        <v>EA</v>
      </c>
      <c r="J484" s="5" t="str">
        <f t="shared" si="184"/>
        <v>B8</v>
      </c>
      <c r="K484" s="5" t="str">
        <f t="shared" si="185"/>
        <v>CA</v>
      </c>
      <c r="L484" s="5" t="str">
        <f t="shared" si="186"/>
        <v>22</v>
      </c>
      <c r="M484" s="5" t="str">
        <f t="shared" si="187"/>
        <v>EE</v>
      </c>
      <c r="N484" s="5" t="str">
        <f t="shared" si="188"/>
        <v>7E</v>
      </c>
      <c r="O484" s="5" t="str">
        <f t="shared" si="189"/>
        <v>07</v>
      </c>
      <c r="P484" s="5" t="str">
        <f t="shared" si="190"/>
        <v>23</v>
      </c>
      <c r="Q484" s="5" t="str">
        <f t="shared" si="191"/>
        <v>13</v>
      </c>
      <c r="R484" s="5" t="str">
        <f t="shared" si="192"/>
        <v>D2</v>
      </c>
      <c r="S484" s="5" t="str">
        <f t="shared" si="193"/>
        <v>0D</v>
      </c>
      <c r="T484" s="5" t="str">
        <f t="shared" si="194"/>
        <v>EE</v>
      </c>
      <c r="U484" s="5" t="str">
        <f t="shared" si="195"/>
        <v>13</v>
      </c>
      <c r="V484" s="5" t="str">
        <f t="shared" si="196"/>
        <v>C3</v>
      </c>
      <c r="X484" s="5" t="s">
        <v>78</v>
      </c>
      <c r="Y484" s="5" t="s">
        <v>233</v>
      </c>
      <c r="Z484" s="5" t="s">
        <v>105</v>
      </c>
      <c r="AA484" s="5" t="s">
        <v>209</v>
      </c>
      <c r="AB484" s="5" t="s">
        <v>78</v>
      </c>
      <c r="AC484" s="5" t="s">
        <v>42</v>
      </c>
      <c r="AD484" s="5" t="s">
        <v>105</v>
      </c>
      <c r="AE484" s="5" t="s">
        <v>59</v>
      </c>
      <c r="AF484" s="5" t="s">
        <v>7</v>
      </c>
      <c r="AG484" s="5" t="s">
        <v>60</v>
      </c>
      <c r="AH484" s="5" t="s">
        <v>176</v>
      </c>
      <c r="AI484" s="5" t="s">
        <v>43</v>
      </c>
      <c r="AJ484" s="5" t="s">
        <v>13</v>
      </c>
      <c r="AK484" s="5" t="s">
        <v>105</v>
      </c>
      <c r="AL484" s="5" t="s">
        <v>176</v>
      </c>
      <c r="AM484" s="5" t="s">
        <v>16</v>
      </c>
      <c r="AO484" s="10" t="s">
        <v>1259</v>
      </c>
      <c r="AP484" s="7" t="str">
        <f t="shared" si="201"/>
        <v>00000776</v>
      </c>
      <c r="AQ484" s="7">
        <f t="shared" si="202"/>
        <v>59254</v>
      </c>
      <c r="AR484" s="7">
        <f t="shared" si="203"/>
        <v>59239</v>
      </c>
      <c r="AS484" s="7" t="str">
        <f t="shared" si="204"/>
        <v/>
      </c>
    </row>
    <row r="485" spans="1:45" x14ac:dyDescent="0.4">
      <c r="A485" s="6" t="s">
        <v>763</v>
      </c>
      <c r="B485" s="2" t="str">
        <f t="shared" si="197"/>
        <v>0DEE D57E E3F5 CDF9 EDF1 CD6A EEDA 37EE</v>
      </c>
      <c r="D485" s="2" t="str">
        <f t="shared" si="198"/>
        <v>0DEED57EE3F5CDF9EDF1CD6AEEDA37EE</v>
      </c>
      <c r="E485" s="2">
        <f t="shared" si="199"/>
        <v>257568</v>
      </c>
      <c r="F485" s="3" t="str">
        <f t="shared" si="200"/>
        <v>3EE20</v>
      </c>
      <c r="G485" s="5" t="str">
        <f t="shared" si="181"/>
        <v>0D</v>
      </c>
      <c r="H485" s="5" t="str">
        <f t="shared" si="182"/>
        <v>EE</v>
      </c>
      <c r="I485" s="5" t="str">
        <f t="shared" si="183"/>
        <v>D5</v>
      </c>
      <c r="J485" s="5" t="str">
        <f t="shared" si="184"/>
        <v>7E</v>
      </c>
      <c r="K485" s="5" t="str">
        <f t="shared" si="185"/>
        <v>E3</v>
      </c>
      <c r="L485" s="5" t="str">
        <f t="shared" si="186"/>
        <v>F5</v>
      </c>
      <c r="M485" s="5" t="str">
        <f t="shared" si="187"/>
        <v>CD</v>
      </c>
      <c r="N485" s="5" t="str">
        <f t="shared" si="188"/>
        <v>F9</v>
      </c>
      <c r="O485" s="5" t="str">
        <f t="shared" si="189"/>
        <v>ED</v>
      </c>
      <c r="P485" s="5" t="str">
        <f t="shared" si="190"/>
        <v>F1</v>
      </c>
      <c r="Q485" s="5" t="str">
        <f t="shared" si="191"/>
        <v>CD</v>
      </c>
      <c r="R485" s="5" t="str">
        <f t="shared" si="192"/>
        <v>6A</v>
      </c>
      <c r="S485" s="5" t="str">
        <f t="shared" si="193"/>
        <v>EE</v>
      </c>
      <c r="T485" s="5" t="str">
        <f t="shared" si="194"/>
        <v>DA</v>
      </c>
      <c r="U485" s="5" t="str">
        <f t="shared" si="195"/>
        <v>37</v>
      </c>
      <c r="V485" s="5" t="str">
        <f t="shared" si="196"/>
        <v>EE</v>
      </c>
      <c r="X485" s="5" t="s">
        <v>13</v>
      </c>
      <c r="Y485" s="5" t="s">
        <v>105</v>
      </c>
      <c r="Z485" s="5" t="s">
        <v>26</v>
      </c>
      <c r="AA485" s="5" t="s">
        <v>59</v>
      </c>
      <c r="AB485" s="5" t="s">
        <v>41</v>
      </c>
      <c r="AC485" s="5" t="s">
        <v>57</v>
      </c>
      <c r="AD485" s="5" t="s">
        <v>109</v>
      </c>
      <c r="AE485" s="5" t="s">
        <v>244</v>
      </c>
      <c r="AF485" s="5" t="s">
        <v>105</v>
      </c>
      <c r="AG485" s="5" t="s">
        <v>64</v>
      </c>
      <c r="AH485" s="5" t="s">
        <v>109</v>
      </c>
      <c r="AI485" s="5" t="s">
        <v>191</v>
      </c>
      <c r="AJ485" s="5" t="s">
        <v>105</v>
      </c>
      <c r="AK485" s="5" t="s">
        <v>106</v>
      </c>
      <c r="AL485" s="5" t="s">
        <v>124</v>
      </c>
      <c r="AM485" s="5" t="s">
        <v>105</v>
      </c>
      <c r="AO485" s="10" t="s">
        <v>1260</v>
      </c>
      <c r="AP485" s="7" t="str">
        <f t="shared" si="201"/>
        <v>00000777</v>
      </c>
      <c r="AQ485" s="7">
        <f t="shared" si="202"/>
        <v>59255</v>
      </c>
      <c r="AR485" s="7">
        <f t="shared" si="203"/>
        <v>59239</v>
      </c>
      <c r="AS485" s="7" t="str">
        <f t="shared" si="204"/>
        <v/>
      </c>
    </row>
    <row r="486" spans="1:45" x14ac:dyDescent="0.4">
      <c r="A486" s="6" t="s">
        <v>549</v>
      </c>
      <c r="B486" s="2" t="str">
        <f t="shared" si="197"/>
        <v>E323 7EB7 C223 EED1 C9CD 06ED FE0D C209</v>
      </c>
      <c r="D486" s="2" t="str">
        <f t="shared" si="198"/>
        <v>E3237EB7C223EED1C9CD06EDFE0DC209</v>
      </c>
      <c r="E486" s="2">
        <f t="shared" si="199"/>
        <v>257584</v>
      </c>
      <c r="F486" s="3" t="str">
        <f t="shared" si="200"/>
        <v>3EE30</v>
      </c>
      <c r="G486" s="5" t="str">
        <f t="shared" si="181"/>
        <v>E3</v>
      </c>
      <c r="H486" s="5" t="str">
        <f t="shared" si="182"/>
        <v>23</v>
      </c>
      <c r="I486" s="5" t="str">
        <f t="shared" si="183"/>
        <v>7E</v>
      </c>
      <c r="J486" s="5" t="str">
        <f t="shared" si="184"/>
        <v>B7</v>
      </c>
      <c r="K486" s="5" t="str">
        <f t="shared" si="185"/>
        <v>C2</v>
      </c>
      <c r="L486" s="5" t="str">
        <f t="shared" si="186"/>
        <v>23</v>
      </c>
      <c r="M486" s="5" t="str">
        <f t="shared" si="187"/>
        <v>EE</v>
      </c>
      <c r="N486" s="5" t="str">
        <f t="shared" si="188"/>
        <v>D1</v>
      </c>
      <c r="O486" s="5" t="str">
        <f t="shared" si="189"/>
        <v>C9</v>
      </c>
      <c r="P486" s="5" t="str">
        <f t="shared" si="190"/>
        <v>CD</v>
      </c>
      <c r="Q486" s="5" t="str">
        <f t="shared" si="191"/>
        <v>06</v>
      </c>
      <c r="R486" s="5" t="str">
        <f t="shared" si="192"/>
        <v>ED</v>
      </c>
      <c r="S486" s="5" t="str">
        <f t="shared" si="193"/>
        <v>FE</v>
      </c>
      <c r="T486" s="5" t="str">
        <f t="shared" si="194"/>
        <v>0D</v>
      </c>
      <c r="U486" s="5" t="str">
        <f t="shared" si="195"/>
        <v>C2</v>
      </c>
      <c r="V486" s="5" t="str">
        <f t="shared" si="196"/>
        <v>09</v>
      </c>
      <c r="X486" s="5" t="s">
        <v>41</v>
      </c>
      <c r="Y486" s="5" t="s">
        <v>60</v>
      </c>
      <c r="Z486" s="5" t="s">
        <v>59</v>
      </c>
      <c r="AA486" s="5" t="s">
        <v>47</v>
      </c>
      <c r="AB486" s="5" t="s">
        <v>29</v>
      </c>
      <c r="AC486" s="5" t="s">
        <v>60</v>
      </c>
      <c r="AD486" s="5" t="s">
        <v>105</v>
      </c>
      <c r="AE486" s="5" t="s">
        <v>63</v>
      </c>
      <c r="AF486" s="5" t="s">
        <v>54</v>
      </c>
      <c r="AG486" s="5" t="s">
        <v>109</v>
      </c>
      <c r="AH486" s="5" t="s">
        <v>6</v>
      </c>
      <c r="AI486" s="5" t="s">
        <v>238</v>
      </c>
      <c r="AJ486" s="5" t="s">
        <v>88</v>
      </c>
      <c r="AK486" s="5" t="s">
        <v>13</v>
      </c>
      <c r="AL486" s="5" t="s">
        <v>29</v>
      </c>
      <c r="AM486" s="5" t="s">
        <v>9</v>
      </c>
      <c r="AO486" s="10" t="s">
        <v>1261</v>
      </c>
      <c r="AP486" s="7" t="str">
        <f t="shared" si="201"/>
        <v>00000778</v>
      </c>
      <c r="AQ486" s="7">
        <f t="shared" si="202"/>
        <v>59256</v>
      </c>
      <c r="AR486" s="7">
        <f t="shared" si="203"/>
        <v>59239</v>
      </c>
      <c r="AS486" s="7" t="str">
        <f t="shared" si="204"/>
        <v/>
      </c>
    </row>
    <row r="487" spans="1:45" x14ac:dyDescent="0.4">
      <c r="A487" s="6" t="s">
        <v>764</v>
      </c>
      <c r="B487" s="2" t="str">
        <f t="shared" si="197"/>
        <v>EE00 0000 D54E CDB4 EE0E 3DCD B4EE 7EB7</v>
      </c>
      <c r="D487" s="2" t="str">
        <f t="shared" si="198"/>
        <v>EE000000D54ECDB4EE0E3DCDB4EE7EB7</v>
      </c>
      <c r="E487" s="2">
        <f t="shared" si="199"/>
        <v>257600</v>
      </c>
      <c r="F487" s="3" t="str">
        <f t="shared" si="200"/>
        <v>3EE40</v>
      </c>
      <c r="G487" s="5" t="str">
        <f t="shared" si="181"/>
        <v>EE</v>
      </c>
      <c r="H487" s="5" t="str">
        <f t="shared" si="182"/>
        <v>00</v>
      </c>
      <c r="I487" s="5" t="str">
        <f t="shared" si="183"/>
        <v>00</v>
      </c>
      <c r="J487" s="5" t="str">
        <f t="shared" si="184"/>
        <v>00</v>
      </c>
      <c r="K487" s="5" t="str">
        <f t="shared" si="185"/>
        <v>D5</v>
      </c>
      <c r="L487" s="5" t="str">
        <f t="shared" si="186"/>
        <v>4E</v>
      </c>
      <c r="M487" s="5" t="str">
        <f t="shared" si="187"/>
        <v>CD</v>
      </c>
      <c r="N487" s="5" t="str">
        <f t="shared" si="188"/>
        <v>B4</v>
      </c>
      <c r="O487" s="5" t="str">
        <f t="shared" si="189"/>
        <v>EE</v>
      </c>
      <c r="P487" s="5" t="str">
        <f t="shared" si="190"/>
        <v>0E</v>
      </c>
      <c r="Q487" s="5" t="str">
        <f t="shared" si="191"/>
        <v>3D</v>
      </c>
      <c r="R487" s="5" t="str">
        <f t="shared" si="192"/>
        <v>CD</v>
      </c>
      <c r="S487" s="5" t="str">
        <f t="shared" si="193"/>
        <v>B4</v>
      </c>
      <c r="T487" s="5" t="str">
        <f t="shared" si="194"/>
        <v>EE</v>
      </c>
      <c r="U487" s="5" t="str">
        <f t="shared" si="195"/>
        <v>7E</v>
      </c>
      <c r="V487" s="5" t="str">
        <f t="shared" si="196"/>
        <v>B7</v>
      </c>
      <c r="X487" s="5" t="s">
        <v>105</v>
      </c>
      <c r="Y487" s="5" t="s">
        <v>109</v>
      </c>
      <c r="Z487" s="5" t="s">
        <v>71</v>
      </c>
      <c r="AA487" s="5" t="s">
        <v>177</v>
      </c>
      <c r="AB487" s="5" t="s">
        <v>109</v>
      </c>
      <c r="AC487" s="5" t="s">
        <v>1</v>
      </c>
      <c r="AD487" s="5" t="s">
        <v>238</v>
      </c>
      <c r="AE487" s="5" t="s">
        <v>59</v>
      </c>
      <c r="AF487" s="5" t="s">
        <v>47</v>
      </c>
      <c r="AG487" s="5" t="s">
        <v>84</v>
      </c>
      <c r="AH487" s="5" t="s">
        <v>26</v>
      </c>
      <c r="AI487" s="5" t="s">
        <v>41</v>
      </c>
      <c r="AJ487" s="5" t="s">
        <v>57</v>
      </c>
      <c r="AK487" s="5" t="s">
        <v>109</v>
      </c>
      <c r="AL487" s="5" t="s">
        <v>244</v>
      </c>
      <c r="AM487" s="5" t="s">
        <v>105</v>
      </c>
      <c r="AO487" s="10" t="s">
        <v>1262</v>
      </c>
      <c r="AP487" s="7" t="str">
        <f t="shared" si="201"/>
        <v>00000779</v>
      </c>
      <c r="AQ487" s="7">
        <f t="shared" si="202"/>
        <v>59257</v>
      </c>
      <c r="AR487" s="7">
        <f t="shared" si="203"/>
        <v>59239</v>
      </c>
      <c r="AS487" s="7" t="str">
        <f t="shared" si="204"/>
        <v/>
      </c>
    </row>
    <row r="488" spans="1:45" x14ac:dyDescent="0.4">
      <c r="A488" s="6" t="s">
        <v>765</v>
      </c>
      <c r="B488" s="2" t="str">
        <f t="shared" si="197"/>
        <v>E3F5 CDF9 EDF1 23F2 5BEE 2300 0000 E323</v>
      </c>
      <c r="D488" s="2" t="str">
        <f t="shared" si="198"/>
        <v>E3F5CDF9EDF123F25BEE23000000E323</v>
      </c>
      <c r="E488" s="2">
        <f t="shared" si="199"/>
        <v>257616</v>
      </c>
      <c r="F488" s="3" t="str">
        <f t="shared" si="200"/>
        <v>3EE50</v>
      </c>
      <c r="G488" s="5" t="str">
        <f t="shared" si="181"/>
        <v>E3</v>
      </c>
      <c r="H488" s="5" t="str">
        <f t="shared" si="182"/>
        <v>F5</v>
      </c>
      <c r="I488" s="5" t="str">
        <f t="shared" si="183"/>
        <v>CD</v>
      </c>
      <c r="J488" s="5" t="str">
        <f t="shared" si="184"/>
        <v>F9</v>
      </c>
      <c r="K488" s="5" t="str">
        <f t="shared" si="185"/>
        <v>ED</v>
      </c>
      <c r="L488" s="5" t="str">
        <f t="shared" si="186"/>
        <v>F1</v>
      </c>
      <c r="M488" s="5" t="str">
        <f t="shared" si="187"/>
        <v>23</v>
      </c>
      <c r="N488" s="5" t="str">
        <f t="shared" si="188"/>
        <v>F2</v>
      </c>
      <c r="O488" s="5" t="str">
        <f t="shared" si="189"/>
        <v>5B</v>
      </c>
      <c r="P488" s="5" t="str">
        <f t="shared" si="190"/>
        <v>EE</v>
      </c>
      <c r="Q488" s="5" t="str">
        <f t="shared" si="191"/>
        <v>23</v>
      </c>
      <c r="R488" s="5" t="str">
        <f t="shared" si="192"/>
        <v>00</v>
      </c>
      <c r="S488" s="5" t="str">
        <f t="shared" si="193"/>
        <v>00</v>
      </c>
      <c r="T488" s="5" t="str">
        <f t="shared" si="194"/>
        <v>00</v>
      </c>
      <c r="U488" s="5" t="str">
        <f t="shared" si="195"/>
        <v>E3</v>
      </c>
      <c r="V488" s="5" t="str">
        <f t="shared" si="196"/>
        <v>23</v>
      </c>
      <c r="X488" s="5" t="s">
        <v>64</v>
      </c>
      <c r="Y488" s="5" t="s">
        <v>60</v>
      </c>
      <c r="Z488" s="5" t="s">
        <v>127</v>
      </c>
      <c r="AA488" s="5" t="s">
        <v>208</v>
      </c>
      <c r="AB488" s="5" t="s">
        <v>105</v>
      </c>
      <c r="AC488" s="5" t="s">
        <v>60</v>
      </c>
      <c r="AD488" s="5" t="s">
        <v>41</v>
      </c>
      <c r="AE488" s="5" t="s">
        <v>60</v>
      </c>
      <c r="AF488" s="5" t="s">
        <v>63</v>
      </c>
      <c r="AG488" s="5" t="s">
        <v>16</v>
      </c>
      <c r="AH488" s="5" t="s">
        <v>166</v>
      </c>
      <c r="AI488" s="5" t="s">
        <v>105</v>
      </c>
      <c r="AJ488" s="5" t="s">
        <v>47</v>
      </c>
      <c r="AK488" s="5" t="s">
        <v>109</v>
      </c>
      <c r="AL488" s="5" t="s">
        <v>223</v>
      </c>
      <c r="AM488" s="5" t="s">
        <v>103</v>
      </c>
      <c r="AO488" s="10" t="s">
        <v>1263</v>
      </c>
      <c r="AP488" s="7" t="str">
        <f t="shared" si="201"/>
        <v>0000077A</v>
      </c>
      <c r="AQ488" s="7">
        <f t="shared" si="202"/>
        <v>59258</v>
      </c>
      <c r="AR488" s="7">
        <f t="shared" si="203"/>
        <v>59239</v>
      </c>
      <c r="AS488" s="7" t="str">
        <f t="shared" si="204"/>
        <v/>
      </c>
    </row>
    <row r="489" spans="1:45" x14ac:dyDescent="0.4">
      <c r="A489" s="6" t="s">
        <v>766</v>
      </c>
      <c r="B489" s="2" t="str">
        <f t="shared" si="197"/>
        <v>D17E B7C8 CD01 EDC3 44EE B7F5 0E2D CDB4</v>
      </c>
      <c r="D489" s="2" t="str">
        <f t="shared" si="198"/>
        <v>D17EB7C8CD01EDC344EEB7F50E2DCDB4</v>
      </c>
      <c r="E489" s="2">
        <f t="shared" si="199"/>
        <v>257632</v>
      </c>
      <c r="F489" s="3" t="str">
        <f t="shared" si="200"/>
        <v>3EE60</v>
      </c>
      <c r="G489" s="5" t="str">
        <f t="shared" si="181"/>
        <v>D1</v>
      </c>
      <c r="H489" s="5" t="str">
        <f t="shared" si="182"/>
        <v>7E</v>
      </c>
      <c r="I489" s="5" t="str">
        <f t="shared" si="183"/>
        <v>B7</v>
      </c>
      <c r="J489" s="5" t="str">
        <f t="shared" si="184"/>
        <v>C8</v>
      </c>
      <c r="K489" s="5" t="str">
        <f t="shared" si="185"/>
        <v>CD</v>
      </c>
      <c r="L489" s="5" t="str">
        <f t="shared" si="186"/>
        <v>01</v>
      </c>
      <c r="M489" s="5" t="str">
        <f t="shared" si="187"/>
        <v>ED</v>
      </c>
      <c r="N489" s="5" t="str">
        <f t="shared" si="188"/>
        <v>C3</v>
      </c>
      <c r="O489" s="5" t="str">
        <f t="shared" si="189"/>
        <v>44</v>
      </c>
      <c r="P489" s="5" t="str">
        <f t="shared" si="190"/>
        <v>EE</v>
      </c>
      <c r="Q489" s="5" t="str">
        <f t="shared" si="191"/>
        <v>B7</v>
      </c>
      <c r="R489" s="5" t="str">
        <f t="shared" si="192"/>
        <v>F5</v>
      </c>
      <c r="S489" s="5" t="str">
        <f t="shared" si="193"/>
        <v>0E</v>
      </c>
      <c r="T489" s="5" t="str">
        <f t="shared" si="194"/>
        <v>2D</v>
      </c>
      <c r="U489" s="5" t="str">
        <f t="shared" si="195"/>
        <v>CD</v>
      </c>
      <c r="V489" s="5" t="str">
        <f t="shared" si="196"/>
        <v>B4</v>
      </c>
      <c r="X489" s="5" t="s">
        <v>48</v>
      </c>
      <c r="Y489" s="5" t="s">
        <v>87</v>
      </c>
      <c r="Z489" s="5" t="s">
        <v>109</v>
      </c>
      <c r="AA489" s="5" t="s">
        <v>223</v>
      </c>
      <c r="AB489" s="5" t="s">
        <v>103</v>
      </c>
      <c r="AC489" s="5" t="s">
        <v>16</v>
      </c>
      <c r="AD489" s="5" t="s">
        <v>49</v>
      </c>
      <c r="AE489" s="5" t="s">
        <v>238</v>
      </c>
      <c r="AF489" s="5" t="s">
        <v>166</v>
      </c>
      <c r="AG489" s="5" t="s">
        <v>105</v>
      </c>
      <c r="AH489" s="5" t="s">
        <v>47</v>
      </c>
      <c r="AI489" s="5" t="s">
        <v>57</v>
      </c>
      <c r="AJ489" s="5" t="s">
        <v>14</v>
      </c>
      <c r="AK489" s="5" t="s">
        <v>144</v>
      </c>
      <c r="AL489" s="5" t="s">
        <v>109</v>
      </c>
      <c r="AM489" s="5" t="s">
        <v>199</v>
      </c>
      <c r="AO489" s="10" t="s">
        <v>1264</v>
      </c>
      <c r="AP489" s="7" t="str">
        <f t="shared" si="201"/>
        <v>0000077B</v>
      </c>
      <c r="AQ489" s="7">
        <f t="shared" si="202"/>
        <v>59259</v>
      </c>
      <c r="AR489" s="7">
        <f t="shared" si="203"/>
        <v>59239</v>
      </c>
      <c r="AS489" s="7" t="str">
        <f t="shared" si="204"/>
        <v/>
      </c>
    </row>
    <row r="490" spans="1:45" x14ac:dyDescent="0.4">
      <c r="A490" s="6" t="s">
        <v>550</v>
      </c>
      <c r="B490" s="2" t="str">
        <f t="shared" si="197"/>
        <v>EEE5 0E01 CD07 EB0D CA87 EED1 E1F1 73F2</v>
      </c>
      <c r="D490" s="2" t="str">
        <f t="shared" si="198"/>
        <v>EEE50E01CD07EB0DCA87EED1E1F173F2</v>
      </c>
      <c r="E490" s="2">
        <f t="shared" si="199"/>
        <v>257648</v>
      </c>
      <c r="F490" s="3" t="str">
        <f t="shared" si="200"/>
        <v>3EE70</v>
      </c>
      <c r="G490" s="5" t="str">
        <f t="shared" si="181"/>
        <v>EE</v>
      </c>
      <c r="H490" s="5" t="str">
        <f t="shared" si="182"/>
        <v>E5</v>
      </c>
      <c r="I490" s="5" t="str">
        <f t="shared" si="183"/>
        <v>0E</v>
      </c>
      <c r="J490" s="5" t="str">
        <f t="shared" si="184"/>
        <v>01</v>
      </c>
      <c r="K490" s="5" t="str">
        <f t="shared" si="185"/>
        <v>CD</v>
      </c>
      <c r="L490" s="5" t="str">
        <f t="shared" si="186"/>
        <v>07</v>
      </c>
      <c r="M490" s="5" t="str">
        <f t="shared" si="187"/>
        <v>EB</v>
      </c>
      <c r="N490" s="5" t="str">
        <f t="shared" si="188"/>
        <v>0D</v>
      </c>
      <c r="O490" s="5" t="str">
        <f t="shared" si="189"/>
        <v>CA</v>
      </c>
      <c r="P490" s="5" t="str">
        <f t="shared" si="190"/>
        <v>87</v>
      </c>
      <c r="Q490" s="5" t="str">
        <f t="shared" si="191"/>
        <v>EE</v>
      </c>
      <c r="R490" s="5" t="str">
        <f t="shared" si="192"/>
        <v>D1</v>
      </c>
      <c r="S490" s="5" t="str">
        <f t="shared" si="193"/>
        <v>E1</v>
      </c>
      <c r="T490" s="5" t="str">
        <f t="shared" si="194"/>
        <v>F1</v>
      </c>
      <c r="U490" s="5" t="str">
        <f t="shared" si="195"/>
        <v>73</v>
      </c>
      <c r="V490" s="5" t="str">
        <f t="shared" si="196"/>
        <v>F2</v>
      </c>
      <c r="X490" s="5" t="s">
        <v>105</v>
      </c>
      <c r="Y490" s="5" t="s">
        <v>55</v>
      </c>
      <c r="Z490" s="5" t="s">
        <v>14</v>
      </c>
      <c r="AA490" s="5" t="s">
        <v>1</v>
      </c>
      <c r="AB490" s="5" t="s">
        <v>109</v>
      </c>
      <c r="AC490" s="5" t="s">
        <v>7</v>
      </c>
      <c r="AD490" s="5" t="s">
        <v>44</v>
      </c>
      <c r="AE490" s="5" t="s">
        <v>13</v>
      </c>
      <c r="AF490" s="5" t="s">
        <v>78</v>
      </c>
      <c r="AG490" s="5" t="s">
        <v>146</v>
      </c>
      <c r="AH490" s="5" t="s">
        <v>105</v>
      </c>
      <c r="AI490" s="5" t="s">
        <v>63</v>
      </c>
      <c r="AJ490" s="5" t="s">
        <v>83</v>
      </c>
      <c r="AK490" s="5" t="s">
        <v>64</v>
      </c>
      <c r="AL490" s="5" t="s">
        <v>33</v>
      </c>
      <c r="AM490" s="5" t="s">
        <v>127</v>
      </c>
      <c r="AO490" s="10" t="s">
        <v>1265</v>
      </c>
      <c r="AP490" s="7" t="str">
        <f t="shared" si="201"/>
        <v>0000077C</v>
      </c>
      <c r="AQ490" s="7">
        <f t="shared" si="202"/>
        <v>59260</v>
      </c>
      <c r="AR490" s="7">
        <f t="shared" si="203"/>
        <v>59239</v>
      </c>
      <c r="AS490" s="7" t="str">
        <f t="shared" si="204"/>
        <v/>
      </c>
    </row>
    <row r="491" spans="1:45" x14ac:dyDescent="0.4">
      <c r="A491" s="6" t="s">
        <v>551</v>
      </c>
      <c r="B491" s="2" t="str">
        <f t="shared" si="197"/>
        <v>8DEE 2372 C38D EEE1 F1F2 8DEE 2323 78FE</v>
      </c>
      <c r="D491" s="2" t="str">
        <f t="shared" si="198"/>
        <v>8DEE2372C38DEEE1F1F28DEE232378FE</v>
      </c>
      <c r="E491" s="2">
        <f t="shared" si="199"/>
        <v>257664</v>
      </c>
      <c r="F491" s="3" t="str">
        <f t="shared" si="200"/>
        <v>3EE80</v>
      </c>
      <c r="G491" s="5" t="str">
        <f t="shared" si="181"/>
        <v>8D</v>
      </c>
      <c r="H491" s="5" t="str">
        <f t="shared" si="182"/>
        <v>EE</v>
      </c>
      <c r="I491" s="5" t="str">
        <f t="shared" si="183"/>
        <v>23</v>
      </c>
      <c r="J491" s="5" t="str">
        <f t="shared" si="184"/>
        <v>72</v>
      </c>
      <c r="K491" s="5" t="str">
        <f t="shared" si="185"/>
        <v>C3</v>
      </c>
      <c r="L491" s="5" t="str">
        <f t="shared" si="186"/>
        <v>8D</v>
      </c>
      <c r="M491" s="5" t="str">
        <f t="shared" si="187"/>
        <v>EE</v>
      </c>
      <c r="N491" s="5" t="str">
        <f t="shared" si="188"/>
        <v>E1</v>
      </c>
      <c r="O491" s="5" t="str">
        <f t="shared" si="189"/>
        <v>F1</v>
      </c>
      <c r="P491" s="5" t="str">
        <f t="shared" si="190"/>
        <v>F2</v>
      </c>
      <c r="Q491" s="5" t="str">
        <f t="shared" si="191"/>
        <v>8D</v>
      </c>
      <c r="R491" s="5" t="str">
        <f t="shared" si="192"/>
        <v>EE</v>
      </c>
      <c r="S491" s="5" t="str">
        <f t="shared" si="193"/>
        <v>23</v>
      </c>
      <c r="T491" s="5" t="str">
        <f t="shared" si="194"/>
        <v>23</v>
      </c>
      <c r="U491" s="5" t="str">
        <f t="shared" si="195"/>
        <v>78</v>
      </c>
      <c r="V491" s="5" t="str">
        <f t="shared" si="196"/>
        <v>FE</v>
      </c>
      <c r="X491" s="5" t="s">
        <v>168</v>
      </c>
      <c r="Y491" s="5" t="s">
        <v>105</v>
      </c>
      <c r="Z491" s="5" t="s">
        <v>60</v>
      </c>
      <c r="AA491" s="5" t="s">
        <v>173</v>
      </c>
      <c r="AB491" s="5" t="s">
        <v>16</v>
      </c>
      <c r="AC491" s="5" t="s">
        <v>168</v>
      </c>
      <c r="AD491" s="5" t="s">
        <v>105</v>
      </c>
      <c r="AE491" s="5" t="s">
        <v>83</v>
      </c>
      <c r="AF491" s="5" t="s">
        <v>64</v>
      </c>
      <c r="AG491" s="5" t="s">
        <v>127</v>
      </c>
      <c r="AH491" s="5" t="s">
        <v>168</v>
      </c>
      <c r="AI491" s="5" t="s">
        <v>105</v>
      </c>
      <c r="AJ491" s="5" t="s">
        <v>60</v>
      </c>
      <c r="AK491" s="5" t="s">
        <v>60</v>
      </c>
      <c r="AL491" s="5" t="s">
        <v>76</v>
      </c>
      <c r="AM491" s="5" t="s">
        <v>88</v>
      </c>
      <c r="AO491" s="10" t="s">
        <v>1266</v>
      </c>
      <c r="AP491" s="7" t="str">
        <f t="shared" si="201"/>
        <v>0000077D</v>
      </c>
      <c r="AQ491" s="7">
        <f t="shared" si="202"/>
        <v>59261</v>
      </c>
      <c r="AR491" s="7">
        <f t="shared" si="203"/>
        <v>59239</v>
      </c>
      <c r="AS491" s="7" t="str">
        <f t="shared" si="204"/>
        <v/>
      </c>
    </row>
    <row r="492" spans="1:45" x14ac:dyDescent="0.4">
      <c r="A492" s="6" t="s">
        <v>767</v>
      </c>
      <c r="B492" s="2" t="str">
        <f t="shared" si="197"/>
        <v>0DC8 FE20 C8FE 1237 C8C3 62EA C941 4642</v>
      </c>
      <c r="D492" s="2" t="str">
        <f t="shared" si="198"/>
        <v>0DC8FE20C8FE1237C8C362EAC9414642</v>
      </c>
      <c r="E492" s="2">
        <f t="shared" si="199"/>
        <v>257680</v>
      </c>
      <c r="F492" s="3" t="str">
        <f t="shared" si="200"/>
        <v>3EE90</v>
      </c>
      <c r="G492" s="5" t="str">
        <f t="shared" si="181"/>
        <v>0D</v>
      </c>
      <c r="H492" s="5" t="str">
        <f t="shared" si="182"/>
        <v>C8</v>
      </c>
      <c r="I492" s="5" t="str">
        <f t="shared" si="183"/>
        <v>FE</v>
      </c>
      <c r="J492" s="5" t="str">
        <f t="shared" si="184"/>
        <v>20</v>
      </c>
      <c r="K492" s="5" t="str">
        <f t="shared" si="185"/>
        <v>C8</v>
      </c>
      <c r="L492" s="5" t="str">
        <f t="shared" si="186"/>
        <v>FE</v>
      </c>
      <c r="M492" s="5" t="str">
        <f t="shared" si="187"/>
        <v>12</v>
      </c>
      <c r="N492" s="5" t="str">
        <f t="shared" si="188"/>
        <v>37</v>
      </c>
      <c r="O492" s="5" t="str">
        <f t="shared" si="189"/>
        <v>C8</v>
      </c>
      <c r="P492" s="5" t="str">
        <f t="shared" si="190"/>
        <v>C3</v>
      </c>
      <c r="Q492" s="5" t="str">
        <f t="shared" si="191"/>
        <v>62</v>
      </c>
      <c r="R492" s="5" t="str">
        <f t="shared" si="192"/>
        <v>EA</v>
      </c>
      <c r="S492" s="5" t="str">
        <f t="shared" si="193"/>
        <v>C9</v>
      </c>
      <c r="T492" s="5" t="str">
        <f t="shared" si="194"/>
        <v>41</v>
      </c>
      <c r="U492" s="5" t="str">
        <f t="shared" si="195"/>
        <v>46</v>
      </c>
      <c r="V492" s="5" t="str">
        <f t="shared" si="196"/>
        <v>42</v>
      </c>
      <c r="X492" s="5" t="s">
        <v>13</v>
      </c>
      <c r="Y492" s="5" t="s">
        <v>84</v>
      </c>
      <c r="Z492" s="5" t="s">
        <v>88</v>
      </c>
      <c r="AA492" s="5" t="s">
        <v>161</v>
      </c>
      <c r="AB492" s="5" t="s">
        <v>84</v>
      </c>
      <c r="AC492" s="5" t="s">
        <v>88</v>
      </c>
      <c r="AD492" s="5" t="s">
        <v>165</v>
      </c>
      <c r="AE492" s="5" t="s">
        <v>124</v>
      </c>
      <c r="AF492" s="5" t="s">
        <v>84</v>
      </c>
      <c r="AG492" s="5" t="s">
        <v>6</v>
      </c>
      <c r="AH492" s="5" t="s">
        <v>36</v>
      </c>
      <c r="AI492" s="5" t="s">
        <v>16</v>
      </c>
      <c r="AJ492" s="5" t="s">
        <v>151</v>
      </c>
      <c r="AK492" s="5" t="s">
        <v>218</v>
      </c>
      <c r="AL492" s="5" t="s">
        <v>189</v>
      </c>
      <c r="AM492" s="5" t="s">
        <v>232</v>
      </c>
      <c r="AO492" s="10" t="s">
        <v>1267</v>
      </c>
      <c r="AP492" s="7" t="str">
        <f t="shared" si="201"/>
        <v>0000077E</v>
      </c>
      <c r="AQ492" s="7">
        <f t="shared" si="202"/>
        <v>59262</v>
      </c>
      <c r="AR492" s="7">
        <f t="shared" si="203"/>
        <v>59239</v>
      </c>
      <c r="AS492" s="7" t="str">
        <f t="shared" si="204"/>
        <v/>
      </c>
    </row>
    <row r="493" spans="1:45" x14ac:dyDescent="0.4">
      <c r="A493" s="6" t="s">
        <v>768</v>
      </c>
      <c r="B493" s="2" t="str">
        <f t="shared" si="197"/>
        <v>4344 4548 4CD3 D000 4D54 47B0 B1B2 B3B4</v>
      </c>
      <c r="D493" s="2" t="str">
        <f t="shared" si="198"/>
        <v>434445484CD3D0004D5447B0B1B2B3B4</v>
      </c>
      <c r="E493" s="2">
        <f t="shared" si="199"/>
        <v>257696</v>
      </c>
      <c r="F493" s="3" t="str">
        <f t="shared" si="200"/>
        <v>3EEA0</v>
      </c>
      <c r="G493" s="5" t="str">
        <f t="shared" si="181"/>
        <v>43</v>
      </c>
      <c r="H493" s="5" t="str">
        <f t="shared" si="182"/>
        <v>44</v>
      </c>
      <c r="I493" s="5" t="str">
        <f t="shared" si="183"/>
        <v>45</v>
      </c>
      <c r="J493" s="5" t="str">
        <f t="shared" si="184"/>
        <v>48</v>
      </c>
      <c r="K493" s="5" t="str">
        <f t="shared" si="185"/>
        <v>4C</v>
      </c>
      <c r="L493" s="5" t="str">
        <f t="shared" si="186"/>
        <v>D3</v>
      </c>
      <c r="M493" s="5" t="str">
        <f t="shared" si="187"/>
        <v>D0</v>
      </c>
      <c r="N493" s="5" t="str">
        <f t="shared" si="188"/>
        <v>00</v>
      </c>
      <c r="O493" s="5" t="str">
        <f t="shared" si="189"/>
        <v>4D</v>
      </c>
      <c r="P493" s="5" t="str">
        <f t="shared" si="190"/>
        <v>54</v>
      </c>
      <c r="Q493" s="5" t="str">
        <f t="shared" si="191"/>
        <v>47</v>
      </c>
      <c r="R493" s="5" t="str">
        <f t="shared" si="192"/>
        <v>B0</v>
      </c>
      <c r="S493" s="5" t="str">
        <f t="shared" si="193"/>
        <v>B1</v>
      </c>
      <c r="T493" s="5" t="str">
        <f t="shared" si="194"/>
        <v>B2</v>
      </c>
      <c r="U493" s="5" t="str">
        <f t="shared" si="195"/>
        <v>B3</v>
      </c>
      <c r="V493" s="5" t="str">
        <f t="shared" si="196"/>
        <v>B4</v>
      </c>
      <c r="X493" s="5" t="s">
        <v>192</v>
      </c>
      <c r="Y493" s="5" t="s">
        <v>198</v>
      </c>
      <c r="Z493" s="5" t="s">
        <v>166</v>
      </c>
      <c r="AA493" s="5" t="s">
        <v>140</v>
      </c>
      <c r="AB493" s="5" t="s">
        <v>228</v>
      </c>
      <c r="AC493" s="5" t="s">
        <v>206</v>
      </c>
      <c r="AD493" s="5" t="s">
        <v>205</v>
      </c>
      <c r="AE493" s="5" t="s">
        <v>45</v>
      </c>
      <c r="AF493" s="5" t="s">
        <v>0</v>
      </c>
      <c r="AG493" s="5" t="s">
        <v>31</v>
      </c>
      <c r="AH493" s="5" t="s">
        <v>65</v>
      </c>
      <c r="AI493" s="5" t="s">
        <v>123</v>
      </c>
      <c r="AJ493" s="5" t="s">
        <v>163</v>
      </c>
      <c r="AK493" s="5" t="s">
        <v>35</v>
      </c>
      <c r="AL493" s="5" t="s">
        <v>170</v>
      </c>
      <c r="AM493" s="5" t="s">
        <v>199</v>
      </c>
      <c r="AO493" s="10" t="s">
        <v>1268</v>
      </c>
      <c r="AP493" s="7" t="str">
        <f t="shared" si="201"/>
        <v>0000077F</v>
      </c>
      <c r="AQ493" s="7">
        <f t="shared" si="202"/>
        <v>59263</v>
      </c>
      <c r="AR493" s="7">
        <f t="shared" si="203"/>
        <v>59239</v>
      </c>
      <c r="AS493" s="7" t="str">
        <f t="shared" si="204"/>
        <v/>
      </c>
    </row>
    <row r="494" spans="1:45" x14ac:dyDescent="0.4">
      <c r="A494" s="6" t="s">
        <v>769</v>
      </c>
      <c r="B494" s="2" t="str">
        <f t="shared" si="197"/>
        <v>B5B6 B700 79C3 60DD CD83 EFDA B8EE CAB8</v>
      </c>
      <c r="D494" s="2" t="str">
        <f t="shared" si="198"/>
        <v>B5B6B70079C360DDCD83EFDAB8EECAB8</v>
      </c>
      <c r="E494" s="2">
        <f t="shared" si="199"/>
        <v>257712</v>
      </c>
      <c r="F494" s="3" t="str">
        <f t="shared" si="200"/>
        <v>3EEB0</v>
      </c>
      <c r="G494" s="5" t="str">
        <f t="shared" si="181"/>
        <v>B5</v>
      </c>
      <c r="H494" s="5" t="str">
        <f t="shared" si="182"/>
        <v>B6</v>
      </c>
      <c r="I494" s="5" t="str">
        <f t="shared" si="183"/>
        <v>B7</v>
      </c>
      <c r="J494" s="5" t="str">
        <f t="shared" si="184"/>
        <v>00</v>
      </c>
      <c r="K494" s="5" t="str">
        <f t="shared" si="185"/>
        <v>79</v>
      </c>
      <c r="L494" s="5" t="str">
        <f t="shared" si="186"/>
        <v>C3</v>
      </c>
      <c r="M494" s="5" t="str">
        <f t="shared" si="187"/>
        <v>60</v>
      </c>
      <c r="N494" s="5" t="str">
        <f t="shared" si="188"/>
        <v>DD</v>
      </c>
      <c r="O494" s="5" t="str">
        <f t="shared" si="189"/>
        <v>CD</v>
      </c>
      <c r="P494" s="5" t="str">
        <f t="shared" si="190"/>
        <v>83</v>
      </c>
      <c r="Q494" s="5" t="str">
        <f t="shared" si="191"/>
        <v>EF</v>
      </c>
      <c r="R494" s="5" t="str">
        <f t="shared" si="192"/>
        <v>DA</v>
      </c>
      <c r="S494" s="5" t="str">
        <f t="shared" si="193"/>
        <v>B8</v>
      </c>
      <c r="T494" s="5" t="str">
        <f t="shared" si="194"/>
        <v>EE</v>
      </c>
      <c r="U494" s="5" t="str">
        <f t="shared" si="195"/>
        <v>CA</v>
      </c>
      <c r="V494" s="5" t="str">
        <f t="shared" si="196"/>
        <v>B8</v>
      </c>
      <c r="X494" s="5" t="s">
        <v>219</v>
      </c>
      <c r="Y494" s="5" t="s">
        <v>235</v>
      </c>
      <c r="Z494" s="5" t="s">
        <v>47</v>
      </c>
      <c r="AA494" s="5" t="s">
        <v>0</v>
      </c>
      <c r="AB494" s="5" t="s">
        <v>24</v>
      </c>
      <c r="AC494" s="5" t="s">
        <v>16</v>
      </c>
      <c r="AD494" s="5" t="s">
        <v>188</v>
      </c>
      <c r="AE494" s="5" t="s">
        <v>94</v>
      </c>
      <c r="AF494" s="5" t="s">
        <v>109</v>
      </c>
      <c r="AG494" s="5" t="s">
        <v>226</v>
      </c>
      <c r="AH494" s="5" t="s">
        <v>93</v>
      </c>
      <c r="AI494" s="5" t="s">
        <v>106</v>
      </c>
      <c r="AJ494" s="5" t="s">
        <v>202</v>
      </c>
      <c r="AK494" s="5" t="s">
        <v>177</v>
      </c>
      <c r="AL494" s="5" t="s">
        <v>78</v>
      </c>
      <c r="AM494" s="5" t="s">
        <v>209</v>
      </c>
      <c r="AO494" s="10" t="s">
        <v>1269</v>
      </c>
      <c r="AP494" s="7" t="str">
        <f t="shared" si="201"/>
        <v>00000780</v>
      </c>
      <c r="AQ494" s="7">
        <f t="shared" si="202"/>
        <v>59264</v>
      </c>
      <c r="AR494" s="7">
        <f t="shared" si="203"/>
        <v>59239</v>
      </c>
      <c r="AS494" s="7" t="str">
        <f t="shared" si="204"/>
        <v/>
      </c>
    </row>
    <row r="495" spans="1:45" x14ac:dyDescent="0.4">
      <c r="A495" s="6" t="s">
        <v>770</v>
      </c>
      <c r="B495" s="2" t="str">
        <f t="shared" si="197"/>
        <v>EEC9 CDA5 D6D0 C36A EAC3 C502 FFFF FFC3</v>
      </c>
      <c r="D495" s="2" t="str">
        <f t="shared" si="198"/>
        <v>EEC9CDA5D6D0C36AEAC3C502FFFFFFC3</v>
      </c>
      <c r="E495" s="2">
        <f t="shared" si="199"/>
        <v>257728</v>
      </c>
      <c r="F495" s="3" t="str">
        <f t="shared" si="200"/>
        <v>3EEC0</v>
      </c>
      <c r="G495" s="5" t="str">
        <f t="shared" si="181"/>
        <v>EE</v>
      </c>
      <c r="H495" s="5" t="str">
        <f t="shared" si="182"/>
        <v>C9</v>
      </c>
      <c r="I495" s="5" t="str">
        <f t="shared" si="183"/>
        <v>CD</v>
      </c>
      <c r="J495" s="5" t="str">
        <f t="shared" si="184"/>
        <v>A5</v>
      </c>
      <c r="K495" s="5" t="str">
        <f t="shared" si="185"/>
        <v>D6</v>
      </c>
      <c r="L495" s="5" t="str">
        <f t="shared" si="186"/>
        <v>D0</v>
      </c>
      <c r="M495" s="5" t="str">
        <f t="shared" si="187"/>
        <v>C3</v>
      </c>
      <c r="N495" s="5" t="str">
        <f t="shared" si="188"/>
        <v>6A</v>
      </c>
      <c r="O495" s="5" t="str">
        <f t="shared" si="189"/>
        <v>EA</v>
      </c>
      <c r="P495" s="5" t="str">
        <f t="shared" si="190"/>
        <v>C3</v>
      </c>
      <c r="Q495" s="5" t="str">
        <f t="shared" si="191"/>
        <v>C5</v>
      </c>
      <c r="R495" s="5" t="str">
        <f t="shared" si="192"/>
        <v>02</v>
      </c>
      <c r="S495" s="5" t="str">
        <f t="shared" si="193"/>
        <v>FF</v>
      </c>
      <c r="T495" s="5" t="str">
        <f t="shared" si="194"/>
        <v>FF</v>
      </c>
      <c r="U495" s="5" t="str">
        <f t="shared" si="195"/>
        <v>FF</v>
      </c>
      <c r="V495" s="5" t="str">
        <f t="shared" si="196"/>
        <v>C3</v>
      </c>
      <c r="X495" s="5" t="s">
        <v>105</v>
      </c>
      <c r="Y495" s="5" t="s">
        <v>54</v>
      </c>
      <c r="Z495" s="5" t="s">
        <v>109</v>
      </c>
      <c r="AA495" s="5" t="s">
        <v>186</v>
      </c>
      <c r="AB495" s="5" t="s">
        <v>103</v>
      </c>
      <c r="AC495" s="5" t="s">
        <v>181</v>
      </c>
      <c r="AD495" s="5" t="s">
        <v>16</v>
      </c>
      <c r="AE495" s="5" t="s">
        <v>191</v>
      </c>
      <c r="AF495" s="5" t="s">
        <v>218</v>
      </c>
      <c r="AG495" s="5" t="s">
        <v>16</v>
      </c>
      <c r="AH495" s="5" t="s">
        <v>34</v>
      </c>
      <c r="AI495" s="5" t="s">
        <v>2</v>
      </c>
      <c r="AJ495" s="5" t="s">
        <v>183</v>
      </c>
      <c r="AK495" s="5" t="s">
        <v>183</v>
      </c>
      <c r="AL495" s="5" t="s">
        <v>183</v>
      </c>
      <c r="AM495" s="5" t="s">
        <v>16</v>
      </c>
      <c r="AO495" s="10" t="s">
        <v>1270</v>
      </c>
      <c r="AP495" s="7" t="str">
        <f t="shared" si="201"/>
        <v>00000781</v>
      </c>
      <c r="AQ495" s="7">
        <f t="shared" si="202"/>
        <v>59265</v>
      </c>
      <c r="AR495" s="7">
        <f t="shared" si="203"/>
        <v>59239</v>
      </c>
      <c r="AS495" s="7" t="str">
        <f t="shared" si="204"/>
        <v/>
      </c>
    </row>
    <row r="496" spans="1:45" x14ac:dyDescent="0.4">
      <c r="A496" s="6" t="s">
        <v>552</v>
      </c>
      <c r="B496" s="2" t="str">
        <f t="shared" si="197"/>
        <v>C802 FFFF FFC3 CB02 C3CE 02FF FFFF C3D1</v>
      </c>
      <c r="D496" s="2" t="str">
        <f t="shared" si="198"/>
        <v>C802FFFFFFC3CB02C3CE02FFFFFFC3D1</v>
      </c>
      <c r="E496" s="2">
        <f t="shared" si="199"/>
        <v>257744</v>
      </c>
      <c r="F496" s="3" t="str">
        <f t="shared" si="200"/>
        <v>3EED0</v>
      </c>
      <c r="G496" s="5" t="str">
        <f>MID(D496,1,2)</f>
        <v>C8</v>
      </c>
      <c r="H496" s="5" t="str">
        <f>MID(D496,3,2)</f>
        <v>02</v>
      </c>
      <c r="I496" s="5" t="str">
        <f>MID(D496,5,2)</f>
        <v>FF</v>
      </c>
      <c r="J496" s="5" t="str">
        <f>MID(D496,7,2)</f>
        <v>FF</v>
      </c>
      <c r="K496" s="5" t="str">
        <f>MID(D496,9,2)</f>
        <v>FF</v>
      </c>
      <c r="L496" s="5" t="str">
        <f>MID(D496,11,2)</f>
        <v>C3</v>
      </c>
      <c r="M496" s="5" t="str">
        <f>MID(D496,13,2)</f>
        <v>CB</v>
      </c>
      <c r="N496" s="5" t="str">
        <f>MID(D496,15,2)</f>
        <v>02</v>
      </c>
      <c r="O496" s="5" t="str">
        <f>MID(D496,17,2)</f>
        <v>C3</v>
      </c>
      <c r="P496" s="5" t="str">
        <f>MID(D496,19,2)</f>
        <v>CE</v>
      </c>
      <c r="Q496" s="5" t="str">
        <f>MID(D496,21,2)</f>
        <v>02</v>
      </c>
      <c r="R496" s="5" t="str">
        <f>MID(D496,23,2)</f>
        <v>FF</v>
      </c>
      <c r="S496" s="5" t="str">
        <f>MID(D496,25,2)</f>
        <v>FF</v>
      </c>
      <c r="T496" s="5" t="str">
        <f>MID(D496,27,2)</f>
        <v>FF</v>
      </c>
      <c r="U496" s="5" t="str">
        <f>MID(D496,29,2)</f>
        <v>C3</v>
      </c>
      <c r="V496" s="5" t="str">
        <f>MID(D496,31,2)</f>
        <v>D1</v>
      </c>
      <c r="X496" s="5" t="s">
        <v>84</v>
      </c>
      <c r="Y496" s="5" t="s">
        <v>2</v>
      </c>
      <c r="Z496" s="5" t="s">
        <v>183</v>
      </c>
      <c r="AA496" s="5" t="s">
        <v>183</v>
      </c>
      <c r="AB496" s="5" t="s">
        <v>183</v>
      </c>
      <c r="AC496" s="5" t="s">
        <v>16</v>
      </c>
      <c r="AD496" s="5" t="s">
        <v>220</v>
      </c>
      <c r="AE496" s="5" t="s">
        <v>2</v>
      </c>
      <c r="AF496" s="5" t="s">
        <v>16</v>
      </c>
      <c r="AG496" s="5" t="s">
        <v>194</v>
      </c>
      <c r="AH496" s="5" t="s">
        <v>2</v>
      </c>
      <c r="AI496" s="5" t="s">
        <v>183</v>
      </c>
      <c r="AJ496" s="5" t="s">
        <v>183</v>
      </c>
      <c r="AK496" s="5" t="s">
        <v>183</v>
      </c>
      <c r="AL496" s="5" t="s">
        <v>16</v>
      </c>
      <c r="AM496" s="5" t="s">
        <v>63</v>
      </c>
      <c r="AO496" s="10" t="s">
        <v>1271</v>
      </c>
      <c r="AP496" s="7" t="str">
        <f t="shared" si="201"/>
        <v>00000782</v>
      </c>
      <c r="AQ496" s="7">
        <f t="shared" si="202"/>
        <v>59266</v>
      </c>
      <c r="AR496" s="7">
        <f t="shared" si="203"/>
        <v>59239</v>
      </c>
      <c r="AS496" s="7" t="str">
        <f t="shared" si="204"/>
        <v/>
      </c>
    </row>
    <row r="497" spans="1:45" x14ac:dyDescent="0.4">
      <c r="A497" s="6" t="s">
        <v>771</v>
      </c>
      <c r="B497" s="2" t="str">
        <f t="shared" si="197"/>
        <v>02C3 D402 0E02 CDDE EA0D F262 EACD 48EF</v>
      </c>
      <c r="D497" s="2" t="str">
        <f t="shared" si="198"/>
        <v>02C3D4020E02CDDEEA0DF262EACD48EF</v>
      </c>
      <c r="E497" s="2">
        <f t="shared" si="199"/>
        <v>257760</v>
      </c>
      <c r="F497" s="3" t="str">
        <f t="shared" si="200"/>
        <v>3EEE0</v>
      </c>
      <c r="G497" s="5" t="str">
        <f t="shared" ref="G497:G514" si="205">MID(D497,1,2)</f>
        <v>02</v>
      </c>
      <c r="H497" s="5" t="str">
        <f t="shared" ref="H497:H514" si="206">MID(D497,3,2)</f>
        <v>C3</v>
      </c>
      <c r="I497" s="5" t="str">
        <f t="shared" ref="I497:I514" si="207">MID(D497,5,2)</f>
        <v>D4</v>
      </c>
      <c r="J497" s="5" t="str">
        <f t="shared" ref="J497:J514" si="208">MID(D497,7,2)</f>
        <v>02</v>
      </c>
      <c r="K497" s="5" t="str">
        <f t="shared" ref="K497:K514" si="209">MID(D497,9,2)</f>
        <v>0E</v>
      </c>
      <c r="L497" s="5" t="str">
        <f t="shared" ref="L497:L514" si="210">MID(D497,11,2)</f>
        <v>02</v>
      </c>
      <c r="M497" s="5" t="str">
        <f t="shared" ref="M497:M514" si="211">MID(D497,13,2)</f>
        <v>CD</v>
      </c>
      <c r="N497" s="5" t="str">
        <f t="shared" ref="N497:N514" si="212">MID(D497,15,2)</f>
        <v>DE</v>
      </c>
      <c r="O497" s="5" t="str">
        <f t="shared" ref="O497:O514" si="213">MID(D497,17,2)</f>
        <v>EA</v>
      </c>
      <c r="P497" s="5" t="str">
        <f t="shared" ref="P497:P514" si="214">MID(D497,19,2)</f>
        <v>0D</v>
      </c>
      <c r="Q497" s="5" t="str">
        <f t="shared" ref="Q497:Q514" si="215">MID(D497,21,2)</f>
        <v>F2</v>
      </c>
      <c r="R497" s="5" t="str">
        <f t="shared" ref="R497:R514" si="216">MID(D497,23,2)</f>
        <v>62</v>
      </c>
      <c r="S497" s="5" t="str">
        <f t="shared" ref="S497:S514" si="217">MID(D497,25,2)</f>
        <v>EA</v>
      </c>
      <c r="T497" s="5" t="str">
        <f t="shared" ref="T497:T514" si="218">MID(D497,27,2)</f>
        <v>CD</v>
      </c>
      <c r="U497" s="5" t="str">
        <f t="shared" ref="U497:U514" si="219">MID(D497,29,2)</f>
        <v>48</v>
      </c>
      <c r="V497" s="5" t="str">
        <f t="shared" ref="V497:V514" si="220">MID(D497,31,2)</f>
        <v>EF</v>
      </c>
      <c r="X497" s="5" t="s">
        <v>2</v>
      </c>
      <c r="Y497" s="5" t="s">
        <v>16</v>
      </c>
      <c r="Z497" s="5" t="s">
        <v>53</v>
      </c>
      <c r="AA497" s="5" t="s">
        <v>2</v>
      </c>
      <c r="AB497" s="5" t="s">
        <v>14</v>
      </c>
      <c r="AC497" s="5" t="s">
        <v>2</v>
      </c>
      <c r="AD497" s="5" t="s">
        <v>109</v>
      </c>
      <c r="AE497" s="5" t="s">
        <v>125</v>
      </c>
      <c r="AF497" s="5" t="s">
        <v>218</v>
      </c>
      <c r="AG497" s="5" t="s">
        <v>13</v>
      </c>
      <c r="AH497" s="5" t="s">
        <v>127</v>
      </c>
      <c r="AI497" s="5" t="s">
        <v>156</v>
      </c>
      <c r="AJ497" s="5" t="s">
        <v>218</v>
      </c>
      <c r="AK497" s="5" t="s">
        <v>109</v>
      </c>
      <c r="AL497" s="5" t="s">
        <v>102</v>
      </c>
      <c r="AM497" s="5" t="s">
        <v>93</v>
      </c>
      <c r="AO497" s="10" t="s">
        <v>1272</v>
      </c>
      <c r="AP497" s="7" t="str">
        <f t="shared" si="201"/>
        <v>00000783</v>
      </c>
      <c r="AQ497" s="7">
        <f t="shared" si="202"/>
        <v>59267</v>
      </c>
      <c r="AR497" s="7">
        <f t="shared" si="203"/>
        <v>59239</v>
      </c>
      <c r="AS497" s="7" t="str">
        <f t="shared" si="204"/>
        <v/>
      </c>
    </row>
    <row r="498" spans="1:45" x14ac:dyDescent="0.4">
      <c r="A498" s="6" t="s">
        <v>553</v>
      </c>
      <c r="B498" s="2" t="str">
        <f t="shared" si="197"/>
        <v>3E31 0000 0000 0000 CDC9 EED1 13E1 CD63</v>
      </c>
      <c r="D498" s="2" t="str">
        <f t="shared" si="198"/>
        <v>3E31000000000000CDC9EED113E1CD63</v>
      </c>
      <c r="E498" s="2">
        <f t="shared" si="199"/>
        <v>257776</v>
      </c>
      <c r="F498" s="3" t="str">
        <f t="shared" si="200"/>
        <v>3EEF0</v>
      </c>
      <c r="G498" s="5" t="str">
        <f t="shared" si="205"/>
        <v>3E</v>
      </c>
      <c r="H498" s="5" t="str">
        <f t="shared" si="206"/>
        <v>31</v>
      </c>
      <c r="I498" s="5" t="str">
        <f t="shared" si="207"/>
        <v>00</v>
      </c>
      <c r="J498" s="5" t="str">
        <f t="shared" si="208"/>
        <v>00</v>
      </c>
      <c r="K498" s="5" t="str">
        <f t="shared" si="209"/>
        <v>00</v>
      </c>
      <c r="L498" s="5" t="str">
        <f t="shared" si="210"/>
        <v>00</v>
      </c>
      <c r="M498" s="5" t="str">
        <f t="shared" si="211"/>
        <v>00</v>
      </c>
      <c r="N498" s="5" t="str">
        <f t="shared" si="212"/>
        <v>00</v>
      </c>
      <c r="O498" s="5" t="str">
        <f t="shared" si="213"/>
        <v>CD</v>
      </c>
      <c r="P498" s="5" t="str">
        <f t="shared" si="214"/>
        <v>C9</v>
      </c>
      <c r="Q498" s="5" t="str">
        <f t="shared" si="215"/>
        <v>EE</v>
      </c>
      <c r="R498" s="5" t="str">
        <f t="shared" si="216"/>
        <v>D1</v>
      </c>
      <c r="S498" s="5" t="str">
        <f t="shared" si="217"/>
        <v>13</v>
      </c>
      <c r="T498" s="5" t="str">
        <f t="shared" si="218"/>
        <v>E1</v>
      </c>
      <c r="U498" s="5" t="str">
        <f t="shared" si="219"/>
        <v>CD</v>
      </c>
      <c r="V498" s="5" t="str">
        <f t="shared" si="220"/>
        <v>63</v>
      </c>
      <c r="X498" s="5" t="s">
        <v>48</v>
      </c>
      <c r="Y498" s="5" t="s">
        <v>180</v>
      </c>
      <c r="Z498" s="5" t="s">
        <v>0</v>
      </c>
      <c r="AA498" s="5" t="s">
        <v>0</v>
      </c>
      <c r="AB498" s="5" t="s">
        <v>0</v>
      </c>
      <c r="AC498" s="5" t="s">
        <v>0</v>
      </c>
      <c r="AD498" s="5" t="s">
        <v>0</v>
      </c>
      <c r="AE498" s="5" t="s">
        <v>0</v>
      </c>
      <c r="AF498" s="5" t="s">
        <v>109</v>
      </c>
      <c r="AG498" s="5" t="s">
        <v>54</v>
      </c>
      <c r="AH498" s="5" t="s">
        <v>105</v>
      </c>
      <c r="AI498" s="5" t="s">
        <v>63</v>
      </c>
      <c r="AJ498" s="5" t="s">
        <v>176</v>
      </c>
      <c r="AK498" s="5" t="s">
        <v>83</v>
      </c>
      <c r="AL498" s="5" t="s">
        <v>109</v>
      </c>
      <c r="AM498" s="5" t="s">
        <v>212</v>
      </c>
      <c r="AO498" s="10" t="s">
        <v>1273</v>
      </c>
      <c r="AP498" s="7" t="str">
        <f t="shared" si="201"/>
        <v>00000784</v>
      </c>
      <c r="AQ498" s="7">
        <f t="shared" si="202"/>
        <v>59268</v>
      </c>
      <c r="AR498" s="7">
        <f t="shared" si="203"/>
        <v>59239</v>
      </c>
      <c r="AS498" s="7" t="str">
        <f t="shared" si="204"/>
        <v/>
      </c>
    </row>
    <row r="499" spans="1:45" x14ac:dyDescent="0.4">
      <c r="A499" s="6" t="s">
        <v>554</v>
      </c>
      <c r="B499" s="2" t="str">
        <f t="shared" si="197"/>
        <v>EF7B 955F 7A9C 5700 CDCF EECD D5EE C90E</v>
      </c>
      <c r="D499" s="2" t="str">
        <f t="shared" si="198"/>
        <v>EF7B955F7A9C5700CDCFEECDD5EEC90E</v>
      </c>
      <c r="E499" s="2">
        <f t="shared" si="199"/>
        <v>257792</v>
      </c>
      <c r="F499" s="3" t="str">
        <f t="shared" si="200"/>
        <v>3EF00</v>
      </c>
      <c r="G499" s="5" t="str">
        <f t="shared" si="205"/>
        <v>EF</v>
      </c>
      <c r="H499" s="5" t="str">
        <f t="shared" si="206"/>
        <v>7B</v>
      </c>
      <c r="I499" s="5" t="str">
        <f t="shared" si="207"/>
        <v>95</v>
      </c>
      <c r="J499" s="5" t="str">
        <f t="shared" si="208"/>
        <v>5F</v>
      </c>
      <c r="K499" s="5" t="str">
        <f t="shared" si="209"/>
        <v>7A</v>
      </c>
      <c r="L499" s="5" t="str">
        <f t="shared" si="210"/>
        <v>9C</v>
      </c>
      <c r="M499" s="5" t="str">
        <f t="shared" si="211"/>
        <v>57</v>
      </c>
      <c r="N499" s="5" t="str">
        <f t="shared" si="212"/>
        <v>00</v>
      </c>
      <c r="O499" s="5" t="str">
        <f t="shared" si="213"/>
        <v>CD</v>
      </c>
      <c r="P499" s="5" t="str">
        <f t="shared" si="214"/>
        <v>CF</v>
      </c>
      <c r="Q499" s="5" t="str">
        <f t="shared" si="215"/>
        <v>EE</v>
      </c>
      <c r="R499" s="5" t="str">
        <f t="shared" si="216"/>
        <v>CD</v>
      </c>
      <c r="S499" s="5" t="str">
        <f t="shared" si="217"/>
        <v>D5</v>
      </c>
      <c r="T499" s="5" t="str">
        <f t="shared" si="218"/>
        <v>EE</v>
      </c>
      <c r="U499" s="5" t="str">
        <f t="shared" si="219"/>
        <v>C9</v>
      </c>
      <c r="V499" s="5" t="str">
        <f t="shared" si="220"/>
        <v>0E</v>
      </c>
      <c r="X499" s="5" t="s">
        <v>93</v>
      </c>
      <c r="Y499" s="5" t="s">
        <v>51</v>
      </c>
      <c r="Z499" s="5" t="s">
        <v>223</v>
      </c>
      <c r="AA499" s="5" t="s">
        <v>69</v>
      </c>
      <c r="AB499" s="5" t="s">
        <v>77</v>
      </c>
      <c r="AC499" s="5" t="s">
        <v>158</v>
      </c>
      <c r="AD499" s="5" t="s">
        <v>120</v>
      </c>
      <c r="AE499" s="5" t="s">
        <v>0</v>
      </c>
      <c r="AF499" s="5" t="s">
        <v>109</v>
      </c>
      <c r="AG499" s="5" t="s">
        <v>201</v>
      </c>
      <c r="AH499" s="5" t="s">
        <v>105</v>
      </c>
      <c r="AI499" s="5" t="s">
        <v>109</v>
      </c>
      <c r="AJ499" s="5" t="s">
        <v>26</v>
      </c>
      <c r="AK499" s="5" t="s">
        <v>105</v>
      </c>
      <c r="AL499" s="5" t="s">
        <v>54</v>
      </c>
      <c r="AM499" s="5" t="s">
        <v>14</v>
      </c>
      <c r="AO499" s="10" t="s">
        <v>1274</v>
      </c>
      <c r="AP499" s="7" t="str">
        <f t="shared" si="201"/>
        <v>00000785</v>
      </c>
      <c r="AQ499" s="7">
        <f t="shared" si="202"/>
        <v>59269</v>
      </c>
      <c r="AR499" s="7">
        <f t="shared" si="203"/>
        <v>59239</v>
      </c>
      <c r="AS499" s="7" t="str">
        <f t="shared" si="204"/>
        <v/>
      </c>
    </row>
    <row r="500" spans="1:45" x14ac:dyDescent="0.4">
      <c r="A500" s="6" t="s">
        <v>772</v>
      </c>
      <c r="B500" s="2" t="str">
        <f t="shared" si="197"/>
        <v>01CD DEEA CD48 EF06 3100 0000 0E00 CDD8</v>
      </c>
      <c r="D500" s="2" t="str">
        <f t="shared" si="198"/>
        <v>01CDDEEACD48EF06310000000E00CDD8</v>
      </c>
      <c r="E500" s="2">
        <f t="shared" si="199"/>
        <v>257808</v>
      </c>
      <c r="F500" s="3" t="str">
        <f t="shared" si="200"/>
        <v>3EF10</v>
      </c>
      <c r="G500" s="5" t="str">
        <f t="shared" si="205"/>
        <v>01</v>
      </c>
      <c r="H500" s="5" t="str">
        <f t="shared" si="206"/>
        <v>CD</v>
      </c>
      <c r="I500" s="5" t="str">
        <f t="shared" si="207"/>
        <v>DE</v>
      </c>
      <c r="J500" s="5" t="str">
        <f t="shared" si="208"/>
        <v>EA</v>
      </c>
      <c r="K500" s="5" t="str">
        <f t="shared" si="209"/>
        <v>CD</v>
      </c>
      <c r="L500" s="5" t="str">
        <f t="shared" si="210"/>
        <v>48</v>
      </c>
      <c r="M500" s="5" t="str">
        <f t="shared" si="211"/>
        <v>EF</v>
      </c>
      <c r="N500" s="5" t="str">
        <f t="shared" si="212"/>
        <v>06</v>
      </c>
      <c r="O500" s="5" t="str">
        <f t="shared" si="213"/>
        <v>31</v>
      </c>
      <c r="P500" s="5" t="str">
        <f t="shared" si="214"/>
        <v>00</v>
      </c>
      <c r="Q500" s="5" t="str">
        <f t="shared" si="215"/>
        <v>00</v>
      </c>
      <c r="R500" s="5" t="str">
        <f t="shared" si="216"/>
        <v>00</v>
      </c>
      <c r="S500" s="5" t="str">
        <f t="shared" si="217"/>
        <v>0E</v>
      </c>
      <c r="T500" s="5" t="str">
        <f t="shared" si="218"/>
        <v>00</v>
      </c>
      <c r="U500" s="5" t="str">
        <f t="shared" si="219"/>
        <v>CD</v>
      </c>
      <c r="V500" s="5" t="str">
        <f t="shared" si="220"/>
        <v>D8</v>
      </c>
      <c r="X500" s="5" t="s">
        <v>1</v>
      </c>
      <c r="Y500" s="5" t="s">
        <v>109</v>
      </c>
      <c r="Z500" s="5" t="s">
        <v>125</v>
      </c>
      <c r="AA500" s="5" t="s">
        <v>218</v>
      </c>
      <c r="AB500" s="5" t="s">
        <v>109</v>
      </c>
      <c r="AC500" s="5" t="s">
        <v>228</v>
      </c>
      <c r="AD500" s="5" t="s">
        <v>93</v>
      </c>
      <c r="AE500" s="5" t="s">
        <v>6</v>
      </c>
      <c r="AF500" s="5" t="s">
        <v>180</v>
      </c>
      <c r="AG500" s="5" t="s">
        <v>0</v>
      </c>
      <c r="AH500" s="5" t="s">
        <v>0</v>
      </c>
      <c r="AI500" s="5" t="s">
        <v>0</v>
      </c>
      <c r="AJ500" s="5" t="s">
        <v>14</v>
      </c>
      <c r="AK500" s="5" t="s">
        <v>183</v>
      </c>
      <c r="AL500" s="5" t="s">
        <v>109</v>
      </c>
      <c r="AM500" s="5" t="s">
        <v>181</v>
      </c>
      <c r="AO500" s="10" t="s">
        <v>1275</v>
      </c>
      <c r="AP500" s="7" t="str">
        <f t="shared" si="201"/>
        <v>00000786</v>
      </c>
      <c r="AQ500" s="7">
        <f t="shared" si="202"/>
        <v>59270</v>
      </c>
      <c r="AR500" s="7">
        <f t="shared" si="203"/>
        <v>59239</v>
      </c>
      <c r="AS500" s="7" t="str">
        <f t="shared" si="204"/>
        <v/>
      </c>
    </row>
    <row r="501" spans="1:45" x14ac:dyDescent="0.4">
      <c r="A501" s="6" t="s">
        <v>773</v>
      </c>
      <c r="B501" s="2" t="str">
        <f t="shared" si="197"/>
        <v>EE11 00F9 C1CD 74EF 09CD 8AEF D262 EAC9</v>
      </c>
      <c r="D501" s="2" t="str">
        <f t="shared" si="198"/>
        <v>EE1100F9C1CD74EF09CD8AEFD262EAC9</v>
      </c>
      <c r="E501" s="2">
        <f t="shared" si="199"/>
        <v>257824</v>
      </c>
      <c r="F501" s="3" t="str">
        <f t="shared" si="200"/>
        <v>3EF20</v>
      </c>
      <c r="G501" s="5" t="str">
        <f t="shared" si="205"/>
        <v>EE</v>
      </c>
      <c r="H501" s="5" t="str">
        <f t="shared" si="206"/>
        <v>11</v>
      </c>
      <c r="I501" s="5" t="str">
        <f t="shared" si="207"/>
        <v>00</v>
      </c>
      <c r="J501" s="5" t="str">
        <f t="shared" si="208"/>
        <v>F9</v>
      </c>
      <c r="K501" s="5" t="str">
        <f t="shared" si="209"/>
        <v>C1</v>
      </c>
      <c r="L501" s="5" t="str">
        <f t="shared" si="210"/>
        <v>CD</v>
      </c>
      <c r="M501" s="5" t="str">
        <f t="shared" si="211"/>
        <v>74</v>
      </c>
      <c r="N501" s="5" t="str">
        <f t="shared" si="212"/>
        <v>EF</v>
      </c>
      <c r="O501" s="5" t="str">
        <f t="shared" si="213"/>
        <v>09</v>
      </c>
      <c r="P501" s="5" t="str">
        <f t="shared" si="214"/>
        <v>CD</v>
      </c>
      <c r="Q501" s="5" t="str">
        <f t="shared" si="215"/>
        <v>8A</v>
      </c>
      <c r="R501" s="5" t="str">
        <f t="shared" si="216"/>
        <v>EF</v>
      </c>
      <c r="S501" s="5" t="str">
        <f t="shared" si="217"/>
        <v>D2</v>
      </c>
      <c r="T501" s="5" t="str">
        <f t="shared" si="218"/>
        <v>62</v>
      </c>
      <c r="U501" s="5" t="str">
        <f t="shared" si="219"/>
        <v>EA</v>
      </c>
      <c r="V501" s="5" t="str">
        <f t="shared" si="220"/>
        <v>C9</v>
      </c>
      <c r="X501" s="5" t="s">
        <v>105</v>
      </c>
      <c r="Y501" s="5" t="s">
        <v>96</v>
      </c>
      <c r="Z501" s="5" t="s">
        <v>0</v>
      </c>
      <c r="AA501" s="5" t="s">
        <v>202</v>
      </c>
      <c r="AB501" s="5" t="s">
        <v>23</v>
      </c>
      <c r="AC501" s="5" t="s">
        <v>109</v>
      </c>
      <c r="AD501" s="5" t="s">
        <v>247</v>
      </c>
      <c r="AE501" s="5" t="s">
        <v>93</v>
      </c>
      <c r="AF501" s="5" t="s">
        <v>9</v>
      </c>
      <c r="AG501" s="5" t="s">
        <v>109</v>
      </c>
      <c r="AH501" s="5" t="s">
        <v>252</v>
      </c>
      <c r="AI501" s="5" t="s">
        <v>93</v>
      </c>
      <c r="AJ501" s="5" t="s">
        <v>181</v>
      </c>
      <c r="AK501" s="5" t="s">
        <v>37</v>
      </c>
      <c r="AL501" s="5" t="s">
        <v>11</v>
      </c>
      <c r="AM501" s="5" t="s">
        <v>50</v>
      </c>
      <c r="AO501" s="10" t="s">
        <v>1276</v>
      </c>
      <c r="AP501" s="7" t="str">
        <f t="shared" si="201"/>
        <v>00000787</v>
      </c>
      <c r="AQ501" s="7">
        <f t="shared" si="202"/>
        <v>59271</v>
      </c>
      <c r="AR501" s="7">
        <f t="shared" si="203"/>
        <v>59239</v>
      </c>
      <c r="AS501" s="7" t="str">
        <f t="shared" si="204"/>
        <v/>
      </c>
    </row>
    <row r="502" spans="1:45" x14ac:dyDescent="0.4">
      <c r="A502" s="6" t="s">
        <v>774</v>
      </c>
      <c r="B502" s="2" t="str">
        <f t="shared" si="197"/>
        <v>AF21 5000 C93E FB32 4700 D1C3 E2EB 32F8</v>
      </c>
      <c r="D502" s="2" t="str">
        <f t="shared" si="198"/>
        <v>AF215000C93EFB324700D1C3E2EB32F8</v>
      </c>
      <c r="E502" s="2">
        <f t="shared" si="199"/>
        <v>257840</v>
      </c>
      <c r="F502" s="3" t="str">
        <f t="shared" si="200"/>
        <v>3EF30</v>
      </c>
      <c r="G502" s="5" t="str">
        <f t="shared" si="205"/>
        <v>AF</v>
      </c>
      <c r="H502" s="5" t="str">
        <f t="shared" si="206"/>
        <v>21</v>
      </c>
      <c r="I502" s="5" t="str">
        <f t="shared" si="207"/>
        <v>50</v>
      </c>
      <c r="J502" s="5" t="str">
        <f t="shared" si="208"/>
        <v>00</v>
      </c>
      <c r="K502" s="5" t="str">
        <f t="shared" si="209"/>
        <v>C9</v>
      </c>
      <c r="L502" s="5" t="str">
        <f t="shared" si="210"/>
        <v>3E</v>
      </c>
      <c r="M502" s="5" t="str">
        <f t="shared" si="211"/>
        <v>FB</v>
      </c>
      <c r="N502" s="5" t="str">
        <f t="shared" si="212"/>
        <v>32</v>
      </c>
      <c r="O502" s="5" t="str">
        <f t="shared" si="213"/>
        <v>47</v>
      </c>
      <c r="P502" s="5" t="str">
        <f t="shared" si="214"/>
        <v>00</v>
      </c>
      <c r="Q502" s="5" t="str">
        <f t="shared" si="215"/>
        <v>D1</v>
      </c>
      <c r="R502" s="5" t="str">
        <f t="shared" si="216"/>
        <v>C3</v>
      </c>
      <c r="S502" s="5" t="str">
        <f t="shared" si="217"/>
        <v>E2</v>
      </c>
      <c r="T502" s="5" t="str">
        <f t="shared" si="218"/>
        <v>EB</v>
      </c>
      <c r="U502" s="5" t="str">
        <f t="shared" si="219"/>
        <v>32</v>
      </c>
      <c r="V502" s="5" t="str">
        <f t="shared" si="220"/>
        <v>F8</v>
      </c>
      <c r="X502" s="5" t="s">
        <v>16</v>
      </c>
      <c r="Y502" s="5" t="s">
        <v>151</v>
      </c>
      <c r="Z502" s="5" t="s">
        <v>218</v>
      </c>
      <c r="AA502" s="5" t="s">
        <v>63</v>
      </c>
      <c r="AB502" s="5" t="s">
        <v>55</v>
      </c>
      <c r="AC502" s="5" t="s">
        <v>86</v>
      </c>
      <c r="AD502" s="5" t="s">
        <v>44</v>
      </c>
      <c r="AE502" s="5" t="s">
        <v>109</v>
      </c>
      <c r="AF502" s="5" t="s">
        <v>101</v>
      </c>
      <c r="AG502" s="5" t="s">
        <v>218</v>
      </c>
      <c r="AH502" s="5" t="s">
        <v>83</v>
      </c>
      <c r="AI502" s="5" t="s">
        <v>54</v>
      </c>
      <c r="AJ502" s="5" t="s">
        <v>244</v>
      </c>
      <c r="AK502" s="5" t="s">
        <v>123</v>
      </c>
      <c r="AL502" s="5" t="s">
        <v>150</v>
      </c>
      <c r="AM502" s="5" t="s">
        <v>236</v>
      </c>
      <c r="AO502" s="10" t="s">
        <v>1277</v>
      </c>
      <c r="AP502" s="7" t="str">
        <f t="shared" si="201"/>
        <v>00000788</v>
      </c>
      <c r="AQ502" s="7">
        <f t="shared" si="202"/>
        <v>59272</v>
      </c>
      <c r="AR502" s="7">
        <f t="shared" si="203"/>
        <v>59239</v>
      </c>
      <c r="AS502" s="7" t="str">
        <f t="shared" si="204"/>
        <v/>
      </c>
    </row>
    <row r="503" spans="1:45" x14ac:dyDescent="0.4">
      <c r="A503" s="6" t="s">
        <v>775</v>
      </c>
      <c r="B503" s="2" t="str">
        <f t="shared" si="197"/>
        <v>FFAF C9FF 2BC3 19EC 213E 011E FF78 D60D</v>
      </c>
      <c r="D503" s="2" t="str">
        <f t="shared" si="198"/>
        <v>FFAFC9FF2BC319EC213E011EFF78D60D</v>
      </c>
      <c r="E503" s="2">
        <f t="shared" si="199"/>
        <v>257856</v>
      </c>
      <c r="F503" s="3" t="str">
        <f t="shared" si="200"/>
        <v>3EF40</v>
      </c>
      <c r="G503" s="5" t="str">
        <f t="shared" si="205"/>
        <v>FF</v>
      </c>
      <c r="H503" s="5" t="str">
        <f t="shared" si="206"/>
        <v>AF</v>
      </c>
      <c r="I503" s="5" t="str">
        <f t="shared" si="207"/>
        <v>C9</v>
      </c>
      <c r="J503" s="5" t="str">
        <f t="shared" si="208"/>
        <v>FF</v>
      </c>
      <c r="K503" s="5" t="str">
        <f t="shared" si="209"/>
        <v>2B</v>
      </c>
      <c r="L503" s="5" t="str">
        <f t="shared" si="210"/>
        <v>C3</v>
      </c>
      <c r="M503" s="5" t="str">
        <f t="shared" si="211"/>
        <v>19</v>
      </c>
      <c r="N503" s="5" t="str">
        <f t="shared" si="212"/>
        <v>EC</v>
      </c>
      <c r="O503" s="5" t="str">
        <f t="shared" si="213"/>
        <v>21</v>
      </c>
      <c r="P503" s="5" t="str">
        <f t="shared" si="214"/>
        <v>3E</v>
      </c>
      <c r="Q503" s="5" t="str">
        <f t="shared" si="215"/>
        <v>01</v>
      </c>
      <c r="R503" s="5" t="str">
        <f t="shared" si="216"/>
        <v>1E</v>
      </c>
      <c r="S503" s="5" t="str">
        <f t="shared" si="217"/>
        <v>FF</v>
      </c>
      <c r="T503" s="5" t="str">
        <f t="shared" si="218"/>
        <v>78</v>
      </c>
      <c r="U503" s="5" t="str">
        <f t="shared" si="219"/>
        <v>D6</v>
      </c>
      <c r="V503" s="5" t="str">
        <f t="shared" si="220"/>
        <v>0D</v>
      </c>
      <c r="X503" s="5" t="s">
        <v>95</v>
      </c>
      <c r="Y503" s="5" t="s">
        <v>99</v>
      </c>
      <c r="Z503" s="5" t="s">
        <v>139</v>
      </c>
      <c r="AA503" s="5" t="s">
        <v>235</v>
      </c>
      <c r="AB503" s="5" t="s">
        <v>188</v>
      </c>
      <c r="AC503" s="5" t="s">
        <v>51</v>
      </c>
      <c r="AD503" s="5" t="s">
        <v>112</v>
      </c>
      <c r="AE503" s="5" t="s">
        <v>111</v>
      </c>
      <c r="AF503" s="5" t="s">
        <v>56</v>
      </c>
      <c r="AG503" s="5" t="s">
        <v>48</v>
      </c>
      <c r="AH503" s="5" t="s">
        <v>1</v>
      </c>
      <c r="AI503" s="5" t="s">
        <v>28</v>
      </c>
      <c r="AJ503" s="5" t="s">
        <v>183</v>
      </c>
      <c r="AK503" s="5" t="s">
        <v>76</v>
      </c>
      <c r="AL503" s="5" t="s">
        <v>103</v>
      </c>
      <c r="AM503" s="5" t="s">
        <v>13</v>
      </c>
      <c r="AO503" s="10" t="s">
        <v>1278</v>
      </c>
      <c r="AP503" s="7" t="str">
        <f t="shared" si="201"/>
        <v>00000789</v>
      </c>
      <c r="AQ503" s="7">
        <f t="shared" si="202"/>
        <v>59273</v>
      </c>
      <c r="AR503" s="7">
        <f t="shared" si="203"/>
        <v>59239</v>
      </c>
      <c r="AS503" s="7" t="str">
        <f t="shared" si="204"/>
        <v/>
      </c>
    </row>
    <row r="504" spans="1:45" x14ac:dyDescent="0.4">
      <c r="A504" s="6" t="s">
        <v>776</v>
      </c>
      <c r="B504" s="2" t="str">
        <f t="shared" si="197"/>
        <v>77C8 E52C 1CCD 06ED 77FE 0DC2 53EF E173</v>
      </c>
      <c r="D504" s="2" t="str">
        <f t="shared" si="198"/>
        <v>77C8E52C1CCD06ED77FE0DC253EFE173</v>
      </c>
      <c r="E504" s="2">
        <f t="shared" si="199"/>
        <v>257872</v>
      </c>
      <c r="F504" s="3" t="str">
        <f t="shared" si="200"/>
        <v>3EF50</v>
      </c>
      <c r="G504" s="5" t="str">
        <f t="shared" si="205"/>
        <v>77</v>
      </c>
      <c r="H504" s="5" t="str">
        <f t="shared" si="206"/>
        <v>C8</v>
      </c>
      <c r="I504" s="5" t="str">
        <f t="shared" si="207"/>
        <v>E5</v>
      </c>
      <c r="J504" s="5" t="str">
        <f t="shared" si="208"/>
        <v>2C</v>
      </c>
      <c r="K504" s="5" t="str">
        <f t="shared" si="209"/>
        <v>1C</v>
      </c>
      <c r="L504" s="5" t="str">
        <f t="shared" si="210"/>
        <v>CD</v>
      </c>
      <c r="M504" s="5" t="str">
        <f t="shared" si="211"/>
        <v>06</v>
      </c>
      <c r="N504" s="5" t="str">
        <f t="shared" si="212"/>
        <v>ED</v>
      </c>
      <c r="O504" s="5" t="str">
        <f t="shared" si="213"/>
        <v>77</v>
      </c>
      <c r="P504" s="5" t="str">
        <f t="shared" si="214"/>
        <v>FE</v>
      </c>
      <c r="Q504" s="5" t="str">
        <f t="shared" si="215"/>
        <v>0D</v>
      </c>
      <c r="R504" s="5" t="str">
        <f t="shared" si="216"/>
        <v>C2</v>
      </c>
      <c r="S504" s="5" t="str">
        <f t="shared" si="217"/>
        <v>53</v>
      </c>
      <c r="T504" s="5" t="str">
        <f t="shared" si="218"/>
        <v>EF</v>
      </c>
      <c r="U504" s="5" t="str">
        <f t="shared" si="219"/>
        <v>E1</v>
      </c>
      <c r="V504" s="5" t="str">
        <f t="shared" si="220"/>
        <v>73</v>
      </c>
      <c r="X504" s="5" t="s">
        <v>110</v>
      </c>
      <c r="Y504" s="5" t="s">
        <v>84</v>
      </c>
      <c r="Z504" s="5" t="s">
        <v>93</v>
      </c>
      <c r="AA504" s="5" t="s">
        <v>12</v>
      </c>
      <c r="AB504" s="5" t="s">
        <v>55</v>
      </c>
      <c r="AC504" s="5" t="s">
        <v>48</v>
      </c>
      <c r="AD504" s="5" t="s">
        <v>149</v>
      </c>
      <c r="AE504" s="5" t="s">
        <v>109</v>
      </c>
      <c r="AF504" s="5" t="s">
        <v>80</v>
      </c>
      <c r="AG504" s="5" t="s">
        <v>94</v>
      </c>
      <c r="AH504" s="5" t="s">
        <v>106</v>
      </c>
      <c r="AI504" s="5" t="s">
        <v>202</v>
      </c>
      <c r="AJ504" s="5" t="s">
        <v>177</v>
      </c>
      <c r="AK504" s="5" t="s">
        <v>23</v>
      </c>
      <c r="AL504" s="5" t="s">
        <v>16</v>
      </c>
      <c r="AM504" s="5" t="s">
        <v>64</v>
      </c>
      <c r="AO504" s="10" t="s">
        <v>1279</v>
      </c>
      <c r="AP504" s="7" t="str">
        <f t="shared" si="201"/>
        <v>0000078A</v>
      </c>
      <c r="AQ504" s="7">
        <f t="shared" si="202"/>
        <v>59274</v>
      </c>
      <c r="AR504" s="7">
        <f t="shared" si="203"/>
        <v>59239</v>
      </c>
      <c r="AS504" s="7" t="str">
        <f t="shared" si="204"/>
        <v/>
      </c>
    </row>
    <row r="505" spans="1:45" x14ac:dyDescent="0.4">
      <c r="A505" s="6" t="s">
        <v>777</v>
      </c>
      <c r="B505" s="2" t="str">
        <f t="shared" si="197"/>
        <v>C9E1 C9D5 E522 3E01 213E 0111 0200 CDCF</v>
      </c>
      <c r="D505" s="2" t="str">
        <f t="shared" si="198"/>
        <v>C9E1C9D5E5223E01213E01110200CDCF</v>
      </c>
      <c r="E505" s="2">
        <f t="shared" si="199"/>
        <v>257888</v>
      </c>
      <c r="F505" s="3" t="str">
        <f t="shared" si="200"/>
        <v>3EF60</v>
      </c>
      <c r="G505" s="5" t="str">
        <f t="shared" si="205"/>
        <v>C9</v>
      </c>
      <c r="H505" s="5" t="str">
        <f t="shared" si="206"/>
        <v>E1</v>
      </c>
      <c r="I505" s="5" t="str">
        <f t="shared" si="207"/>
        <v>C9</v>
      </c>
      <c r="J505" s="5" t="str">
        <f t="shared" si="208"/>
        <v>D5</v>
      </c>
      <c r="K505" s="5" t="str">
        <f t="shared" si="209"/>
        <v>E5</v>
      </c>
      <c r="L505" s="5" t="str">
        <f t="shared" si="210"/>
        <v>22</v>
      </c>
      <c r="M505" s="5" t="str">
        <f t="shared" si="211"/>
        <v>3E</v>
      </c>
      <c r="N505" s="5" t="str">
        <f t="shared" si="212"/>
        <v>01</v>
      </c>
      <c r="O505" s="5" t="str">
        <f t="shared" si="213"/>
        <v>21</v>
      </c>
      <c r="P505" s="5" t="str">
        <f t="shared" si="214"/>
        <v>3E</v>
      </c>
      <c r="Q505" s="5" t="str">
        <f t="shared" si="215"/>
        <v>01</v>
      </c>
      <c r="R505" s="5" t="str">
        <f t="shared" si="216"/>
        <v>11</v>
      </c>
      <c r="S505" s="5" t="str">
        <f t="shared" si="217"/>
        <v>02</v>
      </c>
      <c r="T505" s="5" t="str">
        <f t="shared" si="218"/>
        <v>00</v>
      </c>
      <c r="U505" s="5" t="str">
        <f t="shared" si="219"/>
        <v>CD</v>
      </c>
      <c r="V505" s="5" t="str">
        <f t="shared" si="220"/>
        <v>CF</v>
      </c>
      <c r="X505" s="5" t="s">
        <v>44</v>
      </c>
      <c r="Y505" s="5" t="s">
        <v>83</v>
      </c>
      <c r="Z505" s="5" t="s">
        <v>54</v>
      </c>
      <c r="AA505" s="5" t="s">
        <v>26</v>
      </c>
      <c r="AB505" s="5" t="s">
        <v>55</v>
      </c>
      <c r="AC505" s="5" t="s">
        <v>42</v>
      </c>
      <c r="AD505" s="5" t="s">
        <v>48</v>
      </c>
      <c r="AE505" s="5" t="s">
        <v>1</v>
      </c>
      <c r="AF505" s="5" t="s">
        <v>56</v>
      </c>
      <c r="AG505" s="5" t="s">
        <v>48</v>
      </c>
      <c r="AH505" s="5" t="s">
        <v>1</v>
      </c>
      <c r="AI505" s="5" t="s">
        <v>96</v>
      </c>
      <c r="AJ505" s="5" t="s">
        <v>2</v>
      </c>
      <c r="AK505" s="5" t="s">
        <v>0</v>
      </c>
      <c r="AL505" s="5" t="s">
        <v>109</v>
      </c>
      <c r="AM505" s="5" t="s">
        <v>201</v>
      </c>
      <c r="AO505" s="10" t="s">
        <v>1280</v>
      </c>
      <c r="AP505" s="7" t="str">
        <f t="shared" si="201"/>
        <v>0000078B</v>
      </c>
      <c r="AQ505" s="7">
        <f t="shared" si="202"/>
        <v>59275</v>
      </c>
      <c r="AR505" s="7">
        <f t="shared" si="203"/>
        <v>59239</v>
      </c>
      <c r="AS505" s="7" t="str">
        <f t="shared" si="204"/>
        <v/>
      </c>
    </row>
    <row r="506" spans="1:45" x14ac:dyDescent="0.4">
      <c r="A506" s="6" t="s">
        <v>555</v>
      </c>
      <c r="B506" s="2" t="str">
        <f t="shared" si="197"/>
        <v>EEE1 D1C9 D521 3E01 1141 01CD DEEE D12A</v>
      </c>
      <c r="D506" s="2" t="str">
        <f t="shared" si="198"/>
        <v>EEE1D1C9D5213E01114101CDDEEED12A</v>
      </c>
      <c r="E506" s="2">
        <f t="shared" si="199"/>
        <v>257904</v>
      </c>
      <c r="F506" s="3" t="str">
        <f t="shared" si="200"/>
        <v>3EF70</v>
      </c>
      <c r="G506" s="5" t="str">
        <f t="shared" si="205"/>
        <v>EE</v>
      </c>
      <c r="H506" s="5" t="str">
        <f t="shared" si="206"/>
        <v>E1</v>
      </c>
      <c r="I506" s="5" t="str">
        <f t="shared" si="207"/>
        <v>D1</v>
      </c>
      <c r="J506" s="5" t="str">
        <f t="shared" si="208"/>
        <v>C9</v>
      </c>
      <c r="K506" s="5" t="str">
        <f t="shared" si="209"/>
        <v>D5</v>
      </c>
      <c r="L506" s="5" t="str">
        <f t="shared" si="210"/>
        <v>21</v>
      </c>
      <c r="M506" s="5" t="str">
        <f t="shared" si="211"/>
        <v>3E</v>
      </c>
      <c r="N506" s="5" t="str">
        <f t="shared" si="212"/>
        <v>01</v>
      </c>
      <c r="O506" s="5" t="str">
        <f t="shared" si="213"/>
        <v>11</v>
      </c>
      <c r="P506" s="5" t="str">
        <f t="shared" si="214"/>
        <v>41</v>
      </c>
      <c r="Q506" s="5" t="str">
        <f t="shared" si="215"/>
        <v>01</v>
      </c>
      <c r="R506" s="5" t="str">
        <f t="shared" si="216"/>
        <v>CD</v>
      </c>
      <c r="S506" s="5" t="str">
        <f t="shared" si="217"/>
        <v>DE</v>
      </c>
      <c r="T506" s="5" t="str">
        <f t="shared" si="218"/>
        <v>EE</v>
      </c>
      <c r="U506" s="5" t="str">
        <f t="shared" si="219"/>
        <v>D1</v>
      </c>
      <c r="V506" s="5" t="str">
        <f t="shared" si="220"/>
        <v>2A</v>
      </c>
      <c r="X506" s="5" t="s">
        <v>105</v>
      </c>
      <c r="Y506" s="5" t="s">
        <v>83</v>
      </c>
      <c r="Z506" s="5" t="s">
        <v>63</v>
      </c>
      <c r="AA506" s="5" t="s">
        <v>54</v>
      </c>
      <c r="AB506" s="5" t="s">
        <v>26</v>
      </c>
      <c r="AC506" s="5" t="s">
        <v>56</v>
      </c>
      <c r="AD506" s="5" t="s">
        <v>48</v>
      </c>
      <c r="AE506" s="5" t="s">
        <v>1</v>
      </c>
      <c r="AF506" s="5" t="s">
        <v>96</v>
      </c>
      <c r="AG506" s="5" t="s">
        <v>189</v>
      </c>
      <c r="AH506" s="5" t="s">
        <v>1</v>
      </c>
      <c r="AI506" s="5" t="s">
        <v>109</v>
      </c>
      <c r="AJ506" s="5" t="s">
        <v>125</v>
      </c>
      <c r="AK506" s="5" t="s">
        <v>105</v>
      </c>
      <c r="AL506" s="5" t="s">
        <v>63</v>
      </c>
      <c r="AM506" s="5" t="s">
        <v>58</v>
      </c>
      <c r="AO506" s="10" t="s">
        <v>1281</v>
      </c>
      <c r="AP506" s="7" t="str">
        <f t="shared" si="201"/>
        <v>0000078C</v>
      </c>
      <c r="AQ506" s="7">
        <f t="shared" si="202"/>
        <v>59276</v>
      </c>
      <c r="AR506" s="7">
        <f t="shared" si="203"/>
        <v>59239</v>
      </c>
      <c r="AS506" s="7" t="str">
        <f t="shared" si="204"/>
        <v/>
      </c>
    </row>
    <row r="507" spans="1:45" x14ac:dyDescent="0.4">
      <c r="A507" s="6" t="s">
        <v>556</v>
      </c>
      <c r="B507" s="2" t="str">
        <f t="shared" si="197"/>
        <v>3E01 C9AF 32B9 02C3 BED6 CDDE EEC3 E1EE</v>
      </c>
      <c r="D507" s="2" t="str">
        <f t="shared" si="198"/>
        <v>3E01C9AF32B902C3BED6CDDEEEC3E1EE</v>
      </c>
      <c r="E507" s="2">
        <f t="shared" si="199"/>
        <v>257920</v>
      </c>
      <c r="F507" s="3" t="str">
        <f t="shared" si="200"/>
        <v>3EF80</v>
      </c>
      <c r="G507" s="5" t="str">
        <f t="shared" si="205"/>
        <v>3E</v>
      </c>
      <c r="H507" s="5" t="str">
        <f t="shared" si="206"/>
        <v>01</v>
      </c>
      <c r="I507" s="5" t="str">
        <f t="shared" si="207"/>
        <v>C9</v>
      </c>
      <c r="J507" s="5" t="str">
        <f t="shared" si="208"/>
        <v>AF</v>
      </c>
      <c r="K507" s="5" t="str">
        <f t="shared" si="209"/>
        <v>32</v>
      </c>
      <c r="L507" s="5" t="str">
        <f t="shared" si="210"/>
        <v>B9</v>
      </c>
      <c r="M507" s="5" t="str">
        <f t="shared" si="211"/>
        <v>02</v>
      </c>
      <c r="N507" s="5" t="str">
        <f t="shared" si="212"/>
        <v>C3</v>
      </c>
      <c r="O507" s="5" t="str">
        <f t="shared" si="213"/>
        <v>BE</v>
      </c>
      <c r="P507" s="5" t="str">
        <f t="shared" si="214"/>
        <v>D6</v>
      </c>
      <c r="Q507" s="5" t="str">
        <f t="shared" si="215"/>
        <v>CD</v>
      </c>
      <c r="R507" s="5" t="str">
        <f t="shared" si="216"/>
        <v>DE</v>
      </c>
      <c r="S507" s="5" t="str">
        <f t="shared" si="217"/>
        <v>EE</v>
      </c>
      <c r="T507" s="5" t="str">
        <f t="shared" si="218"/>
        <v>C3</v>
      </c>
      <c r="U507" s="5" t="str">
        <f t="shared" si="219"/>
        <v>E1</v>
      </c>
      <c r="V507" s="5" t="str">
        <f t="shared" si="220"/>
        <v>EE</v>
      </c>
      <c r="X507" s="5" t="s">
        <v>48</v>
      </c>
      <c r="Y507" s="5" t="s">
        <v>1</v>
      </c>
      <c r="Z507" s="5" t="s">
        <v>54</v>
      </c>
      <c r="AA507" s="5" t="s">
        <v>126</v>
      </c>
      <c r="AB507" s="5" t="s">
        <v>52</v>
      </c>
      <c r="AC507" s="5" t="s">
        <v>182</v>
      </c>
      <c r="AD507" s="5" t="s">
        <v>2</v>
      </c>
      <c r="AE507" s="5" t="s">
        <v>16</v>
      </c>
      <c r="AF507" s="5" t="s">
        <v>101</v>
      </c>
      <c r="AG507" s="5" t="s">
        <v>103</v>
      </c>
      <c r="AH507" s="5" t="s">
        <v>109</v>
      </c>
      <c r="AI507" s="5" t="s">
        <v>125</v>
      </c>
      <c r="AJ507" s="5" t="s">
        <v>105</v>
      </c>
      <c r="AK507" s="5" t="s">
        <v>16</v>
      </c>
      <c r="AL507" s="5" t="s">
        <v>83</v>
      </c>
      <c r="AM507" s="5" t="s">
        <v>105</v>
      </c>
      <c r="AO507" s="10" t="s">
        <v>1282</v>
      </c>
      <c r="AP507" s="7" t="str">
        <f t="shared" si="201"/>
        <v>0000078D</v>
      </c>
      <c r="AQ507" s="7">
        <f t="shared" si="202"/>
        <v>59277</v>
      </c>
      <c r="AR507" s="7">
        <f t="shared" si="203"/>
        <v>59239</v>
      </c>
      <c r="AS507" s="7" t="str">
        <f t="shared" si="204"/>
        <v/>
      </c>
    </row>
    <row r="508" spans="1:45" x14ac:dyDescent="0.4">
      <c r="A508" s="6" t="s">
        <v>557</v>
      </c>
      <c r="B508" s="2" t="str">
        <f t="shared" si="197"/>
        <v>3E98 3203 FE3E 0732 03FE 3E01 3201 FE3E</v>
      </c>
      <c r="D508" s="2" t="str">
        <f t="shared" si="198"/>
        <v>3E983203FE3E073203FE3E013201FE3E</v>
      </c>
      <c r="E508" s="2">
        <f t="shared" si="199"/>
        <v>257936</v>
      </c>
      <c r="F508" s="3" t="str">
        <f t="shared" si="200"/>
        <v>3EF90</v>
      </c>
      <c r="G508" s="5" t="str">
        <f t="shared" si="205"/>
        <v>3E</v>
      </c>
      <c r="H508" s="5" t="str">
        <f t="shared" si="206"/>
        <v>98</v>
      </c>
      <c r="I508" s="5" t="str">
        <f t="shared" si="207"/>
        <v>32</v>
      </c>
      <c r="J508" s="5" t="str">
        <f t="shared" si="208"/>
        <v>03</v>
      </c>
      <c r="K508" s="5" t="str">
        <f t="shared" si="209"/>
        <v>FE</v>
      </c>
      <c r="L508" s="5" t="str">
        <f t="shared" si="210"/>
        <v>3E</v>
      </c>
      <c r="M508" s="5" t="str">
        <f t="shared" si="211"/>
        <v>07</v>
      </c>
      <c r="N508" s="5" t="str">
        <f t="shared" si="212"/>
        <v>32</v>
      </c>
      <c r="O508" s="5" t="str">
        <f t="shared" si="213"/>
        <v>03</v>
      </c>
      <c r="P508" s="5" t="str">
        <f t="shared" si="214"/>
        <v>FE</v>
      </c>
      <c r="Q508" s="5" t="str">
        <f t="shared" si="215"/>
        <v>3E</v>
      </c>
      <c r="R508" s="5" t="str">
        <f t="shared" si="216"/>
        <v>01</v>
      </c>
      <c r="S508" s="5" t="str">
        <f t="shared" si="217"/>
        <v>32</v>
      </c>
      <c r="T508" s="5" t="str">
        <f t="shared" si="218"/>
        <v>01</v>
      </c>
      <c r="U508" s="5" t="str">
        <f t="shared" si="219"/>
        <v>FE</v>
      </c>
      <c r="V508" s="5" t="str">
        <f t="shared" si="220"/>
        <v>3E</v>
      </c>
      <c r="X508" s="5" t="s">
        <v>48</v>
      </c>
      <c r="Y508" s="5" t="s">
        <v>179</v>
      </c>
      <c r="Z508" s="5" t="s">
        <v>52</v>
      </c>
      <c r="AA508" s="5" t="s">
        <v>3</v>
      </c>
      <c r="AB508" s="5" t="s">
        <v>88</v>
      </c>
      <c r="AC508" s="5" t="s">
        <v>48</v>
      </c>
      <c r="AD508" s="5" t="s">
        <v>7</v>
      </c>
      <c r="AE508" s="5" t="s">
        <v>52</v>
      </c>
      <c r="AF508" s="5" t="s">
        <v>3</v>
      </c>
      <c r="AG508" s="5" t="s">
        <v>88</v>
      </c>
      <c r="AH508" s="5" t="s">
        <v>48</v>
      </c>
      <c r="AI508" s="5" t="s">
        <v>1</v>
      </c>
      <c r="AJ508" s="5" t="s">
        <v>52</v>
      </c>
      <c r="AK508" s="5" t="s">
        <v>1</v>
      </c>
      <c r="AL508" s="5" t="s">
        <v>88</v>
      </c>
      <c r="AM508" s="5" t="s">
        <v>48</v>
      </c>
      <c r="AO508" s="10" t="s">
        <v>1283</v>
      </c>
      <c r="AP508" s="7" t="str">
        <f t="shared" si="201"/>
        <v>0000078E</v>
      </c>
      <c r="AQ508" s="7">
        <f t="shared" si="202"/>
        <v>59278</v>
      </c>
      <c r="AR508" s="7">
        <f t="shared" si="203"/>
        <v>59239</v>
      </c>
      <c r="AS508" s="7" t="str">
        <f t="shared" si="204"/>
        <v/>
      </c>
    </row>
    <row r="509" spans="1:45" x14ac:dyDescent="0.4">
      <c r="A509" s="6" t="s">
        <v>558</v>
      </c>
      <c r="B509" s="2" t="str">
        <f t="shared" si="197"/>
        <v>0132 03FE 0100 103A 02FE E620 C2B8 EF0B</v>
      </c>
      <c r="D509" s="2" t="str">
        <f t="shared" si="198"/>
        <v>013203FE0100103A02FEE620C2B8EF0B</v>
      </c>
      <c r="E509" s="2">
        <f t="shared" si="199"/>
        <v>257952</v>
      </c>
      <c r="F509" s="3" t="str">
        <f t="shared" si="200"/>
        <v>3EFA0</v>
      </c>
      <c r="G509" s="5" t="str">
        <f t="shared" si="205"/>
        <v>01</v>
      </c>
      <c r="H509" s="5" t="str">
        <f t="shared" si="206"/>
        <v>32</v>
      </c>
      <c r="I509" s="5" t="str">
        <f t="shared" si="207"/>
        <v>03</v>
      </c>
      <c r="J509" s="5" t="str">
        <f t="shared" si="208"/>
        <v>FE</v>
      </c>
      <c r="K509" s="5" t="str">
        <f t="shared" si="209"/>
        <v>01</v>
      </c>
      <c r="L509" s="5" t="str">
        <f t="shared" si="210"/>
        <v>00</v>
      </c>
      <c r="M509" s="5" t="str">
        <f t="shared" si="211"/>
        <v>10</v>
      </c>
      <c r="N509" s="5" t="str">
        <f t="shared" si="212"/>
        <v>3A</v>
      </c>
      <c r="O509" s="5" t="str">
        <f t="shared" si="213"/>
        <v>02</v>
      </c>
      <c r="P509" s="5" t="str">
        <f t="shared" si="214"/>
        <v>FE</v>
      </c>
      <c r="Q509" s="5" t="str">
        <f t="shared" si="215"/>
        <v>E6</v>
      </c>
      <c r="R509" s="5" t="str">
        <f t="shared" si="216"/>
        <v>20</v>
      </c>
      <c r="S509" s="5" t="str">
        <f t="shared" si="217"/>
        <v>C2</v>
      </c>
      <c r="T509" s="5" t="str">
        <f t="shared" si="218"/>
        <v>B8</v>
      </c>
      <c r="U509" s="5" t="str">
        <f t="shared" si="219"/>
        <v>EF</v>
      </c>
      <c r="V509" s="5" t="str">
        <f t="shared" si="220"/>
        <v>0B</v>
      </c>
      <c r="X509" s="5" t="s">
        <v>1</v>
      </c>
      <c r="Y509" s="5" t="s">
        <v>52</v>
      </c>
      <c r="Z509" s="5" t="s">
        <v>3</v>
      </c>
      <c r="AA509" s="5" t="s">
        <v>88</v>
      </c>
      <c r="AB509" s="5" t="s">
        <v>1</v>
      </c>
      <c r="AC509" s="5" t="s">
        <v>0</v>
      </c>
      <c r="AD509" s="5" t="s">
        <v>172</v>
      </c>
      <c r="AE509" s="5" t="s">
        <v>46</v>
      </c>
      <c r="AF509" s="5" t="s">
        <v>2</v>
      </c>
      <c r="AG509" s="5" t="s">
        <v>88</v>
      </c>
      <c r="AH509" s="5" t="s">
        <v>98</v>
      </c>
      <c r="AI509" s="5" t="s">
        <v>161</v>
      </c>
      <c r="AJ509" s="5" t="s">
        <v>29</v>
      </c>
      <c r="AK509" s="5" t="s">
        <v>209</v>
      </c>
      <c r="AL509" s="5" t="s">
        <v>93</v>
      </c>
      <c r="AM509" s="5" t="s">
        <v>11</v>
      </c>
      <c r="AO509" s="10" t="s">
        <v>1284</v>
      </c>
      <c r="AP509" s="7" t="str">
        <f t="shared" si="201"/>
        <v>0000078F</v>
      </c>
      <c r="AQ509" s="7">
        <f t="shared" si="202"/>
        <v>59279</v>
      </c>
      <c r="AR509" s="7">
        <f t="shared" si="203"/>
        <v>59239</v>
      </c>
      <c r="AS509" s="7" t="str">
        <f t="shared" si="204"/>
        <v/>
      </c>
    </row>
    <row r="510" spans="1:45" x14ac:dyDescent="0.4">
      <c r="A510" s="6" t="s">
        <v>559</v>
      </c>
      <c r="B510" s="2" t="str">
        <f t="shared" si="197"/>
        <v>78B1 C2A7 EF3E EEC9 1100 F83E 0532 03FE</v>
      </c>
      <c r="D510" s="2" t="str">
        <f t="shared" si="198"/>
        <v>78B1C2A7EF3EEEC91100F83E053203FE</v>
      </c>
      <c r="E510" s="2">
        <f t="shared" si="199"/>
        <v>257968</v>
      </c>
      <c r="F510" s="3" t="str">
        <f t="shared" si="200"/>
        <v>3EFB0</v>
      </c>
      <c r="G510" s="5" t="str">
        <f t="shared" si="205"/>
        <v>78</v>
      </c>
      <c r="H510" s="5" t="str">
        <f t="shared" si="206"/>
        <v>B1</v>
      </c>
      <c r="I510" s="5" t="str">
        <f t="shared" si="207"/>
        <v>C2</v>
      </c>
      <c r="J510" s="5" t="str">
        <f t="shared" si="208"/>
        <v>A7</v>
      </c>
      <c r="K510" s="5" t="str">
        <f t="shared" si="209"/>
        <v>EF</v>
      </c>
      <c r="L510" s="5" t="str">
        <f t="shared" si="210"/>
        <v>3E</v>
      </c>
      <c r="M510" s="5" t="str">
        <f t="shared" si="211"/>
        <v>EE</v>
      </c>
      <c r="N510" s="5" t="str">
        <f t="shared" si="212"/>
        <v>C9</v>
      </c>
      <c r="O510" s="5" t="str">
        <f t="shared" si="213"/>
        <v>11</v>
      </c>
      <c r="P510" s="5" t="str">
        <f t="shared" si="214"/>
        <v>00</v>
      </c>
      <c r="Q510" s="5" t="str">
        <f t="shared" si="215"/>
        <v>F8</v>
      </c>
      <c r="R510" s="5" t="str">
        <f t="shared" si="216"/>
        <v>3E</v>
      </c>
      <c r="S510" s="5" t="str">
        <f t="shared" si="217"/>
        <v>05</v>
      </c>
      <c r="T510" s="5" t="str">
        <f t="shared" si="218"/>
        <v>32</v>
      </c>
      <c r="U510" s="5" t="str">
        <f t="shared" si="219"/>
        <v>03</v>
      </c>
      <c r="V510" s="5" t="str">
        <f t="shared" si="220"/>
        <v>FE</v>
      </c>
      <c r="X510" s="5" t="s">
        <v>76</v>
      </c>
      <c r="Y510" s="5" t="s">
        <v>163</v>
      </c>
      <c r="Z510" s="5" t="s">
        <v>29</v>
      </c>
      <c r="AA510" s="5" t="s">
        <v>190</v>
      </c>
      <c r="AB510" s="5" t="s">
        <v>93</v>
      </c>
      <c r="AC510" s="5" t="s">
        <v>48</v>
      </c>
      <c r="AD510" s="5" t="s">
        <v>105</v>
      </c>
      <c r="AE510" s="5" t="s">
        <v>54</v>
      </c>
      <c r="AF510" s="5" t="s">
        <v>96</v>
      </c>
      <c r="AG510" s="5" t="s">
        <v>0</v>
      </c>
      <c r="AH510" s="5" t="s">
        <v>251</v>
      </c>
      <c r="AI510" s="5" t="s">
        <v>48</v>
      </c>
      <c r="AJ510" s="5" t="s">
        <v>5</v>
      </c>
      <c r="AK510" s="5" t="s">
        <v>52</v>
      </c>
      <c r="AL510" s="5" t="s">
        <v>3</v>
      </c>
      <c r="AM510" s="5" t="s">
        <v>88</v>
      </c>
      <c r="AO510" s="10" t="s">
        <v>1285</v>
      </c>
      <c r="AP510" s="7" t="str">
        <f t="shared" si="201"/>
        <v>00000790</v>
      </c>
      <c r="AQ510" s="7">
        <f t="shared" si="202"/>
        <v>59280</v>
      </c>
      <c r="AR510" s="7">
        <f t="shared" si="203"/>
        <v>59239</v>
      </c>
      <c r="AS510" s="7" t="str">
        <f t="shared" si="204"/>
        <v/>
      </c>
    </row>
    <row r="511" spans="1:45" x14ac:dyDescent="0.4">
      <c r="A511" s="6" t="s">
        <v>560</v>
      </c>
      <c r="B511" s="2" t="str">
        <f t="shared" si="197"/>
        <v>3A02 FEE6 80CA C0EF 3A00 FE12 133E 0432</v>
      </c>
      <c r="D511" s="2" t="str">
        <f t="shared" si="198"/>
        <v>3A02FEE680CAC0EF3A00FE12133E0432</v>
      </c>
      <c r="E511" s="2">
        <f t="shared" si="199"/>
        <v>257984</v>
      </c>
      <c r="F511" s="3" t="str">
        <f t="shared" si="200"/>
        <v>3EFC0</v>
      </c>
      <c r="G511" s="5" t="str">
        <f t="shared" si="205"/>
        <v>3A</v>
      </c>
      <c r="H511" s="5" t="str">
        <f t="shared" si="206"/>
        <v>02</v>
      </c>
      <c r="I511" s="5" t="str">
        <f t="shared" si="207"/>
        <v>FE</v>
      </c>
      <c r="J511" s="5" t="str">
        <f t="shared" si="208"/>
        <v>E6</v>
      </c>
      <c r="K511" s="5" t="str">
        <f t="shared" si="209"/>
        <v>80</v>
      </c>
      <c r="L511" s="5" t="str">
        <f t="shared" si="210"/>
        <v>CA</v>
      </c>
      <c r="M511" s="5" t="str">
        <f t="shared" si="211"/>
        <v>C0</v>
      </c>
      <c r="N511" s="5" t="str">
        <f t="shared" si="212"/>
        <v>EF</v>
      </c>
      <c r="O511" s="5" t="str">
        <f t="shared" si="213"/>
        <v>3A</v>
      </c>
      <c r="P511" s="5" t="str">
        <f t="shared" si="214"/>
        <v>00</v>
      </c>
      <c r="Q511" s="5" t="str">
        <f t="shared" si="215"/>
        <v>FE</v>
      </c>
      <c r="R511" s="5" t="str">
        <f t="shared" si="216"/>
        <v>12</v>
      </c>
      <c r="S511" s="5" t="str">
        <f t="shared" si="217"/>
        <v>13</v>
      </c>
      <c r="T511" s="5" t="str">
        <f t="shared" si="218"/>
        <v>3E</v>
      </c>
      <c r="U511" s="5" t="str">
        <f t="shared" si="219"/>
        <v>04</v>
      </c>
      <c r="V511" s="5" t="str">
        <f t="shared" si="220"/>
        <v>32</v>
      </c>
      <c r="X511" s="5" t="s">
        <v>46</v>
      </c>
      <c r="Y511" s="5" t="s">
        <v>2</v>
      </c>
      <c r="Z511" s="5" t="s">
        <v>88</v>
      </c>
      <c r="AA511" s="5" t="s">
        <v>98</v>
      </c>
      <c r="AB511" s="5" t="s">
        <v>89</v>
      </c>
      <c r="AC511" s="5" t="s">
        <v>78</v>
      </c>
      <c r="AD511" s="5" t="s">
        <v>20</v>
      </c>
      <c r="AE511" s="5" t="s">
        <v>93</v>
      </c>
      <c r="AF511" s="5" t="s">
        <v>46</v>
      </c>
      <c r="AG511" s="5" t="s">
        <v>0</v>
      </c>
      <c r="AH511" s="5" t="s">
        <v>88</v>
      </c>
      <c r="AI511" s="5" t="s">
        <v>165</v>
      </c>
      <c r="AJ511" s="5" t="s">
        <v>176</v>
      </c>
      <c r="AK511" s="5" t="s">
        <v>48</v>
      </c>
      <c r="AL511" s="5" t="s">
        <v>4</v>
      </c>
      <c r="AM511" s="5" t="s">
        <v>52</v>
      </c>
      <c r="AO511" s="10" t="s">
        <v>1286</v>
      </c>
      <c r="AP511" s="7" t="str">
        <f t="shared" si="201"/>
        <v>00000791</v>
      </c>
      <c r="AQ511" s="7">
        <f t="shared" si="202"/>
        <v>59281</v>
      </c>
      <c r="AR511" s="7">
        <f t="shared" si="203"/>
        <v>59239</v>
      </c>
      <c r="AS511" s="7" t="str">
        <f t="shared" si="204"/>
        <v/>
      </c>
    </row>
    <row r="512" spans="1:45" x14ac:dyDescent="0.4">
      <c r="A512" s="6" t="s">
        <v>561</v>
      </c>
      <c r="B512" s="2" t="str">
        <f t="shared" si="197"/>
        <v>03FE 3A02 FEE6 80C2 D2EF 3A02 FEE6 20C2</v>
      </c>
      <c r="D512" s="2" t="str">
        <f t="shared" si="198"/>
        <v>03FE3A02FEE680C2D2EF3A02FEE620C2</v>
      </c>
      <c r="E512" s="2">
        <f t="shared" si="199"/>
        <v>258000</v>
      </c>
      <c r="F512" s="3" t="str">
        <f t="shared" si="200"/>
        <v>3EFD0</v>
      </c>
      <c r="G512" s="5" t="str">
        <f t="shared" si="205"/>
        <v>03</v>
      </c>
      <c r="H512" s="5" t="str">
        <f t="shared" si="206"/>
        <v>FE</v>
      </c>
      <c r="I512" s="5" t="str">
        <f t="shared" si="207"/>
        <v>3A</v>
      </c>
      <c r="J512" s="5" t="str">
        <f t="shared" si="208"/>
        <v>02</v>
      </c>
      <c r="K512" s="5" t="str">
        <f t="shared" si="209"/>
        <v>FE</v>
      </c>
      <c r="L512" s="5" t="str">
        <f t="shared" si="210"/>
        <v>E6</v>
      </c>
      <c r="M512" s="5" t="str">
        <f t="shared" si="211"/>
        <v>80</v>
      </c>
      <c r="N512" s="5" t="str">
        <f t="shared" si="212"/>
        <v>C2</v>
      </c>
      <c r="O512" s="5" t="str">
        <f t="shared" si="213"/>
        <v>D2</v>
      </c>
      <c r="P512" s="5" t="str">
        <f t="shared" si="214"/>
        <v>EF</v>
      </c>
      <c r="Q512" s="5" t="str">
        <f t="shared" si="215"/>
        <v>3A</v>
      </c>
      <c r="R512" s="5" t="str">
        <f t="shared" si="216"/>
        <v>02</v>
      </c>
      <c r="S512" s="5" t="str">
        <f t="shared" si="217"/>
        <v>FE</v>
      </c>
      <c r="T512" s="5" t="str">
        <f t="shared" si="218"/>
        <v>E6</v>
      </c>
      <c r="U512" s="5" t="str">
        <f t="shared" si="219"/>
        <v>20</v>
      </c>
      <c r="V512" s="5" t="str">
        <f t="shared" si="220"/>
        <v>C2</v>
      </c>
      <c r="X512" s="5" t="s">
        <v>3</v>
      </c>
      <c r="Y512" s="5" t="s">
        <v>88</v>
      </c>
      <c r="Z512" s="5" t="s">
        <v>46</v>
      </c>
      <c r="AA512" s="5" t="s">
        <v>2</v>
      </c>
      <c r="AB512" s="5" t="s">
        <v>88</v>
      </c>
      <c r="AC512" s="5" t="s">
        <v>98</v>
      </c>
      <c r="AD512" s="5" t="s">
        <v>89</v>
      </c>
      <c r="AE512" s="5" t="s">
        <v>29</v>
      </c>
      <c r="AF512" s="5" t="s">
        <v>43</v>
      </c>
      <c r="AG512" s="5" t="s">
        <v>93</v>
      </c>
      <c r="AH512" s="5" t="s">
        <v>46</v>
      </c>
      <c r="AI512" s="5" t="s">
        <v>2</v>
      </c>
      <c r="AJ512" s="5" t="s">
        <v>88</v>
      </c>
      <c r="AK512" s="5" t="s">
        <v>98</v>
      </c>
      <c r="AL512" s="5" t="s">
        <v>161</v>
      </c>
      <c r="AM512" s="5" t="s">
        <v>29</v>
      </c>
      <c r="AO512" s="10" t="s">
        <v>1287</v>
      </c>
      <c r="AP512" s="7" t="str">
        <f t="shared" si="201"/>
        <v>00000792</v>
      </c>
      <c r="AQ512" s="7">
        <f t="shared" si="202"/>
        <v>59282</v>
      </c>
      <c r="AR512" s="7">
        <f t="shared" si="203"/>
        <v>59239</v>
      </c>
      <c r="AS512" s="7" t="str">
        <f t="shared" si="204"/>
        <v/>
      </c>
    </row>
    <row r="513" spans="1:45" x14ac:dyDescent="0.4">
      <c r="A513" s="6" t="s">
        <v>562</v>
      </c>
      <c r="B513" s="2" t="str">
        <f t="shared" si="197"/>
        <v>BBEF 3E06 323E FE3A 02FE E620 CAE7 EFC3</v>
      </c>
      <c r="D513" s="2" t="str">
        <f t="shared" si="198"/>
        <v>BBEF3E06323EFE3A02FEE620CAE7EFC3</v>
      </c>
      <c r="E513" s="2">
        <f t="shared" si="199"/>
        <v>258016</v>
      </c>
      <c r="F513" s="3" t="str">
        <f t="shared" si="200"/>
        <v>3EFE0</v>
      </c>
      <c r="G513" s="5" t="str">
        <f t="shared" si="205"/>
        <v>BB</v>
      </c>
      <c r="H513" s="5" t="str">
        <f t="shared" si="206"/>
        <v>EF</v>
      </c>
      <c r="I513" s="5" t="str">
        <f t="shared" si="207"/>
        <v>3E</v>
      </c>
      <c r="J513" s="5" t="str">
        <f t="shared" si="208"/>
        <v>06</v>
      </c>
      <c r="K513" s="5" t="str">
        <f t="shared" si="209"/>
        <v>32</v>
      </c>
      <c r="L513" s="5" t="str">
        <f t="shared" si="210"/>
        <v>3E</v>
      </c>
      <c r="M513" s="5" t="str">
        <f t="shared" si="211"/>
        <v>FE</v>
      </c>
      <c r="N513" s="5" t="str">
        <f t="shared" si="212"/>
        <v>3A</v>
      </c>
      <c r="O513" s="5" t="str">
        <f t="shared" si="213"/>
        <v>02</v>
      </c>
      <c r="P513" s="5" t="str">
        <f t="shared" si="214"/>
        <v>FE</v>
      </c>
      <c r="Q513" s="5" t="str">
        <f t="shared" si="215"/>
        <v>E6</v>
      </c>
      <c r="R513" s="5" t="str">
        <f t="shared" si="216"/>
        <v>20</v>
      </c>
      <c r="S513" s="5" t="str">
        <f t="shared" si="217"/>
        <v>CA</v>
      </c>
      <c r="T513" s="5" t="str">
        <f t="shared" si="218"/>
        <v>E7</v>
      </c>
      <c r="U513" s="5" t="str">
        <f t="shared" si="219"/>
        <v>EF</v>
      </c>
      <c r="V513" s="5" t="str">
        <f t="shared" si="220"/>
        <v>C3</v>
      </c>
      <c r="X513" s="5" t="s">
        <v>25</v>
      </c>
      <c r="Y513" s="5" t="s">
        <v>93</v>
      </c>
      <c r="Z513" s="5" t="s">
        <v>48</v>
      </c>
      <c r="AA513" s="5" t="s">
        <v>6</v>
      </c>
      <c r="AB513" s="5" t="s">
        <v>52</v>
      </c>
      <c r="AC513" s="5" t="s">
        <v>48</v>
      </c>
      <c r="AD513" s="5" t="s">
        <v>88</v>
      </c>
      <c r="AE513" s="5" t="s">
        <v>46</v>
      </c>
      <c r="AF513" s="5" t="s">
        <v>2</v>
      </c>
      <c r="AG513" s="5" t="s">
        <v>88</v>
      </c>
      <c r="AH513" s="5" t="s">
        <v>98</v>
      </c>
      <c r="AI513" s="5" t="s">
        <v>161</v>
      </c>
      <c r="AJ513" s="5" t="s">
        <v>78</v>
      </c>
      <c r="AK513" s="5" t="s">
        <v>67</v>
      </c>
      <c r="AL513" s="5" t="s">
        <v>93</v>
      </c>
      <c r="AM513" s="5" t="s">
        <v>16</v>
      </c>
      <c r="AO513" s="10" t="s">
        <v>1288</v>
      </c>
      <c r="AP513" s="7" t="str">
        <f t="shared" si="201"/>
        <v>00000793</v>
      </c>
      <c r="AQ513" s="7">
        <f t="shared" si="202"/>
        <v>59283</v>
      </c>
      <c r="AR513" s="7">
        <f t="shared" si="203"/>
        <v>59239</v>
      </c>
      <c r="AS513" s="7" t="str">
        <f t="shared" si="204"/>
        <v/>
      </c>
    </row>
    <row r="514" spans="1:45" x14ac:dyDescent="0.4">
      <c r="A514" s="6" t="s">
        <v>563</v>
      </c>
      <c r="B514" s="2" t="str">
        <f t="shared" si="197"/>
        <v>00F8 FFFF CDB4 DDCA 35E9 3E01 3296 02C9</v>
      </c>
      <c r="D514" s="2" t="str">
        <f t="shared" si="198"/>
        <v>00F8FFFFCDB4DDCA35E93E01329602C9</v>
      </c>
      <c r="E514" s="2">
        <f t="shared" si="199"/>
        <v>258032</v>
      </c>
      <c r="F514" s="3" t="str">
        <f t="shared" si="200"/>
        <v>3EFF0</v>
      </c>
      <c r="G514" s="5" t="str">
        <f t="shared" si="205"/>
        <v>00</v>
      </c>
      <c r="H514" s="5" t="str">
        <f t="shared" si="206"/>
        <v>F8</v>
      </c>
      <c r="I514" s="5" t="str">
        <f t="shared" si="207"/>
        <v>FF</v>
      </c>
      <c r="J514" s="5" t="str">
        <f t="shared" si="208"/>
        <v>FF</v>
      </c>
      <c r="K514" s="5" t="str">
        <f t="shared" si="209"/>
        <v>CD</v>
      </c>
      <c r="L514" s="5" t="str">
        <f t="shared" si="210"/>
        <v>B4</v>
      </c>
      <c r="M514" s="5" t="str">
        <f t="shared" si="211"/>
        <v>DD</v>
      </c>
      <c r="N514" s="5" t="str">
        <f t="shared" si="212"/>
        <v>CA</v>
      </c>
      <c r="O514" s="5" t="str">
        <f t="shared" si="213"/>
        <v>35</v>
      </c>
      <c r="P514" s="5" t="str">
        <f t="shared" si="214"/>
        <v>E9</v>
      </c>
      <c r="Q514" s="5" t="str">
        <f t="shared" si="215"/>
        <v>3E</v>
      </c>
      <c r="R514" s="5" t="str">
        <f t="shared" si="216"/>
        <v>01</v>
      </c>
      <c r="S514" s="5" t="str">
        <f t="shared" si="217"/>
        <v>32</v>
      </c>
      <c r="T514" s="5" t="str">
        <f t="shared" si="218"/>
        <v>96</v>
      </c>
      <c r="U514" s="5" t="str">
        <f t="shared" si="219"/>
        <v>02</v>
      </c>
      <c r="V514" s="5" t="str">
        <f t="shared" si="220"/>
        <v>C9</v>
      </c>
      <c r="X514" s="5" t="s">
        <v>0</v>
      </c>
      <c r="Y514" s="5" t="s">
        <v>251</v>
      </c>
      <c r="Z514" s="5" t="s">
        <v>183</v>
      </c>
      <c r="AA514" s="5" t="s">
        <v>183</v>
      </c>
      <c r="AB514" s="5" t="s">
        <v>109</v>
      </c>
      <c r="AC514" s="5" t="s">
        <v>199</v>
      </c>
      <c r="AD514" s="5" t="s">
        <v>94</v>
      </c>
      <c r="AE514" s="5" t="s">
        <v>78</v>
      </c>
      <c r="AF514" s="5" t="s">
        <v>19</v>
      </c>
      <c r="AG514" s="5" t="s">
        <v>117</v>
      </c>
      <c r="AH514" s="5" t="s">
        <v>48</v>
      </c>
      <c r="AI514" s="5" t="s">
        <v>1</v>
      </c>
      <c r="AJ514" s="5" t="s">
        <v>52</v>
      </c>
      <c r="AK514" s="5" t="s">
        <v>74</v>
      </c>
      <c r="AL514" s="5" t="s">
        <v>2</v>
      </c>
      <c r="AM514" s="5" t="s">
        <v>54</v>
      </c>
      <c r="AO514" s="10" t="s">
        <v>1289</v>
      </c>
      <c r="AP514" s="7" t="str">
        <f t="shared" si="201"/>
        <v>00000794</v>
      </c>
      <c r="AQ514" s="7">
        <f t="shared" si="202"/>
        <v>59284</v>
      </c>
      <c r="AR514" s="7">
        <f t="shared" si="203"/>
        <v>59239</v>
      </c>
      <c r="AS514" s="7" t="str">
        <f t="shared" si="204"/>
        <v/>
      </c>
    </row>
    <row r="515" spans="1:45" x14ac:dyDescent="0.4">
      <c r="AO515" s="10" t="s">
        <v>1290</v>
      </c>
      <c r="AP515" s="7" t="str">
        <f t="shared" si="201"/>
        <v>00000795</v>
      </c>
      <c r="AQ515" s="7">
        <f t="shared" si="202"/>
        <v>59285</v>
      </c>
      <c r="AR515" s="7">
        <f t="shared" si="203"/>
        <v>59239</v>
      </c>
      <c r="AS515" s="7" t="str">
        <f t="shared" si="204"/>
        <v/>
      </c>
    </row>
    <row r="516" spans="1:45" x14ac:dyDescent="0.4">
      <c r="AO516" s="10" t="s">
        <v>1291</v>
      </c>
      <c r="AP516" s="7" t="str">
        <f t="shared" si="201"/>
        <v>00000796</v>
      </c>
      <c r="AQ516" s="7">
        <f t="shared" si="202"/>
        <v>59286</v>
      </c>
      <c r="AR516" s="7">
        <f t="shared" si="203"/>
        <v>59239</v>
      </c>
      <c r="AS516" s="7" t="str">
        <f t="shared" si="204"/>
        <v/>
      </c>
    </row>
    <row r="517" spans="1:45" x14ac:dyDescent="0.4">
      <c r="AO517" s="10" t="s">
        <v>1292</v>
      </c>
      <c r="AP517" s="7" t="str">
        <f t="shared" si="201"/>
        <v>00000797</v>
      </c>
      <c r="AQ517" s="7">
        <f t="shared" si="202"/>
        <v>59287</v>
      </c>
      <c r="AR517" s="7">
        <f t="shared" si="203"/>
        <v>59239</v>
      </c>
      <c r="AS517" s="7" t="str">
        <f t="shared" si="204"/>
        <v/>
      </c>
    </row>
    <row r="518" spans="1:45" x14ac:dyDescent="0.4">
      <c r="AO518" s="10" t="s">
        <v>1293</v>
      </c>
      <c r="AP518" s="7" t="str">
        <f t="shared" ref="AP518:AP581" si="221">LEFT(AO518,SEARCH(":",AO518,1)-1)</f>
        <v>00000798</v>
      </c>
      <c r="AQ518" s="7">
        <f t="shared" ref="AQ518:AQ581" si="222">HEX2DEC(AP518)+HEX2DEC(Offset)</f>
        <v>59288</v>
      </c>
      <c r="AR518" s="7">
        <f t="shared" ref="AR518:AR581" si="223">IF(AQ518&lt;&gt;AQ517+1,AQ518,AR517)</f>
        <v>59239</v>
      </c>
      <c r="AS518" s="7" t="str">
        <f t="shared" ref="AS518:AS581" si="224">IF(AQ518&lt;&gt;AQ519-1,AQ518,"")</f>
        <v/>
      </c>
    </row>
    <row r="519" spans="1:45" x14ac:dyDescent="0.4">
      <c r="AO519" s="10" t="s">
        <v>1294</v>
      </c>
      <c r="AP519" s="7" t="str">
        <f t="shared" si="221"/>
        <v>00000799</v>
      </c>
      <c r="AQ519" s="7">
        <f t="shared" si="222"/>
        <v>59289</v>
      </c>
      <c r="AR519" s="7">
        <f t="shared" si="223"/>
        <v>59239</v>
      </c>
      <c r="AS519" s="7" t="str">
        <f t="shared" si="224"/>
        <v/>
      </c>
    </row>
    <row r="520" spans="1:45" x14ac:dyDescent="0.4">
      <c r="AO520" s="10" t="s">
        <v>1295</v>
      </c>
      <c r="AP520" s="7" t="str">
        <f t="shared" si="221"/>
        <v>0000079A</v>
      </c>
      <c r="AQ520" s="7">
        <f t="shared" si="222"/>
        <v>59290</v>
      </c>
      <c r="AR520" s="7">
        <f t="shared" si="223"/>
        <v>59239</v>
      </c>
      <c r="AS520" s="7" t="str">
        <f t="shared" si="224"/>
        <v/>
      </c>
    </row>
    <row r="521" spans="1:45" x14ac:dyDescent="0.4">
      <c r="AO521" s="10" t="s">
        <v>1296</v>
      </c>
      <c r="AP521" s="7" t="str">
        <f t="shared" si="221"/>
        <v>0000079B</v>
      </c>
      <c r="AQ521" s="7">
        <f t="shared" si="222"/>
        <v>59291</v>
      </c>
      <c r="AR521" s="7">
        <f t="shared" si="223"/>
        <v>59239</v>
      </c>
      <c r="AS521" s="7" t="str">
        <f t="shared" si="224"/>
        <v/>
      </c>
    </row>
    <row r="522" spans="1:45" x14ac:dyDescent="0.4">
      <c r="AO522" s="10" t="s">
        <v>1297</v>
      </c>
      <c r="AP522" s="7" t="str">
        <f t="shared" si="221"/>
        <v>0000079C</v>
      </c>
      <c r="AQ522" s="7">
        <f t="shared" si="222"/>
        <v>59292</v>
      </c>
      <c r="AR522" s="7">
        <f t="shared" si="223"/>
        <v>59239</v>
      </c>
      <c r="AS522" s="7" t="str">
        <f t="shared" si="224"/>
        <v/>
      </c>
    </row>
    <row r="523" spans="1:45" x14ac:dyDescent="0.4">
      <c r="AO523" s="10" t="s">
        <v>1298</v>
      </c>
      <c r="AP523" s="7" t="str">
        <f t="shared" si="221"/>
        <v>0000079D</v>
      </c>
      <c r="AQ523" s="7">
        <f t="shared" si="222"/>
        <v>59293</v>
      </c>
      <c r="AR523" s="7">
        <f t="shared" si="223"/>
        <v>59239</v>
      </c>
      <c r="AS523" s="7" t="str">
        <f t="shared" si="224"/>
        <v/>
      </c>
    </row>
    <row r="524" spans="1:45" x14ac:dyDescent="0.4">
      <c r="AO524" s="10" t="s">
        <v>1299</v>
      </c>
      <c r="AP524" s="7" t="str">
        <f t="shared" si="221"/>
        <v>0000079E</v>
      </c>
      <c r="AQ524" s="7">
        <f t="shared" si="222"/>
        <v>59294</v>
      </c>
      <c r="AR524" s="7">
        <f t="shared" si="223"/>
        <v>59239</v>
      </c>
      <c r="AS524" s="7" t="str">
        <f t="shared" si="224"/>
        <v/>
      </c>
    </row>
    <row r="525" spans="1:45" x14ac:dyDescent="0.4">
      <c r="AO525" s="10" t="s">
        <v>1300</v>
      </c>
      <c r="AP525" s="7" t="str">
        <f t="shared" si="221"/>
        <v>0000079F</v>
      </c>
      <c r="AQ525" s="7">
        <f t="shared" si="222"/>
        <v>59295</v>
      </c>
      <c r="AR525" s="7">
        <f t="shared" si="223"/>
        <v>59239</v>
      </c>
      <c r="AS525" s="7">
        <f t="shared" si="224"/>
        <v>59295</v>
      </c>
    </row>
    <row r="526" spans="1:45" x14ac:dyDescent="0.4">
      <c r="AO526" s="10" t="s">
        <v>1301</v>
      </c>
      <c r="AP526" s="7" t="str">
        <f t="shared" si="221"/>
        <v>000007A1</v>
      </c>
      <c r="AQ526" s="7">
        <f t="shared" si="222"/>
        <v>59297</v>
      </c>
      <c r="AR526" s="7">
        <f t="shared" si="223"/>
        <v>59297</v>
      </c>
      <c r="AS526" s="7" t="str">
        <f t="shared" si="224"/>
        <v/>
      </c>
    </row>
    <row r="527" spans="1:45" x14ac:dyDescent="0.4">
      <c r="AO527" s="10" t="s">
        <v>1302</v>
      </c>
      <c r="AP527" s="7" t="str">
        <f t="shared" si="221"/>
        <v>000007A2</v>
      </c>
      <c r="AQ527" s="7">
        <f t="shared" si="222"/>
        <v>59298</v>
      </c>
      <c r="AR527" s="7">
        <f t="shared" si="223"/>
        <v>59297</v>
      </c>
      <c r="AS527" s="7" t="str">
        <f t="shared" si="224"/>
        <v/>
      </c>
    </row>
    <row r="528" spans="1:45" x14ac:dyDescent="0.4">
      <c r="AO528" s="10" t="s">
        <v>1303</v>
      </c>
      <c r="AP528" s="7" t="str">
        <f t="shared" si="221"/>
        <v>000007A3</v>
      </c>
      <c r="AQ528" s="7">
        <f t="shared" si="222"/>
        <v>59299</v>
      </c>
      <c r="AR528" s="7">
        <f t="shared" si="223"/>
        <v>59297</v>
      </c>
      <c r="AS528" s="7" t="str">
        <f t="shared" si="224"/>
        <v/>
      </c>
    </row>
    <row r="529" spans="41:45" x14ac:dyDescent="0.4">
      <c r="AO529" s="10" t="s">
        <v>1304</v>
      </c>
      <c r="AP529" s="7" t="str">
        <f t="shared" si="221"/>
        <v>000007A4</v>
      </c>
      <c r="AQ529" s="7">
        <f t="shared" si="222"/>
        <v>59300</v>
      </c>
      <c r="AR529" s="7">
        <f t="shared" si="223"/>
        <v>59297</v>
      </c>
      <c r="AS529" s="7" t="str">
        <f t="shared" si="224"/>
        <v/>
      </c>
    </row>
    <row r="530" spans="41:45" x14ac:dyDescent="0.4">
      <c r="AO530" s="10" t="s">
        <v>1305</v>
      </c>
      <c r="AP530" s="7" t="str">
        <f t="shared" si="221"/>
        <v>000007A5</v>
      </c>
      <c r="AQ530" s="7">
        <f t="shared" si="222"/>
        <v>59301</v>
      </c>
      <c r="AR530" s="7">
        <f t="shared" si="223"/>
        <v>59297</v>
      </c>
      <c r="AS530" s="7" t="str">
        <f t="shared" si="224"/>
        <v/>
      </c>
    </row>
    <row r="531" spans="41:45" x14ac:dyDescent="0.4">
      <c r="AO531" s="10" t="s">
        <v>1306</v>
      </c>
      <c r="AP531" s="7" t="str">
        <f t="shared" si="221"/>
        <v>000007A6</v>
      </c>
      <c r="AQ531" s="7">
        <f t="shared" si="222"/>
        <v>59302</v>
      </c>
      <c r="AR531" s="7">
        <f t="shared" si="223"/>
        <v>59297</v>
      </c>
      <c r="AS531" s="7" t="str">
        <f t="shared" si="224"/>
        <v/>
      </c>
    </row>
    <row r="532" spans="41:45" x14ac:dyDescent="0.4">
      <c r="AO532" s="10" t="s">
        <v>1307</v>
      </c>
      <c r="AP532" s="7" t="str">
        <f t="shared" si="221"/>
        <v>000007A7</v>
      </c>
      <c r="AQ532" s="7">
        <f t="shared" si="222"/>
        <v>59303</v>
      </c>
      <c r="AR532" s="7">
        <f t="shared" si="223"/>
        <v>59297</v>
      </c>
      <c r="AS532" s="7" t="str">
        <f t="shared" si="224"/>
        <v/>
      </c>
    </row>
    <row r="533" spans="41:45" x14ac:dyDescent="0.4">
      <c r="AO533" s="10" t="s">
        <v>1308</v>
      </c>
      <c r="AP533" s="7" t="str">
        <f t="shared" si="221"/>
        <v>000007A8</v>
      </c>
      <c r="AQ533" s="7">
        <f t="shared" si="222"/>
        <v>59304</v>
      </c>
      <c r="AR533" s="7">
        <f t="shared" si="223"/>
        <v>59297</v>
      </c>
      <c r="AS533" s="7" t="str">
        <f t="shared" si="224"/>
        <v/>
      </c>
    </row>
    <row r="534" spans="41:45" x14ac:dyDescent="0.4">
      <c r="AO534" s="10" t="s">
        <v>1309</v>
      </c>
      <c r="AP534" s="7" t="str">
        <f t="shared" si="221"/>
        <v>000007A9</v>
      </c>
      <c r="AQ534" s="7">
        <f t="shared" si="222"/>
        <v>59305</v>
      </c>
      <c r="AR534" s="7">
        <f t="shared" si="223"/>
        <v>59297</v>
      </c>
      <c r="AS534" s="7" t="str">
        <f t="shared" si="224"/>
        <v/>
      </c>
    </row>
    <row r="535" spans="41:45" x14ac:dyDescent="0.4">
      <c r="AO535" s="10" t="s">
        <v>1310</v>
      </c>
      <c r="AP535" s="7" t="str">
        <f t="shared" si="221"/>
        <v>000007AA</v>
      </c>
      <c r="AQ535" s="7">
        <f t="shared" si="222"/>
        <v>59306</v>
      </c>
      <c r="AR535" s="7">
        <f t="shared" si="223"/>
        <v>59297</v>
      </c>
      <c r="AS535" s="7" t="str">
        <f t="shared" si="224"/>
        <v/>
      </c>
    </row>
    <row r="536" spans="41:45" x14ac:dyDescent="0.4">
      <c r="AO536" s="10" t="s">
        <v>1311</v>
      </c>
      <c r="AP536" s="7" t="str">
        <f t="shared" si="221"/>
        <v>000007AB</v>
      </c>
      <c r="AQ536" s="7">
        <f t="shared" si="222"/>
        <v>59307</v>
      </c>
      <c r="AR536" s="7">
        <f t="shared" si="223"/>
        <v>59297</v>
      </c>
      <c r="AS536" s="7" t="str">
        <f t="shared" si="224"/>
        <v/>
      </c>
    </row>
    <row r="537" spans="41:45" x14ac:dyDescent="0.4">
      <c r="AO537" s="10" t="s">
        <v>1312</v>
      </c>
      <c r="AP537" s="7" t="str">
        <f t="shared" si="221"/>
        <v>000007AC</v>
      </c>
      <c r="AQ537" s="7">
        <f t="shared" si="222"/>
        <v>59308</v>
      </c>
      <c r="AR537" s="7">
        <f t="shared" si="223"/>
        <v>59297</v>
      </c>
      <c r="AS537" s="7" t="str">
        <f t="shared" si="224"/>
        <v/>
      </c>
    </row>
    <row r="538" spans="41:45" x14ac:dyDescent="0.4">
      <c r="AO538" s="10" t="s">
        <v>1313</v>
      </c>
      <c r="AP538" s="7" t="str">
        <f t="shared" si="221"/>
        <v>000007AD</v>
      </c>
      <c r="AQ538" s="7">
        <f t="shared" si="222"/>
        <v>59309</v>
      </c>
      <c r="AR538" s="7">
        <f t="shared" si="223"/>
        <v>59297</v>
      </c>
      <c r="AS538" s="7" t="str">
        <f t="shared" si="224"/>
        <v/>
      </c>
    </row>
    <row r="539" spans="41:45" x14ac:dyDescent="0.4">
      <c r="AO539" s="10" t="s">
        <v>1314</v>
      </c>
      <c r="AP539" s="7" t="str">
        <f t="shared" si="221"/>
        <v>000007AE</v>
      </c>
      <c r="AQ539" s="7">
        <f t="shared" si="222"/>
        <v>59310</v>
      </c>
      <c r="AR539" s="7">
        <f t="shared" si="223"/>
        <v>59297</v>
      </c>
      <c r="AS539" s="7" t="str">
        <f t="shared" si="224"/>
        <v/>
      </c>
    </row>
    <row r="540" spans="41:45" x14ac:dyDescent="0.4">
      <c r="AO540" s="10" t="s">
        <v>1315</v>
      </c>
      <c r="AP540" s="7" t="str">
        <f t="shared" si="221"/>
        <v>000007AF</v>
      </c>
      <c r="AQ540" s="7">
        <f t="shared" si="222"/>
        <v>59311</v>
      </c>
      <c r="AR540" s="7">
        <f t="shared" si="223"/>
        <v>59297</v>
      </c>
      <c r="AS540" s="7" t="str">
        <f t="shared" si="224"/>
        <v/>
      </c>
    </row>
    <row r="541" spans="41:45" x14ac:dyDescent="0.4">
      <c r="AO541" s="10" t="s">
        <v>1316</v>
      </c>
      <c r="AP541" s="7" t="str">
        <f t="shared" si="221"/>
        <v>000007B0</v>
      </c>
      <c r="AQ541" s="7">
        <f t="shared" si="222"/>
        <v>59312</v>
      </c>
      <c r="AR541" s="7">
        <f t="shared" si="223"/>
        <v>59297</v>
      </c>
      <c r="AS541" s="7" t="str">
        <f t="shared" si="224"/>
        <v/>
      </c>
    </row>
    <row r="542" spans="41:45" x14ac:dyDescent="0.4">
      <c r="AO542" s="10" t="s">
        <v>1317</v>
      </c>
      <c r="AP542" s="7" t="str">
        <f t="shared" si="221"/>
        <v>000007B1</v>
      </c>
      <c r="AQ542" s="7">
        <f t="shared" si="222"/>
        <v>59313</v>
      </c>
      <c r="AR542" s="7">
        <f t="shared" si="223"/>
        <v>59297</v>
      </c>
      <c r="AS542" s="7" t="str">
        <f t="shared" si="224"/>
        <v/>
      </c>
    </row>
    <row r="543" spans="41:45" x14ac:dyDescent="0.4">
      <c r="AO543" s="10" t="s">
        <v>1318</v>
      </c>
      <c r="AP543" s="7" t="str">
        <f t="shared" si="221"/>
        <v>000007B2</v>
      </c>
      <c r="AQ543" s="7">
        <f t="shared" si="222"/>
        <v>59314</v>
      </c>
      <c r="AR543" s="7">
        <f t="shared" si="223"/>
        <v>59297</v>
      </c>
      <c r="AS543" s="7" t="str">
        <f t="shared" si="224"/>
        <v/>
      </c>
    </row>
    <row r="544" spans="41:45" x14ac:dyDescent="0.4">
      <c r="AO544" s="10" t="s">
        <v>1319</v>
      </c>
      <c r="AP544" s="7" t="str">
        <f t="shared" si="221"/>
        <v>000007B3</v>
      </c>
      <c r="AQ544" s="7">
        <f t="shared" si="222"/>
        <v>59315</v>
      </c>
      <c r="AR544" s="7">
        <f t="shared" si="223"/>
        <v>59297</v>
      </c>
      <c r="AS544" s="7" t="str">
        <f t="shared" si="224"/>
        <v/>
      </c>
    </row>
    <row r="545" spans="41:45" x14ac:dyDescent="0.4">
      <c r="AO545" s="10" t="s">
        <v>1320</v>
      </c>
      <c r="AP545" s="7" t="str">
        <f t="shared" si="221"/>
        <v>000007B4</v>
      </c>
      <c r="AQ545" s="7">
        <f t="shared" si="222"/>
        <v>59316</v>
      </c>
      <c r="AR545" s="7">
        <f t="shared" si="223"/>
        <v>59297</v>
      </c>
      <c r="AS545" s="7" t="str">
        <f t="shared" si="224"/>
        <v/>
      </c>
    </row>
    <row r="546" spans="41:45" x14ac:dyDescent="0.4">
      <c r="AO546" s="10" t="s">
        <v>1321</v>
      </c>
      <c r="AP546" s="7" t="str">
        <f t="shared" si="221"/>
        <v>000007B5</v>
      </c>
      <c r="AQ546" s="7">
        <f t="shared" si="222"/>
        <v>59317</v>
      </c>
      <c r="AR546" s="7">
        <f t="shared" si="223"/>
        <v>59297</v>
      </c>
      <c r="AS546" s="7" t="str">
        <f t="shared" si="224"/>
        <v/>
      </c>
    </row>
    <row r="547" spans="41:45" x14ac:dyDescent="0.4">
      <c r="AO547" s="10" t="s">
        <v>1322</v>
      </c>
      <c r="AP547" s="7" t="str">
        <f t="shared" si="221"/>
        <v>000007B6</v>
      </c>
      <c r="AQ547" s="7">
        <f t="shared" si="222"/>
        <v>59318</v>
      </c>
      <c r="AR547" s="7">
        <f t="shared" si="223"/>
        <v>59297</v>
      </c>
      <c r="AS547" s="7" t="str">
        <f t="shared" si="224"/>
        <v/>
      </c>
    </row>
    <row r="548" spans="41:45" x14ac:dyDescent="0.4">
      <c r="AO548" s="10" t="s">
        <v>1323</v>
      </c>
      <c r="AP548" s="7" t="str">
        <f t="shared" si="221"/>
        <v>000007B7</v>
      </c>
      <c r="AQ548" s="7">
        <f t="shared" si="222"/>
        <v>59319</v>
      </c>
      <c r="AR548" s="7">
        <f t="shared" si="223"/>
        <v>59297</v>
      </c>
      <c r="AS548" s="7" t="str">
        <f t="shared" si="224"/>
        <v/>
      </c>
    </row>
    <row r="549" spans="41:45" x14ac:dyDescent="0.4">
      <c r="AO549" s="10" t="s">
        <v>1324</v>
      </c>
      <c r="AP549" s="7" t="str">
        <f t="shared" si="221"/>
        <v>000007B8</v>
      </c>
      <c r="AQ549" s="7">
        <f t="shared" si="222"/>
        <v>59320</v>
      </c>
      <c r="AR549" s="7">
        <f t="shared" si="223"/>
        <v>59297</v>
      </c>
      <c r="AS549" s="7" t="str">
        <f t="shared" si="224"/>
        <v/>
      </c>
    </row>
    <row r="550" spans="41:45" x14ac:dyDescent="0.4">
      <c r="AO550" s="10" t="s">
        <v>1325</v>
      </c>
      <c r="AP550" s="7" t="str">
        <f t="shared" si="221"/>
        <v>000007B9</v>
      </c>
      <c r="AQ550" s="7">
        <f t="shared" si="222"/>
        <v>59321</v>
      </c>
      <c r="AR550" s="7">
        <f t="shared" si="223"/>
        <v>59297</v>
      </c>
      <c r="AS550" s="7" t="str">
        <f t="shared" si="224"/>
        <v/>
      </c>
    </row>
    <row r="551" spans="41:45" x14ac:dyDescent="0.4">
      <c r="AO551" s="10" t="s">
        <v>1326</v>
      </c>
      <c r="AP551" s="7" t="str">
        <f t="shared" si="221"/>
        <v>000007BA</v>
      </c>
      <c r="AQ551" s="7">
        <f t="shared" si="222"/>
        <v>59322</v>
      </c>
      <c r="AR551" s="7">
        <f t="shared" si="223"/>
        <v>59297</v>
      </c>
      <c r="AS551" s="7" t="str">
        <f t="shared" si="224"/>
        <v/>
      </c>
    </row>
    <row r="552" spans="41:45" x14ac:dyDescent="0.4">
      <c r="AO552" s="10" t="s">
        <v>1327</v>
      </c>
      <c r="AP552" s="7" t="str">
        <f t="shared" si="221"/>
        <v>000007BB</v>
      </c>
      <c r="AQ552" s="7">
        <f t="shared" si="222"/>
        <v>59323</v>
      </c>
      <c r="AR552" s="7">
        <f t="shared" si="223"/>
        <v>59297</v>
      </c>
      <c r="AS552" s="7" t="str">
        <f t="shared" si="224"/>
        <v/>
      </c>
    </row>
    <row r="553" spans="41:45" x14ac:dyDescent="0.4">
      <c r="AO553" s="10" t="s">
        <v>1328</v>
      </c>
      <c r="AP553" s="7" t="str">
        <f t="shared" si="221"/>
        <v>000007BC</v>
      </c>
      <c r="AQ553" s="7">
        <f t="shared" si="222"/>
        <v>59324</v>
      </c>
      <c r="AR553" s="7">
        <f t="shared" si="223"/>
        <v>59297</v>
      </c>
      <c r="AS553" s="7" t="str">
        <f t="shared" si="224"/>
        <v/>
      </c>
    </row>
    <row r="554" spans="41:45" x14ac:dyDescent="0.4">
      <c r="AO554" s="10" t="s">
        <v>1329</v>
      </c>
      <c r="AP554" s="7" t="str">
        <f t="shared" si="221"/>
        <v>000007BD</v>
      </c>
      <c r="AQ554" s="7">
        <f t="shared" si="222"/>
        <v>59325</v>
      </c>
      <c r="AR554" s="7">
        <f t="shared" si="223"/>
        <v>59297</v>
      </c>
      <c r="AS554" s="7" t="str">
        <f t="shared" si="224"/>
        <v/>
      </c>
    </row>
    <row r="555" spans="41:45" x14ac:dyDescent="0.4">
      <c r="AO555" s="10" t="s">
        <v>1330</v>
      </c>
      <c r="AP555" s="7" t="str">
        <f t="shared" si="221"/>
        <v>000007BE</v>
      </c>
      <c r="AQ555" s="7">
        <f t="shared" si="222"/>
        <v>59326</v>
      </c>
      <c r="AR555" s="7">
        <f t="shared" si="223"/>
        <v>59297</v>
      </c>
      <c r="AS555" s="7" t="str">
        <f t="shared" si="224"/>
        <v/>
      </c>
    </row>
    <row r="556" spans="41:45" x14ac:dyDescent="0.4">
      <c r="AO556" s="10" t="s">
        <v>1331</v>
      </c>
      <c r="AP556" s="7" t="str">
        <f t="shared" si="221"/>
        <v>000007BF</v>
      </c>
      <c r="AQ556" s="7">
        <f t="shared" si="222"/>
        <v>59327</v>
      </c>
      <c r="AR556" s="7">
        <f t="shared" si="223"/>
        <v>59297</v>
      </c>
      <c r="AS556" s="7" t="str">
        <f t="shared" si="224"/>
        <v/>
      </c>
    </row>
    <row r="557" spans="41:45" x14ac:dyDescent="0.4">
      <c r="AO557" s="10" t="s">
        <v>1332</v>
      </c>
      <c r="AP557" s="7" t="str">
        <f t="shared" si="221"/>
        <v>000007C0</v>
      </c>
      <c r="AQ557" s="7">
        <f t="shared" si="222"/>
        <v>59328</v>
      </c>
      <c r="AR557" s="7">
        <f t="shared" si="223"/>
        <v>59297</v>
      </c>
      <c r="AS557" s="7" t="str">
        <f t="shared" si="224"/>
        <v/>
      </c>
    </row>
    <row r="558" spans="41:45" x14ac:dyDescent="0.4">
      <c r="AO558" s="10" t="s">
        <v>1333</v>
      </c>
      <c r="AP558" s="7" t="str">
        <f t="shared" si="221"/>
        <v>000007C1</v>
      </c>
      <c r="AQ558" s="7">
        <f t="shared" si="222"/>
        <v>59329</v>
      </c>
      <c r="AR558" s="7">
        <f t="shared" si="223"/>
        <v>59297</v>
      </c>
      <c r="AS558" s="7" t="str">
        <f t="shared" si="224"/>
        <v/>
      </c>
    </row>
    <row r="559" spans="41:45" x14ac:dyDescent="0.4">
      <c r="AO559" s="10" t="s">
        <v>1334</v>
      </c>
      <c r="AP559" s="7" t="str">
        <f t="shared" si="221"/>
        <v>000007C2</v>
      </c>
      <c r="AQ559" s="7">
        <f t="shared" si="222"/>
        <v>59330</v>
      </c>
      <c r="AR559" s="7">
        <f t="shared" si="223"/>
        <v>59297</v>
      </c>
      <c r="AS559" s="7" t="str">
        <f t="shared" si="224"/>
        <v/>
      </c>
    </row>
    <row r="560" spans="41:45" x14ac:dyDescent="0.4">
      <c r="AO560" s="10" t="s">
        <v>1335</v>
      </c>
      <c r="AP560" s="7" t="str">
        <f t="shared" si="221"/>
        <v>000007C3</v>
      </c>
      <c r="AQ560" s="7">
        <f t="shared" si="222"/>
        <v>59331</v>
      </c>
      <c r="AR560" s="7">
        <f t="shared" si="223"/>
        <v>59297</v>
      </c>
      <c r="AS560" s="7" t="str">
        <f t="shared" si="224"/>
        <v/>
      </c>
    </row>
    <row r="561" spans="41:45" x14ac:dyDescent="0.4">
      <c r="AO561" s="10" t="s">
        <v>1336</v>
      </c>
      <c r="AP561" s="7" t="str">
        <f t="shared" si="221"/>
        <v>000007C4</v>
      </c>
      <c r="AQ561" s="7">
        <f t="shared" si="222"/>
        <v>59332</v>
      </c>
      <c r="AR561" s="7">
        <f t="shared" si="223"/>
        <v>59297</v>
      </c>
      <c r="AS561" s="7" t="str">
        <f t="shared" si="224"/>
        <v/>
      </c>
    </row>
    <row r="562" spans="41:45" x14ac:dyDescent="0.4">
      <c r="AO562" s="10" t="s">
        <v>1337</v>
      </c>
      <c r="AP562" s="7" t="str">
        <f t="shared" si="221"/>
        <v>000007C5</v>
      </c>
      <c r="AQ562" s="7">
        <f t="shared" si="222"/>
        <v>59333</v>
      </c>
      <c r="AR562" s="7">
        <f t="shared" si="223"/>
        <v>59297</v>
      </c>
      <c r="AS562" s="7" t="str">
        <f t="shared" si="224"/>
        <v/>
      </c>
    </row>
    <row r="563" spans="41:45" x14ac:dyDescent="0.4">
      <c r="AO563" s="10" t="s">
        <v>1338</v>
      </c>
      <c r="AP563" s="7" t="str">
        <f t="shared" si="221"/>
        <v>000007C6</v>
      </c>
      <c r="AQ563" s="7">
        <f t="shared" si="222"/>
        <v>59334</v>
      </c>
      <c r="AR563" s="7">
        <f t="shared" si="223"/>
        <v>59297</v>
      </c>
      <c r="AS563" s="7" t="str">
        <f t="shared" si="224"/>
        <v/>
      </c>
    </row>
    <row r="564" spans="41:45" x14ac:dyDescent="0.4">
      <c r="AO564" s="10" t="s">
        <v>1339</v>
      </c>
      <c r="AP564" s="7" t="str">
        <f t="shared" si="221"/>
        <v>000007C7</v>
      </c>
      <c r="AQ564" s="7">
        <f t="shared" si="222"/>
        <v>59335</v>
      </c>
      <c r="AR564" s="7">
        <f t="shared" si="223"/>
        <v>59297</v>
      </c>
      <c r="AS564" s="7" t="str">
        <f t="shared" si="224"/>
        <v/>
      </c>
    </row>
    <row r="565" spans="41:45" x14ac:dyDescent="0.4">
      <c r="AO565" s="10" t="s">
        <v>1340</v>
      </c>
      <c r="AP565" s="7" t="str">
        <f t="shared" si="221"/>
        <v>000007C8</v>
      </c>
      <c r="AQ565" s="7">
        <f t="shared" si="222"/>
        <v>59336</v>
      </c>
      <c r="AR565" s="7">
        <f t="shared" si="223"/>
        <v>59297</v>
      </c>
      <c r="AS565" s="7" t="str">
        <f t="shared" si="224"/>
        <v/>
      </c>
    </row>
    <row r="566" spans="41:45" x14ac:dyDescent="0.4">
      <c r="AO566" s="10" t="s">
        <v>1341</v>
      </c>
      <c r="AP566" s="7" t="str">
        <f t="shared" si="221"/>
        <v>000007C9</v>
      </c>
      <c r="AQ566" s="7">
        <f t="shared" si="222"/>
        <v>59337</v>
      </c>
      <c r="AR566" s="7">
        <f t="shared" si="223"/>
        <v>59297</v>
      </c>
      <c r="AS566" s="7" t="str">
        <f t="shared" si="224"/>
        <v/>
      </c>
    </row>
    <row r="567" spans="41:45" x14ac:dyDescent="0.4">
      <c r="AO567" s="10" t="s">
        <v>1342</v>
      </c>
      <c r="AP567" s="7" t="str">
        <f t="shared" si="221"/>
        <v>000007CA</v>
      </c>
      <c r="AQ567" s="7">
        <f t="shared" si="222"/>
        <v>59338</v>
      </c>
      <c r="AR567" s="7">
        <f t="shared" si="223"/>
        <v>59297</v>
      </c>
      <c r="AS567" s="7" t="str">
        <f t="shared" si="224"/>
        <v/>
      </c>
    </row>
    <row r="568" spans="41:45" x14ac:dyDescent="0.4">
      <c r="AO568" s="10" t="s">
        <v>1343</v>
      </c>
      <c r="AP568" s="7" t="str">
        <f t="shared" si="221"/>
        <v>000007CB</v>
      </c>
      <c r="AQ568" s="7">
        <f t="shared" si="222"/>
        <v>59339</v>
      </c>
      <c r="AR568" s="7">
        <f t="shared" si="223"/>
        <v>59297</v>
      </c>
      <c r="AS568" s="7" t="str">
        <f t="shared" si="224"/>
        <v/>
      </c>
    </row>
    <row r="569" spans="41:45" x14ac:dyDescent="0.4">
      <c r="AO569" s="10" t="s">
        <v>1344</v>
      </c>
      <c r="AP569" s="7" t="str">
        <f t="shared" si="221"/>
        <v>000007CC</v>
      </c>
      <c r="AQ569" s="7">
        <f t="shared" si="222"/>
        <v>59340</v>
      </c>
      <c r="AR569" s="7">
        <f t="shared" si="223"/>
        <v>59297</v>
      </c>
      <c r="AS569" s="7" t="str">
        <f t="shared" si="224"/>
        <v/>
      </c>
    </row>
    <row r="570" spans="41:45" x14ac:dyDescent="0.4">
      <c r="AO570" s="10" t="s">
        <v>1345</v>
      </c>
      <c r="AP570" s="7" t="str">
        <f t="shared" si="221"/>
        <v>000007CD</v>
      </c>
      <c r="AQ570" s="7">
        <f t="shared" si="222"/>
        <v>59341</v>
      </c>
      <c r="AR570" s="7">
        <f t="shared" si="223"/>
        <v>59297</v>
      </c>
      <c r="AS570" s="7" t="str">
        <f t="shared" si="224"/>
        <v/>
      </c>
    </row>
    <row r="571" spans="41:45" x14ac:dyDescent="0.4">
      <c r="AO571" s="10" t="s">
        <v>1346</v>
      </c>
      <c r="AP571" s="7" t="str">
        <f t="shared" si="221"/>
        <v>000007CE</v>
      </c>
      <c r="AQ571" s="7">
        <f t="shared" si="222"/>
        <v>59342</v>
      </c>
      <c r="AR571" s="7">
        <f t="shared" si="223"/>
        <v>59297</v>
      </c>
      <c r="AS571" s="7" t="str">
        <f t="shared" si="224"/>
        <v/>
      </c>
    </row>
    <row r="572" spans="41:45" x14ac:dyDescent="0.4">
      <c r="AO572" s="10" t="s">
        <v>1347</v>
      </c>
      <c r="AP572" s="7" t="str">
        <f t="shared" si="221"/>
        <v>000007CF</v>
      </c>
      <c r="AQ572" s="7">
        <f t="shared" si="222"/>
        <v>59343</v>
      </c>
      <c r="AR572" s="7">
        <f t="shared" si="223"/>
        <v>59297</v>
      </c>
      <c r="AS572" s="7" t="str">
        <f t="shared" si="224"/>
        <v/>
      </c>
    </row>
    <row r="573" spans="41:45" x14ac:dyDescent="0.4">
      <c r="AO573" s="10" t="s">
        <v>1348</v>
      </c>
      <c r="AP573" s="7" t="str">
        <f t="shared" si="221"/>
        <v>000007D0</v>
      </c>
      <c r="AQ573" s="7">
        <f t="shared" si="222"/>
        <v>59344</v>
      </c>
      <c r="AR573" s="7">
        <f t="shared" si="223"/>
        <v>59297</v>
      </c>
      <c r="AS573" s="7" t="str">
        <f t="shared" si="224"/>
        <v/>
      </c>
    </row>
    <row r="574" spans="41:45" x14ac:dyDescent="0.4">
      <c r="AO574" s="10" t="s">
        <v>1349</v>
      </c>
      <c r="AP574" s="7" t="str">
        <f t="shared" si="221"/>
        <v>000007D1</v>
      </c>
      <c r="AQ574" s="7">
        <f t="shared" si="222"/>
        <v>59345</v>
      </c>
      <c r="AR574" s="7">
        <f t="shared" si="223"/>
        <v>59297</v>
      </c>
      <c r="AS574" s="7" t="str">
        <f t="shared" si="224"/>
        <v/>
      </c>
    </row>
    <row r="575" spans="41:45" x14ac:dyDescent="0.4">
      <c r="AO575" s="10" t="s">
        <v>1350</v>
      </c>
      <c r="AP575" s="7" t="str">
        <f t="shared" si="221"/>
        <v>000007D2</v>
      </c>
      <c r="AQ575" s="7">
        <f t="shared" si="222"/>
        <v>59346</v>
      </c>
      <c r="AR575" s="7">
        <f t="shared" si="223"/>
        <v>59297</v>
      </c>
      <c r="AS575" s="7" t="str">
        <f t="shared" si="224"/>
        <v/>
      </c>
    </row>
    <row r="576" spans="41:45" x14ac:dyDescent="0.4">
      <c r="AO576" s="10" t="s">
        <v>1351</v>
      </c>
      <c r="AP576" s="7" t="str">
        <f t="shared" si="221"/>
        <v>000007D3</v>
      </c>
      <c r="AQ576" s="7">
        <f t="shared" si="222"/>
        <v>59347</v>
      </c>
      <c r="AR576" s="7">
        <f t="shared" si="223"/>
        <v>59297</v>
      </c>
      <c r="AS576" s="7" t="str">
        <f t="shared" si="224"/>
        <v/>
      </c>
    </row>
    <row r="577" spans="41:45" x14ac:dyDescent="0.4">
      <c r="AO577" s="10" t="s">
        <v>1352</v>
      </c>
      <c r="AP577" s="7" t="str">
        <f t="shared" si="221"/>
        <v>000007D4</v>
      </c>
      <c r="AQ577" s="7">
        <f t="shared" si="222"/>
        <v>59348</v>
      </c>
      <c r="AR577" s="7">
        <f t="shared" si="223"/>
        <v>59297</v>
      </c>
      <c r="AS577" s="7" t="str">
        <f t="shared" si="224"/>
        <v/>
      </c>
    </row>
    <row r="578" spans="41:45" x14ac:dyDescent="0.4">
      <c r="AO578" s="10" t="s">
        <v>1353</v>
      </c>
      <c r="AP578" s="7" t="str">
        <f t="shared" si="221"/>
        <v>000007D5</v>
      </c>
      <c r="AQ578" s="7">
        <f t="shared" si="222"/>
        <v>59349</v>
      </c>
      <c r="AR578" s="7">
        <f t="shared" si="223"/>
        <v>59297</v>
      </c>
      <c r="AS578" s="7" t="str">
        <f t="shared" si="224"/>
        <v/>
      </c>
    </row>
    <row r="579" spans="41:45" x14ac:dyDescent="0.4">
      <c r="AO579" s="10" t="s">
        <v>1354</v>
      </c>
      <c r="AP579" s="7" t="str">
        <f t="shared" si="221"/>
        <v>000007D6</v>
      </c>
      <c r="AQ579" s="7">
        <f t="shared" si="222"/>
        <v>59350</v>
      </c>
      <c r="AR579" s="7">
        <f t="shared" si="223"/>
        <v>59297</v>
      </c>
      <c r="AS579" s="7" t="str">
        <f t="shared" si="224"/>
        <v/>
      </c>
    </row>
    <row r="580" spans="41:45" x14ac:dyDescent="0.4">
      <c r="AO580" s="10" t="s">
        <v>1355</v>
      </c>
      <c r="AP580" s="7" t="str">
        <f t="shared" si="221"/>
        <v>000007D7</v>
      </c>
      <c r="AQ580" s="7">
        <f t="shared" si="222"/>
        <v>59351</v>
      </c>
      <c r="AR580" s="7">
        <f t="shared" si="223"/>
        <v>59297</v>
      </c>
      <c r="AS580" s="7" t="str">
        <f t="shared" si="224"/>
        <v/>
      </c>
    </row>
    <row r="581" spans="41:45" x14ac:dyDescent="0.4">
      <c r="AO581" s="10" t="s">
        <v>1356</v>
      </c>
      <c r="AP581" s="7" t="str">
        <f t="shared" si="221"/>
        <v>000007D8</v>
      </c>
      <c r="AQ581" s="7">
        <f t="shared" si="222"/>
        <v>59352</v>
      </c>
      <c r="AR581" s="7">
        <f t="shared" si="223"/>
        <v>59297</v>
      </c>
      <c r="AS581" s="7" t="str">
        <f t="shared" si="224"/>
        <v/>
      </c>
    </row>
    <row r="582" spans="41:45" x14ac:dyDescent="0.4">
      <c r="AO582" s="10" t="s">
        <v>1357</v>
      </c>
      <c r="AP582" s="7" t="str">
        <f t="shared" ref="AP582:AP645" si="225">LEFT(AO582,SEARCH(":",AO582,1)-1)</f>
        <v>000007D9</v>
      </c>
      <c r="AQ582" s="7">
        <f t="shared" ref="AQ582:AQ645" si="226">HEX2DEC(AP582)+HEX2DEC(Offset)</f>
        <v>59353</v>
      </c>
      <c r="AR582" s="7">
        <f t="shared" ref="AR582:AR645" si="227">IF(AQ582&lt;&gt;AQ581+1,AQ582,AR581)</f>
        <v>59297</v>
      </c>
      <c r="AS582" s="7" t="str">
        <f t="shared" ref="AS582:AS645" si="228">IF(AQ582&lt;&gt;AQ583-1,AQ582,"")</f>
        <v/>
      </c>
    </row>
    <row r="583" spans="41:45" x14ac:dyDescent="0.4">
      <c r="AO583" s="10" t="s">
        <v>1358</v>
      </c>
      <c r="AP583" s="7" t="str">
        <f t="shared" si="225"/>
        <v>000007DA</v>
      </c>
      <c r="AQ583" s="7">
        <f t="shared" si="226"/>
        <v>59354</v>
      </c>
      <c r="AR583" s="7">
        <f t="shared" si="227"/>
        <v>59297</v>
      </c>
      <c r="AS583" s="7" t="str">
        <f t="shared" si="228"/>
        <v/>
      </c>
    </row>
    <row r="584" spans="41:45" x14ac:dyDescent="0.4">
      <c r="AO584" s="10" t="s">
        <v>1359</v>
      </c>
      <c r="AP584" s="7" t="str">
        <f t="shared" si="225"/>
        <v>000007DB</v>
      </c>
      <c r="AQ584" s="7">
        <f t="shared" si="226"/>
        <v>59355</v>
      </c>
      <c r="AR584" s="7">
        <f t="shared" si="227"/>
        <v>59297</v>
      </c>
      <c r="AS584" s="7" t="str">
        <f t="shared" si="228"/>
        <v/>
      </c>
    </row>
    <row r="585" spans="41:45" x14ac:dyDescent="0.4">
      <c r="AO585" s="10" t="s">
        <v>1360</v>
      </c>
      <c r="AP585" s="7" t="str">
        <f t="shared" si="225"/>
        <v>000007DC</v>
      </c>
      <c r="AQ585" s="7">
        <f t="shared" si="226"/>
        <v>59356</v>
      </c>
      <c r="AR585" s="7">
        <f t="shared" si="227"/>
        <v>59297</v>
      </c>
      <c r="AS585" s="7" t="str">
        <f t="shared" si="228"/>
        <v/>
      </c>
    </row>
    <row r="586" spans="41:45" x14ac:dyDescent="0.4">
      <c r="AO586" s="10" t="s">
        <v>1361</v>
      </c>
      <c r="AP586" s="7" t="str">
        <f t="shared" si="225"/>
        <v>000007DD</v>
      </c>
      <c r="AQ586" s="7">
        <f t="shared" si="226"/>
        <v>59357</v>
      </c>
      <c r="AR586" s="7">
        <f t="shared" si="227"/>
        <v>59297</v>
      </c>
      <c r="AS586" s="7" t="str">
        <f t="shared" si="228"/>
        <v/>
      </c>
    </row>
    <row r="587" spans="41:45" x14ac:dyDescent="0.4">
      <c r="AO587" s="10" t="s">
        <v>1362</v>
      </c>
      <c r="AP587" s="7" t="str">
        <f t="shared" si="225"/>
        <v>000007DE</v>
      </c>
      <c r="AQ587" s="7">
        <f t="shared" si="226"/>
        <v>59358</v>
      </c>
      <c r="AR587" s="7">
        <f t="shared" si="227"/>
        <v>59297</v>
      </c>
      <c r="AS587" s="7" t="str">
        <f t="shared" si="228"/>
        <v/>
      </c>
    </row>
    <row r="588" spans="41:45" x14ac:dyDescent="0.4">
      <c r="AO588" s="10" t="s">
        <v>1363</v>
      </c>
      <c r="AP588" s="7" t="str">
        <f t="shared" si="225"/>
        <v>000007DF</v>
      </c>
      <c r="AQ588" s="7">
        <f t="shared" si="226"/>
        <v>59359</v>
      </c>
      <c r="AR588" s="7">
        <f t="shared" si="227"/>
        <v>59297</v>
      </c>
      <c r="AS588" s="7" t="str">
        <f t="shared" si="228"/>
        <v/>
      </c>
    </row>
    <row r="589" spans="41:45" x14ac:dyDescent="0.4">
      <c r="AO589" s="10" t="s">
        <v>1364</v>
      </c>
      <c r="AP589" s="7" t="str">
        <f t="shared" si="225"/>
        <v>000007E0</v>
      </c>
      <c r="AQ589" s="7">
        <f t="shared" si="226"/>
        <v>59360</v>
      </c>
      <c r="AR589" s="7">
        <f t="shared" si="227"/>
        <v>59297</v>
      </c>
      <c r="AS589" s="7" t="str">
        <f t="shared" si="228"/>
        <v/>
      </c>
    </row>
    <row r="590" spans="41:45" x14ac:dyDescent="0.4">
      <c r="AO590" s="10" t="s">
        <v>1365</v>
      </c>
      <c r="AP590" s="7" t="str">
        <f t="shared" si="225"/>
        <v>000007E1</v>
      </c>
      <c r="AQ590" s="7">
        <f t="shared" si="226"/>
        <v>59361</v>
      </c>
      <c r="AR590" s="7">
        <f t="shared" si="227"/>
        <v>59297</v>
      </c>
      <c r="AS590" s="7" t="str">
        <f t="shared" si="228"/>
        <v/>
      </c>
    </row>
    <row r="591" spans="41:45" x14ac:dyDescent="0.4">
      <c r="AO591" s="10" t="s">
        <v>1366</v>
      </c>
      <c r="AP591" s="7" t="str">
        <f t="shared" si="225"/>
        <v>000007E2</v>
      </c>
      <c r="AQ591" s="7">
        <f t="shared" si="226"/>
        <v>59362</v>
      </c>
      <c r="AR591" s="7">
        <f t="shared" si="227"/>
        <v>59297</v>
      </c>
      <c r="AS591" s="7" t="str">
        <f t="shared" si="228"/>
        <v/>
      </c>
    </row>
    <row r="592" spans="41:45" x14ac:dyDescent="0.4">
      <c r="AO592" s="10" t="s">
        <v>1367</v>
      </c>
      <c r="AP592" s="7" t="str">
        <f t="shared" si="225"/>
        <v>000007E3</v>
      </c>
      <c r="AQ592" s="7">
        <f t="shared" si="226"/>
        <v>59363</v>
      </c>
      <c r="AR592" s="7">
        <f t="shared" si="227"/>
        <v>59297</v>
      </c>
      <c r="AS592" s="7" t="str">
        <f t="shared" si="228"/>
        <v/>
      </c>
    </row>
    <row r="593" spans="41:45" x14ac:dyDescent="0.4">
      <c r="AO593" s="10" t="s">
        <v>1368</v>
      </c>
      <c r="AP593" s="7" t="str">
        <f t="shared" si="225"/>
        <v>000007E4</v>
      </c>
      <c r="AQ593" s="7">
        <f t="shared" si="226"/>
        <v>59364</v>
      </c>
      <c r="AR593" s="7">
        <f t="shared" si="227"/>
        <v>59297</v>
      </c>
      <c r="AS593" s="7" t="str">
        <f t="shared" si="228"/>
        <v/>
      </c>
    </row>
    <row r="594" spans="41:45" x14ac:dyDescent="0.4">
      <c r="AO594" s="10" t="s">
        <v>1369</v>
      </c>
      <c r="AP594" s="7" t="str">
        <f t="shared" si="225"/>
        <v>000007E5</v>
      </c>
      <c r="AQ594" s="7">
        <f t="shared" si="226"/>
        <v>59365</v>
      </c>
      <c r="AR594" s="7">
        <f t="shared" si="227"/>
        <v>59297</v>
      </c>
      <c r="AS594" s="7" t="str">
        <f t="shared" si="228"/>
        <v/>
      </c>
    </row>
    <row r="595" spans="41:45" x14ac:dyDescent="0.4">
      <c r="AO595" s="10" t="s">
        <v>1370</v>
      </c>
      <c r="AP595" s="7" t="str">
        <f t="shared" si="225"/>
        <v>000007E6</v>
      </c>
      <c r="AQ595" s="7">
        <f t="shared" si="226"/>
        <v>59366</v>
      </c>
      <c r="AR595" s="7">
        <f t="shared" si="227"/>
        <v>59297</v>
      </c>
      <c r="AS595" s="7" t="str">
        <f t="shared" si="228"/>
        <v/>
      </c>
    </row>
    <row r="596" spans="41:45" x14ac:dyDescent="0.4">
      <c r="AO596" s="10" t="s">
        <v>1371</v>
      </c>
      <c r="AP596" s="7" t="str">
        <f t="shared" si="225"/>
        <v>000007E7</v>
      </c>
      <c r="AQ596" s="7">
        <f t="shared" si="226"/>
        <v>59367</v>
      </c>
      <c r="AR596" s="7">
        <f t="shared" si="227"/>
        <v>59297</v>
      </c>
      <c r="AS596" s="7" t="str">
        <f t="shared" si="228"/>
        <v/>
      </c>
    </row>
    <row r="597" spans="41:45" x14ac:dyDescent="0.4">
      <c r="AO597" s="10" t="s">
        <v>1372</v>
      </c>
      <c r="AP597" s="7" t="str">
        <f t="shared" si="225"/>
        <v>000007E8</v>
      </c>
      <c r="AQ597" s="7">
        <f t="shared" si="226"/>
        <v>59368</v>
      </c>
      <c r="AR597" s="7">
        <f t="shared" si="227"/>
        <v>59297</v>
      </c>
      <c r="AS597" s="7" t="str">
        <f t="shared" si="228"/>
        <v/>
      </c>
    </row>
    <row r="598" spans="41:45" x14ac:dyDescent="0.4">
      <c r="AO598" s="10" t="s">
        <v>1373</v>
      </c>
      <c r="AP598" s="7" t="str">
        <f t="shared" si="225"/>
        <v>000007E9</v>
      </c>
      <c r="AQ598" s="7">
        <f t="shared" si="226"/>
        <v>59369</v>
      </c>
      <c r="AR598" s="7">
        <f t="shared" si="227"/>
        <v>59297</v>
      </c>
      <c r="AS598" s="7" t="str">
        <f t="shared" si="228"/>
        <v/>
      </c>
    </row>
    <row r="599" spans="41:45" x14ac:dyDescent="0.4">
      <c r="AO599" s="10" t="s">
        <v>1374</v>
      </c>
      <c r="AP599" s="7" t="str">
        <f t="shared" si="225"/>
        <v>000007EA</v>
      </c>
      <c r="AQ599" s="7">
        <f t="shared" si="226"/>
        <v>59370</v>
      </c>
      <c r="AR599" s="7">
        <f t="shared" si="227"/>
        <v>59297</v>
      </c>
      <c r="AS599" s="7" t="str">
        <f t="shared" si="228"/>
        <v/>
      </c>
    </row>
    <row r="600" spans="41:45" x14ac:dyDescent="0.4">
      <c r="AO600" s="10" t="s">
        <v>1375</v>
      </c>
      <c r="AP600" s="7" t="str">
        <f t="shared" si="225"/>
        <v>000007EB</v>
      </c>
      <c r="AQ600" s="7">
        <f t="shared" si="226"/>
        <v>59371</v>
      </c>
      <c r="AR600" s="7">
        <f t="shared" si="227"/>
        <v>59297</v>
      </c>
      <c r="AS600" s="7" t="str">
        <f t="shared" si="228"/>
        <v/>
      </c>
    </row>
    <row r="601" spans="41:45" x14ac:dyDescent="0.4">
      <c r="AO601" s="10" t="s">
        <v>1376</v>
      </c>
      <c r="AP601" s="7" t="str">
        <f t="shared" si="225"/>
        <v>000007EC</v>
      </c>
      <c r="AQ601" s="7">
        <f t="shared" si="226"/>
        <v>59372</v>
      </c>
      <c r="AR601" s="7">
        <f t="shared" si="227"/>
        <v>59297</v>
      </c>
      <c r="AS601" s="7" t="str">
        <f t="shared" si="228"/>
        <v/>
      </c>
    </row>
    <row r="602" spans="41:45" x14ac:dyDescent="0.4">
      <c r="AO602" s="10" t="s">
        <v>1377</v>
      </c>
      <c r="AP602" s="7" t="str">
        <f t="shared" si="225"/>
        <v>000007ED</v>
      </c>
      <c r="AQ602" s="7">
        <f t="shared" si="226"/>
        <v>59373</v>
      </c>
      <c r="AR602" s="7">
        <f t="shared" si="227"/>
        <v>59297</v>
      </c>
      <c r="AS602" s="7" t="str">
        <f t="shared" si="228"/>
        <v/>
      </c>
    </row>
    <row r="603" spans="41:45" x14ac:dyDescent="0.4">
      <c r="AO603" s="10" t="s">
        <v>1378</v>
      </c>
      <c r="AP603" s="7" t="str">
        <f t="shared" si="225"/>
        <v>000007EE</v>
      </c>
      <c r="AQ603" s="7">
        <f t="shared" si="226"/>
        <v>59374</v>
      </c>
      <c r="AR603" s="7">
        <f t="shared" si="227"/>
        <v>59297</v>
      </c>
      <c r="AS603" s="7" t="str">
        <f t="shared" si="228"/>
        <v/>
      </c>
    </row>
    <row r="604" spans="41:45" x14ac:dyDescent="0.4">
      <c r="AO604" s="10" t="s">
        <v>1379</v>
      </c>
      <c r="AP604" s="7" t="str">
        <f t="shared" si="225"/>
        <v>000007EF</v>
      </c>
      <c r="AQ604" s="7">
        <f t="shared" si="226"/>
        <v>59375</v>
      </c>
      <c r="AR604" s="7">
        <f t="shared" si="227"/>
        <v>59297</v>
      </c>
      <c r="AS604" s="7" t="str">
        <f t="shared" si="228"/>
        <v/>
      </c>
    </row>
    <row r="605" spans="41:45" x14ac:dyDescent="0.4">
      <c r="AO605" s="10" t="s">
        <v>1380</v>
      </c>
      <c r="AP605" s="7" t="str">
        <f t="shared" si="225"/>
        <v>000007F0</v>
      </c>
      <c r="AQ605" s="7">
        <f t="shared" si="226"/>
        <v>59376</v>
      </c>
      <c r="AR605" s="7">
        <f t="shared" si="227"/>
        <v>59297</v>
      </c>
      <c r="AS605" s="7" t="str">
        <f t="shared" si="228"/>
        <v/>
      </c>
    </row>
    <row r="606" spans="41:45" x14ac:dyDescent="0.4">
      <c r="AO606" s="10" t="s">
        <v>1381</v>
      </c>
      <c r="AP606" s="7" t="str">
        <f t="shared" si="225"/>
        <v>000007F1</v>
      </c>
      <c r="AQ606" s="7">
        <f t="shared" si="226"/>
        <v>59377</v>
      </c>
      <c r="AR606" s="7">
        <f t="shared" si="227"/>
        <v>59297</v>
      </c>
      <c r="AS606" s="7" t="str">
        <f t="shared" si="228"/>
        <v/>
      </c>
    </row>
    <row r="607" spans="41:45" x14ac:dyDescent="0.4">
      <c r="AO607" s="10" t="s">
        <v>1382</v>
      </c>
      <c r="AP607" s="7" t="str">
        <f t="shared" si="225"/>
        <v>000007F2</v>
      </c>
      <c r="AQ607" s="7">
        <f t="shared" si="226"/>
        <v>59378</v>
      </c>
      <c r="AR607" s="7">
        <f t="shared" si="227"/>
        <v>59297</v>
      </c>
      <c r="AS607" s="7" t="str">
        <f t="shared" si="228"/>
        <v/>
      </c>
    </row>
    <row r="608" spans="41:45" x14ac:dyDescent="0.4">
      <c r="AO608" s="10" t="s">
        <v>1383</v>
      </c>
      <c r="AP608" s="7" t="str">
        <f t="shared" si="225"/>
        <v>000007F3</v>
      </c>
      <c r="AQ608" s="7">
        <f t="shared" si="226"/>
        <v>59379</v>
      </c>
      <c r="AR608" s="7">
        <f t="shared" si="227"/>
        <v>59297</v>
      </c>
      <c r="AS608" s="7" t="str">
        <f t="shared" si="228"/>
        <v/>
      </c>
    </row>
    <row r="609" spans="41:45" x14ac:dyDescent="0.4">
      <c r="AO609" s="10" t="s">
        <v>1384</v>
      </c>
      <c r="AP609" s="7" t="str">
        <f t="shared" si="225"/>
        <v>000007F4</v>
      </c>
      <c r="AQ609" s="7">
        <f t="shared" si="226"/>
        <v>59380</v>
      </c>
      <c r="AR609" s="7">
        <f t="shared" si="227"/>
        <v>59297</v>
      </c>
      <c r="AS609" s="7" t="str">
        <f t="shared" si="228"/>
        <v/>
      </c>
    </row>
    <row r="610" spans="41:45" x14ac:dyDescent="0.4">
      <c r="AO610" s="10" t="s">
        <v>1385</v>
      </c>
      <c r="AP610" s="7" t="str">
        <f t="shared" si="225"/>
        <v>000007F5</v>
      </c>
      <c r="AQ610" s="7">
        <f t="shared" si="226"/>
        <v>59381</v>
      </c>
      <c r="AR610" s="7">
        <f t="shared" si="227"/>
        <v>59297</v>
      </c>
      <c r="AS610" s="7" t="str">
        <f t="shared" si="228"/>
        <v/>
      </c>
    </row>
    <row r="611" spans="41:45" x14ac:dyDescent="0.4">
      <c r="AO611" s="10" t="s">
        <v>1386</v>
      </c>
      <c r="AP611" s="7" t="str">
        <f t="shared" si="225"/>
        <v>000007F6</v>
      </c>
      <c r="AQ611" s="7">
        <f t="shared" si="226"/>
        <v>59382</v>
      </c>
      <c r="AR611" s="7">
        <f t="shared" si="227"/>
        <v>59297</v>
      </c>
      <c r="AS611" s="7" t="str">
        <f t="shared" si="228"/>
        <v/>
      </c>
    </row>
    <row r="612" spans="41:45" x14ac:dyDescent="0.4">
      <c r="AO612" s="10" t="s">
        <v>1387</v>
      </c>
      <c r="AP612" s="7" t="str">
        <f t="shared" si="225"/>
        <v>000007F7</v>
      </c>
      <c r="AQ612" s="7">
        <f t="shared" si="226"/>
        <v>59383</v>
      </c>
      <c r="AR612" s="7">
        <f t="shared" si="227"/>
        <v>59297</v>
      </c>
      <c r="AS612" s="7" t="str">
        <f t="shared" si="228"/>
        <v/>
      </c>
    </row>
    <row r="613" spans="41:45" x14ac:dyDescent="0.4">
      <c r="AO613" s="10" t="s">
        <v>1388</v>
      </c>
      <c r="AP613" s="7" t="str">
        <f t="shared" si="225"/>
        <v>000007F8</v>
      </c>
      <c r="AQ613" s="7">
        <f t="shared" si="226"/>
        <v>59384</v>
      </c>
      <c r="AR613" s="7">
        <f t="shared" si="227"/>
        <v>59297</v>
      </c>
      <c r="AS613" s="7" t="str">
        <f t="shared" si="228"/>
        <v/>
      </c>
    </row>
    <row r="614" spans="41:45" x14ac:dyDescent="0.4">
      <c r="AO614" s="10" t="s">
        <v>1389</v>
      </c>
      <c r="AP614" s="7" t="str">
        <f t="shared" si="225"/>
        <v>000007F9</v>
      </c>
      <c r="AQ614" s="7">
        <f t="shared" si="226"/>
        <v>59385</v>
      </c>
      <c r="AR614" s="7">
        <f t="shared" si="227"/>
        <v>59297</v>
      </c>
      <c r="AS614" s="7" t="str">
        <f t="shared" si="228"/>
        <v/>
      </c>
    </row>
    <row r="615" spans="41:45" x14ac:dyDescent="0.4">
      <c r="AO615" s="10" t="s">
        <v>1390</v>
      </c>
      <c r="AP615" s="7" t="str">
        <f t="shared" si="225"/>
        <v>000007FA</v>
      </c>
      <c r="AQ615" s="7">
        <f t="shared" si="226"/>
        <v>59386</v>
      </c>
      <c r="AR615" s="7">
        <f t="shared" si="227"/>
        <v>59297</v>
      </c>
      <c r="AS615" s="7">
        <f t="shared" si="228"/>
        <v>59386</v>
      </c>
    </row>
    <row r="616" spans="41:45" x14ac:dyDescent="0.4">
      <c r="AO616" s="10" t="s">
        <v>1391</v>
      </c>
      <c r="AP616" s="7" t="str">
        <f t="shared" si="225"/>
        <v>00000BF4</v>
      </c>
      <c r="AQ616" s="7">
        <f t="shared" si="226"/>
        <v>60404</v>
      </c>
      <c r="AR616" s="7">
        <f t="shared" si="227"/>
        <v>60404</v>
      </c>
      <c r="AS616" s="7" t="str">
        <f t="shared" si="228"/>
        <v/>
      </c>
    </row>
    <row r="617" spans="41:45" x14ac:dyDescent="0.4">
      <c r="AO617" s="10" t="s">
        <v>1392</v>
      </c>
      <c r="AP617" s="7" t="str">
        <f t="shared" si="225"/>
        <v>00000BF5</v>
      </c>
      <c r="AQ617" s="7">
        <f t="shared" si="226"/>
        <v>60405</v>
      </c>
      <c r="AR617" s="7">
        <f t="shared" si="227"/>
        <v>60404</v>
      </c>
      <c r="AS617" s="7" t="str">
        <f t="shared" si="228"/>
        <v/>
      </c>
    </row>
    <row r="618" spans="41:45" x14ac:dyDescent="0.4">
      <c r="AO618" s="10" t="s">
        <v>1393</v>
      </c>
      <c r="AP618" s="7" t="str">
        <f t="shared" si="225"/>
        <v>00000BF6</v>
      </c>
      <c r="AQ618" s="7">
        <f t="shared" si="226"/>
        <v>60406</v>
      </c>
      <c r="AR618" s="7">
        <f t="shared" si="227"/>
        <v>60404</v>
      </c>
      <c r="AS618" s="7" t="str">
        <f t="shared" si="228"/>
        <v/>
      </c>
    </row>
    <row r="619" spans="41:45" x14ac:dyDescent="0.4">
      <c r="AO619" s="10" t="s">
        <v>1394</v>
      </c>
      <c r="AP619" s="7" t="str">
        <f t="shared" si="225"/>
        <v>00000BF7</v>
      </c>
      <c r="AQ619" s="7">
        <f t="shared" si="226"/>
        <v>60407</v>
      </c>
      <c r="AR619" s="7">
        <f t="shared" si="227"/>
        <v>60404</v>
      </c>
      <c r="AS619" s="7" t="str">
        <f t="shared" si="228"/>
        <v/>
      </c>
    </row>
    <row r="620" spans="41:45" x14ac:dyDescent="0.4">
      <c r="AO620" s="10" t="s">
        <v>1395</v>
      </c>
      <c r="AP620" s="7" t="str">
        <f t="shared" si="225"/>
        <v>00000BF8</v>
      </c>
      <c r="AQ620" s="7">
        <f t="shared" si="226"/>
        <v>60408</v>
      </c>
      <c r="AR620" s="7">
        <f t="shared" si="227"/>
        <v>60404</v>
      </c>
      <c r="AS620" s="7" t="str">
        <f t="shared" si="228"/>
        <v/>
      </c>
    </row>
    <row r="621" spans="41:45" x14ac:dyDescent="0.4">
      <c r="AO621" s="10" t="s">
        <v>1396</v>
      </c>
      <c r="AP621" s="7" t="str">
        <f t="shared" si="225"/>
        <v>00000BF9</v>
      </c>
      <c r="AQ621" s="7">
        <f t="shared" si="226"/>
        <v>60409</v>
      </c>
      <c r="AR621" s="7">
        <f t="shared" si="227"/>
        <v>60404</v>
      </c>
      <c r="AS621" s="7" t="str">
        <f t="shared" si="228"/>
        <v/>
      </c>
    </row>
    <row r="622" spans="41:45" x14ac:dyDescent="0.4">
      <c r="AO622" s="10" t="s">
        <v>1397</v>
      </c>
      <c r="AP622" s="7" t="str">
        <f t="shared" si="225"/>
        <v>00000BFA</v>
      </c>
      <c r="AQ622" s="7">
        <f t="shared" si="226"/>
        <v>60410</v>
      </c>
      <c r="AR622" s="7">
        <f t="shared" si="227"/>
        <v>60404</v>
      </c>
      <c r="AS622" s="7" t="str">
        <f t="shared" si="228"/>
        <v/>
      </c>
    </row>
    <row r="623" spans="41:45" x14ac:dyDescent="0.4">
      <c r="AO623" s="10" t="s">
        <v>1398</v>
      </c>
      <c r="AP623" s="7" t="str">
        <f t="shared" si="225"/>
        <v>00000BFB</v>
      </c>
      <c r="AQ623" s="7">
        <f t="shared" si="226"/>
        <v>60411</v>
      </c>
      <c r="AR623" s="7">
        <f t="shared" si="227"/>
        <v>60404</v>
      </c>
      <c r="AS623" s="7" t="str">
        <f t="shared" si="228"/>
        <v/>
      </c>
    </row>
    <row r="624" spans="41:45" x14ac:dyDescent="0.4">
      <c r="AO624" s="10" t="s">
        <v>1399</v>
      </c>
      <c r="AP624" s="7" t="str">
        <f t="shared" si="225"/>
        <v>00000BFC</v>
      </c>
      <c r="AQ624" s="7">
        <f t="shared" si="226"/>
        <v>60412</v>
      </c>
      <c r="AR624" s="7">
        <f t="shared" si="227"/>
        <v>60404</v>
      </c>
      <c r="AS624" s="7" t="str">
        <f t="shared" si="228"/>
        <v/>
      </c>
    </row>
    <row r="625" spans="41:45" x14ac:dyDescent="0.4">
      <c r="AO625" s="10" t="s">
        <v>1400</v>
      </c>
      <c r="AP625" s="7" t="str">
        <f t="shared" si="225"/>
        <v>00000BFD</v>
      </c>
      <c r="AQ625" s="7">
        <f t="shared" si="226"/>
        <v>60413</v>
      </c>
      <c r="AR625" s="7">
        <f t="shared" si="227"/>
        <v>60404</v>
      </c>
      <c r="AS625" s="7" t="str">
        <f t="shared" si="228"/>
        <v/>
      </c>
    </row>
    <row r="626" spans="41:45" x14ac:dyDescent="0.4">
      <c r="AO626" s="10" t="s">
        <v>1401</v>
      </c>
      <c r="AP626" s="7" t="str">
        <f t="shared" si="225"/>
        <v>00000BFE</v>
      </c>
      <c r="AQ626" s="7">
        <f t="shared" si="226"/>
        <v>60414</v>
      </c>
      <c r="AR626" s="7">
        <f t="shared" si="227"/>
        <v>60404</v>
      </c>
      <c r="AS626" s="7" t="str">
        <f t="shared" si="228"/>
        <v/>
      </c>
    </row>
    <row r="627" spans="41:45" x14ac:dyDescent="0.4">
      <c r="AO627" s="10" t="s">
        <v>1402</v>
      </c>
      <c r="AP627" s="7" t="str">
        <f t="shared" si="225"/>
        <v>00000BFF</v>
      </c>
      <c r="AQ627" s="7">
        <f t="shared" si="226"/>
        <v>60415</v>
      </c>
      <c r="AR627" s="7">
        <f t="shared" si="227"/>
        <v>60404</v>
      </c>
      <c r="AS627" s="7" t="str">
        <f t="shared" si="228"/>
        <v/>
      </c>
    </row>
    <row r="628" spans="41:45" x14ac:dyDescent="0.4">
      <c r="AO628" s="10" t="s">
        <v>1403</v>
      </c>
      <c r="AP628" s="7" t="str">
        <f t="shared" si="225"/>
        <v>00000C00</v>
      </c>
      <c r="AQ628" s="7">
        <f t="shared" si="226"/>
        <v>60416</v>
      </c>
      <c r="AR628" s="7">
        <f t="shared" si="227"/>
        <v>60404</v>
      </c>
      <c r="AS628" s="7" t="str">
        <f t="shared" si="228"/>
        <v/>
      </c>
    </row>
    <row r="629" spans="41:45" x14ac:dyDescent="0.4">
      <c r="AO629" s="10" t="s">
        <v>1404</v>
      </c>
      <c r="AP629" s="7" t="str">
        <f t="shared" si="225"/>
        <v>00000C01</v>
      </c>
      <c r="AQ629" s="7">
        <f t="shared" si="226"/>
        <v>60417</v>
      </c>
      <c r="AR629" s="7">
        <f t="shared" si="227"/>
        <v>60404</v>
      </c>
      <c r="AS629" s="7" t="str">
        <f t="shared" si="228"/>
        <v/>
      </c>
    </row>
    <row r="630" spans="41:45" x14ac:dyDescent="0.4">
      <c r="AO630" s="10" t="s">
        <v>1405</v>
      </c>
      <c r="AP630" s="7" t="str">
        <f t="shared" si="225"/>
        <v>00000C02</v>
      </c>
      <c r="AQ630" s="7">
        <f t="shared" si="226"/>
        <v>60418</v>
      </c>
      <c r="AR630" s="7">
        <f t="shared" si="227"/>
        <v>60404</v>
      </c>
      <c r="AS630" s="7" t="str">
        <f t="shared" si="228"/>
        <v/>
      </c>
    </row>
    <row r="631" spans="41:45" x14ac:dyDescent="0.4">
      <c r="AO631" s="10" t="s">
        <v>1406</v>
      </c>
      <c r="AP631" s="7" t="str">
        <f t="shared" si="225"/>
        <v>00000C03</v>
      </c>
      <c r="AQ631" s="7">
        <f t="shared" si="226"/>
        <v>60419</v>
      </c>
      <c r="AR631" s="7">
        <f t="shared" si="227"/>
        <v>60404</v>
      </c>
      <c r="AS631" s="7" t="str">
        <f t="shared" si="228"/>
        <v/>
      </c>
    </row>
    <row r="632" spans="41:45" x14ac:dyDescent="0.4">
      <c r="AO632" s="10" t="s">
        <v>1407</v>
      </c>
      <c r="AP632" s="7" t="str">
        <f t="shared" si="225"/>
        <v>00000C04</v>
      </c>
      <c r="AQ632" s="7">
        <f t="shared" si="226"/>
        <v>60420</v>
      </c>
      <c r="AR632" s="7">
        <f t="shared" si="227"/>
        <v>60404</v>
      </c>
      <c r="AS632" s="7" t="str">
        <f t="shared" si="228"/>
        <v/>
      </c>
    </row>
    <row r="633" spans="41:45" x14ac:dyDescent="0.4">
      <c r="AO633" s="10" t="s">
        <v>1408</v>
      </c>
      <c r="AP633" s="7" t="str">
        <f t="shared" si="225"/>
        <v>00000C05</v>
      </c>
      <c r="AQ633" s="7">
        <f t="shared" si="226"/>
        <v>60421</v>
      </c>
      <c r="AR633" s="7">
        <f t="shared" si="227"/>
        <v>60404</v>
      </c>
      <c r="AS633" s="7" t="str">
        <f t="shared" si="228"/>
        <v/>
      </c>
    </row>
    <row r="634" spans="41:45" x14ac:dyDescent="0.4">
      <c r="AO634" s="10" t="s">
        <v>1409</v>
      </c>
      <c r="AP634" s="7" t="str">
        <f t="shared" si="225"/>
        <v>00000C06</v>
      </c>
      <c r="AQ634" s="7">
        <f t="shared" si="226"/>
        <v>60422</v>
      </c>
      <c r="AR634" s="7">
        <f t="shared" si="227"/>
        <v>60404</v>
      </c>
      <c r="AS634" s="7" t="str">
        <f t="shared" si="228"/>
        <v/>
      </c>
    </row>
    <row r="635" spans="41:45" x14ac:dyDescent="0.4">
      <c r="AO635" s="10" t="s">
        <v>1410</v>
      </c>
      <c r="AP635" s="7" t="str">
        <f t="shared" si="225"/>
        <v>00000C07</v>
      </c>
      <c r="AQ635" s="7">
        <f t="shared" si="226"/>
        <v>60423</v>
      </c>
      <c r="AR635" s="7">
        <f t="shared" si="227"/>
        <v>60404</v>
      </c>
      <c r="AS635" s="7" t="str">
        <f t="shared" si="228"/>
        <v/>
      </c>
    </row>
    <row r="636" spans="41:45" x14ac:dyDescent="0.4">
      <c r="AO636" s="10" t="s">
        <v>1411</v>
      </c>
      <c r="AP636" s="7" t="str">
        <f t="shared" si="225"/>
        <v>00000C08</v>
      </c>
      <c r="AQ636" s="7">
        <f t="shared" si="226"/>
        <v>60424</v>
      </c>
      <c r="AR636" s="7">
        <f t="shared" si="227"/>
        <v>60404</v>
      </c>
      <c r="AS636" s="7" t="str">
        <f t="shared" si="228"/>
        <v/>
      </c>
    </row>
    <row r="637" spans="41:45" x14ac:dyDescent="0.4">
      <c r="AO637" s="10" t="s">
        <v>1412</v>
      </c>
      <c r="AP637" s="7" t="str">
        <f t="shared" si="225"/>
        <v>00000C09</v>
      </c>
      <c r="AQ637" s="7">
        <f t="shared" si="226"/>
        <v>60425</v>
      </c>
      <c r="AR637" s="7">
        <f t="shared" si="227"/>
        <v>60404</v>
      </c>
      <c r="AS637" s="7" t="str">
        <f t="shared" si="228"/>
        <v/>
      </c>
    </row>
    <row r="638" spans="41:45" x14ac:dyDescent="0.4">
      <c r="AO638" s="10" t="s">
        <v>1413</v>
      </c>
      <c r="AP638" s="7" t="str">
        <f t="shared" si="225"/>
        <v>00000C0A</v>
      </c>
      <c r="AQ638" s="7">
        <f t="shared" si="226"/>
        <v>60426</v>
      </c>
      <c r="AR638" s="7">
        <f t="shared" si="227"/>
        <v>60404</v>
      </c>
      <c r="AS638" s="7" t="str">
        <f t="shared" si="228"/>
        <v/>
      </c>
    </row>
    <row r="639" spans="41:45" x14ac:dyDescent="0.4">
      <c r="AO639" s="10" t="s">
        <v>1414</v>
      </c>
      <c r="AP639" s="7" t="str">
        <f t="shared" si="225"/>
        <v>00000C0B</v>
      </c>
      <c r="AQ639" s="7">
        <f t="shared" si="226"/>
        <v>60427</v>
      </c>
      <c r="AR639" s="7">
        <f t="shared" si="227"/>
        <v>60404</v>
      </c>
      <c r="AS639" s="7" t="str">
        <f t="shared" si="228"/>
        <v/>
      </c>
    </row>
    <row r="640" spans="41:45" x14ac:dyDescent="0.4">
      <c r="AO640" s="10" t="s">
        <v>1415</v>
      </c>
      <c r="AP640" s="7" t="str">
        <f t="shared" si="225"/>
        <v>00000C0C</v>
      </c>
      <c r="AQ640" s="7">
        <f t="shared" si="226"/>
        <v>60428</v>
      </c>
      <c r="AR640" s="7">
        <f t="shared" si="227"/>
        <v>60404</v>
      </c>
      <c r="AS640" s="7" t="str">
        <f t="shared" si="228"/>
        <v/>
      </c>
    </row>
    <row r="641" spans="41:45" x14ac:dyDescent="0.4">
      <c r="AO641" s="10" t="s">
        <v>1416</v>
      </c>
      <c r="AP641" s="7" t="str">
        <f t="shared" si="225"/>
        <v>00000C0D</v>
      </c>
      <c r="AQ641" s="7">
        <f t="shared" si="226"/>
        <v>60429</v>
      </c>
      <c r="AR641" s="7">
        <f t="shared" si="227"/>
        <v>60404</v>
      </c>
      <c r="AS641" s="7" t="str">
        <f t="shared" si="228"/>
        <v/>
      </c>
    </row>
    <row r="642" spans="41:45" x14ac:dyDescent="0.4">
      <c r="AO642" s="10" t="s">
        <v>1417</v>
      </c>
      <c r="AP642" s="7" t="str">
        <f t="shared" si="225"/>
        <v>00000C0E</v>
      </c>
      <c r="AQ642" s="7">
        <f t="shared" si="226"/>
        <v>60430</v>
      </c>
      <c r="AR642" s="7">
        <f t="shared" si="227"/>
        <v>60404</v>
      </c>
      <c r="AS642" s="7" t="str">
        <f t="shared" si="228"/>
        <v/>
      </c>
    </row>
    <row r="643" spans="41:45" x14ac:dyDescent="0.4">
      <c r="AO643" s="10" t="s">
        <v>1418</v>
      </c>
      <c r="AP643" s="7" t="str">
        <f t="shared" si="225"/>
        <v>00000C0F</v>
      </c>
      <c r="AQ643" s="7">
        <f t="shared" si="226"/>
        <v>60431</v>
      </c>
      <c r="AR643" s="7">
        <f t="shared" si="227"/>
        <v>60404</v>
      </c>
      <c r="AS643" s="7" t="str">
        <f t="shared" si="228"/>
        <v/>
      </c>
    </row>
    <row r="644" spans="41:45" x14ac:dyDescent="0.4">
      <c r="AO644" s="10" t="s">
        <v>1419</v>
      </c>
      <c r="AP644" s="7" t="str">
        <f t="shared" si="225"/>
        <v>00000C10</v>
      </c>
      <c r="AQ644" s="7">
        <f t="shared" si="226"/>
        <v>60432</v>
      </c>
      <c r="AR644" s="7">
        <f t="shared" si="227"/>
        <v>60404</v>
      </c>
      <c r="AS644" s="7" t="str">
        <f t="shared" si="228"/>
        <v/>
      </c>
    </row>
    <row r="645" spans="41:45" x14ac:dyDescent="0.4">
      <c r="AO645" s="10" t="s">
        <v>1420</v>
      </c>
      <c r="AP645" s="7" t="str">
        <f t="shared" si="225"/>
        <v>00000C11</v>
      </c>
      <c r="AQ645" s="7">
        <f t="shared" si="226"/>
        <v>60433</v>
      </c>
      <c r="AR645" s="7">
        <f t="shared" si="227"/>
        <v>60404</v>
      </c>
      <c r="AS645" s="7" t="str">
        <f t="shared" si="228"/>
        <v/>
      </c>
    </row>
    <row r="646" spans="41:45" x14ac:dyDescent="0.4">
      <c r="AO646" s="10" t="s">
        <v>1421</v>
      </c>
      <c r="AP646" s="7" t="str">
        <f t="shared" ref="AP646:AP709" si="229">LEFT(AO646,SEARCH(":",AO646,1)-1)</f>
        <v>00000C12</v>
      </c>
      <c r="AQ646" s="7">
        <f t="shared" ref="AQ646:AQ709" si="230">HEX2DEC(AP646)+HEX2DEC(Offset)</f>
        <v>60434</v>
      </c>
      <c r="AR646" s="7">
        <f t="shared" ref="AR646:AR709" si="231">IF(AQ646&lt;&gt;AQ645+1,AQ646,AR645)</f>
        <v>60404</v>
      </c>
      <c r="AS646" s="7" t="str">
        <f t="shared" ref="AS646:AS709" si="232">IF(AQ646&lt;&gt;AQ647-1,AQ646,"")</f>
        <v/>
      </c>
    </row>
    <row r="647" spans="41:45" x14ac:dyDescent="0.4">
      <c r="AO647" s="10" t="s">
        <v>1422</v>
      </c>
      <c r="AP647" s="7" t="str">
        <f t="shared" si="229"/>
        <v>00000C13</v>
      </c>
      <c r="AQ647" s="7">
        <f t="shared" si="230"/>
        <v>60435</v>
      </c>
      <c r="AR647" s="7">
        <f t="shared" si="231"/>
        <v>60404</v>
      </c>
      <c r="AS647" s="7" t="str">
        <f t="shared" si="232"/>
        <v/>
      </c>
    </row>
    <row r="648" spans="41:45" x14ac:dyDescent="0.4">
      <c r="AO648" s="10" t="s">
        <v>1423</v>
      </c>
      <c r="AP648" s="7" t="str">
        <f t="shared" si="229"/>
        <v>00000C14</v>
      </c>
      <c r="AQ648" s="7">
        <f t="shared" si="230"/>
        <v>60436</v>
      </c>
      <c r="AR648" s="7">
        <f t="shared" si="231"/>
        <v>60404</v>
      </c>
      <c r="AS648" s="7" t="str">
        <f t="shared" si="232"/>
        <v/>
      </c>
    </row>
    <row r="649" spans="41:45" x14ac:dyDescent="0.4">
      <c r="AO649" s="10" t="s">
        <v>1424</v>
      </c>
      <c r="AP649" s="7" t="str">
        <f t="shared" si="229"/>
        <v>00000C15</v>
      </c>
      <c r="AQ649" s="7">
        <f t="shared" si="230"/>
        <v>60437</v>
      </c>
      <c r="AR649" s="7">
        <f t="shared" si="231"/>
        <v>60404</v>
      </c>
      <c r="AS649" s="7" t="str">
        <f t="shared" si="232"/>
        <v/>
      </c>
    </row>
    <row r="650" spans="41:45" x14ac:dyDescent="0.4">
      <c r="AO650" s="10" t="s">
        <v>1425</v>
      </c>
      <c r="AP650" s="7" t="str">
        <f t="shared" si="229"/>
        <v>00000C16</v>
      </c>
      <c r="AQ650" s="7">
        <f t="shared" si="230"/>
        <v>60438</v>
      </c>
      <c r="AR650" s="7">
        <f t="shared" si="231"/>
        <v>60404</v>
      </c>
      <c r="AS650" s="7" t="str">
        <f t="shared" si="232"/>
        <v/>
      </c>
    </row>
    <row r="651" spans="41:45" x14ac:dyDescent="0.4">
      <c r="AO651" s="10" t="s">
        <v>1426</v>
      </c>
      <c r="AP651" s="7" t="str">
        <f t="shared" si="229"/>
        <v>00000C17</v>
      </c>
      <c r="AQ651" s="7">
        <f t="shared" si="230"/>
        <v>60439</v>
      </c>
      <c r="AR651" s="7">
        <f t="shared" si="231"/>
        <v>60404</v>
      </c>
      <c r="AS651" s="7" t="str">
        <f t="shared" si="232"/>
        <v/>
      </c>
    </row>
    <row r="652" spans="41:45" x14ac:dyDescent="0.4">
      <c r="AO652" s="10" t="s">
        <v>1427</v>
      </c>
      <c r="AP652" s="7" t="str">
        <f t="shared" si="229"/>
        <v>00000C18</v>
      </c>
      <c r="AQ652" s="7">
        <f t="shared" si="230"/>
        <v>60440</v>
      </c>
      <c r="AR652" s="7">
        <f t="shared" si="231"/>
        <v>60404</v>
      </c>
      <c r="AS652" s="7" t="str">
        <f t="shared" si="232"/>
        <v/>
      </c>
    </row>
    <row r="653" spans="41:45" x14ac:dyDescent="0.4">
      <c r="AO653" s="10" t="s">
        <v>1428</v>
      </c>
      <c r="AP653" s="7" t="str">
        <f t="shared" si="229"/>
        <v>00000C19</v>
      </c>
      <c r="AQ653" s="7">
        <f t="shared" si="230"/>
        <v>60441</v>
      </c>
      <c r="AR653" s="7">
        <f t="shared" si="231"/>
        <v>60404</v>
      </c>
      <c r="AS653" s="7" t="str">
        <f t="shared" si="232"/>
        <v/>
      </c>
    </row>
    <row r="654" spans="41:45" x14ac:dyDescent="0.4">
      <c r="AO654" s="10" t="s">
        <v>1429</v>
      </c>
      <c r="AP654" s="7" t="str">
        <f t="shared" si="229"/>
        <v>00000C1A</v>
      </c>
      <c r="AQ654" s="7">
        <f t="shared" si="230"/>
        <v>60442</v>
      </c>
      <c r="AR654" s="7">
        <f t="shared" si="231"/>
        <v>60404</v>
      </c>
      <c r="AS654" s="7" t="str">
        <f t="shared" si="232"/>
        <v/>
      </c>
    </row>
    <row r="655" spans="41:45" x14ac:dyDescent="0.4">
      <c r="AO655" s="10" t="s">
        <v>1430</v>
      </c>
      <c r="AP655" s="7" t="str">
        <f t="shared" si="229"/>
        <v>00000C1B</v>
      </c>
      <c r="AQ655" s="7">
        <f t="shared" si="230"/>
        <v>60443</v>
      </c>
      <c r="AR655" s="7">
        <f t="shared" si="231"/>
        <v>60404</v>
      </c>
      <c r="AS655" s="7" t="str">
        <f t="shared" si="232"/>
        <v/>
      </c>
    </row>
    <row r="656" spans="41:45" x14ac:dyDescent="0.4">
      <c r="AO656" s="10" t="s">
        <v>1431</v>
      </c>
      <c r="AP656" s="7" t="str">
        <f t="shared" si="229"/>
        <v>00000C1C</v>
      </c>
      <c r="AQ656" s="7">
        <f t="shared" si="230"/>
        <v>60444</v>
      </c>
      <c r="AR656" s="7">
        <f t="shared" si="231"/>
        <v>60404</v>
      </c>
      <c r="AS656" s="7">
        <f t="shared" si="232"/>
        <v>60444</v>
      </c>
    </row>
    <row r="657" spans="41:45" x14ac:dyDescent="0.4">
      <c r="AO657" s="10" t="s">
        <v>1432</v>
      </c>
      <c r="AP657" s="7" t="str">
        <f t="shared" si="229"/>
        <v>00000C1E</v>
      </c>
      <c r="AQ657" s="7">
        <f t="shared" si="230"/>
        <v>60446</v>
      </c>
      <c r="AR657" s="7">
        <f t="shared" si="231"/>
        <v>60446</v>
      </c>
      <c r="AS657" s="7" t="str">
        <f t="shared" si="232"/>
        <v/>
      </c>
    </row>
    <row r="658" spans="41:45" x14ac:dyDescent="0.4">
      <c r="AO658" s="10" t="s">
        <v>1433</v>
      </c>
      <c r="AP658" s="7" t="str">
        <f t="shared" si="229"/>
        <v>00000C1F</v>
      </c>
      <c r="AQ658" s="7">
        <f t="shared" si="230"/>
        <v>60447</v>
      </c>
      <c r="AR658" s="7">
        <f t="shared" si="231"/>
        <v>60446</v>
      </c>
      <c r="AS658" s="7" t="str">
        <f t="shared" si="232"/>
        <v/>
      </c>
    </row>
    <row r="659" spans="41:45" x14ac:dyDescent="0.4">
      <c r="AO659" s="10" t="s">
        <v>1434</v>
      </c>
      <c r="AP659" s="7" t="str">
        <f t="shared" si="229"/>
        <v>00000C20</v>
      </c>
      <c r="AQ659" s="7">
        <f t="shared" si="230"/>
        <v>60448</v>
      </c>
      <c r="AR659" s="7">
        <f t="shared" si="231"/>
        <v>60446</v>
      </c>
      <c r="AS659" s="7" t="str">
        <f t="shared" si="232"/>
        <v/>
      </c>
    </row>
    <row r="660" spans="41:45" x14ac:dyDescent="0.4">
      <c r="AO660" s="10" t="s">
        <v>1435</v>
      </c>
      <c r="AP660" s="7" t="str">
        <f t="shared" si="229"/>
        <v>00000C21</v>
      </c>
      <c r="AQ660" s="7">
        <f t="shared" si="230"/>
        <v>60449</v>
      </c>
      <c r="AR660" s="7">
        <f t="shared" si="231"/>
        <v>60446</v>
      </c>
      <c r="AS660" s="7" t="str">
        <f t="shared" si="232"/>
        <v/>
      </c>
    </row>
    <row r="661" spans="41:45" x14ac:dyDescent="0.4">
      <c r="AO661" s="10" t="s">
        <v>1436</v>
      </c>
      <c r="AP661" s="7" t="str">
        <f t="shared" si="229"/>
        <v>00000C22</v>
      </c>
      <c r="AQ661" s="7">
        <f t="shared" si="230"/>
        <v>60450</v>
      </c>
      <c r="AR661" s="7">
        <f t="shared" si="231"/>
        <v>60446</v>
      </c>
      <c r="AS661" s="7" t="str">
        <f t="shared" si="232"/>
        <v/>
      </c>
    </row>
    <row r="662" spans="41:45" x14ac:dyDescent="0.4">
      <c r="AO662" s="10" t="s">
        <v>1437</v>
      </c>
      <c r="AP662" s="7" t="str">
        <f t="shared" si="229"/>
        <v>00000C23</v>
      </c>
      <c r="AQ662" s="7">
        <f t="shared" si="230"/>
        <v>60451</v>
      </c>
      <c r="AR662" s="7">
        <f t="shared" si="231"/>
        <v>60446</v>
      </c>
      <c r="AS662" s="7" t="str">
        <f t="shared" si="232"/>
        <v/>
      </c>
    </row>
    <row r="663" spans="41:45" x14ac:dyDescent="0.4">
      <c r="AO663" s="10" t="s">
        <v>1438</v>
      </c>
      <c r="AP663" s="7" t="str">
        <f t="shared" si="229"/>
        <v>00000C24</v>
      </c>
      <c r="AQ663" s="7">
        <f t="shared" si="230"/>
        <v>60452</v>
      </c>
      <c r="AR663" s="7">
        <f t="shared" si="231"/>
        <v>60446</v>
      </c>
      <c r="AS663" s="7" t="str">
        <f t="shared" si="232"/>
        <v/>
      </c>
    </row>
    <row r="664" spans="41:45" x14ac:dyDescent="0.4">
      <c r="AO664" s="10" t="s">
        <v>1439</v>
      </c>
      <c r="AP664" s="7" t="str">
        <f t="shared" si="229"/>
        <v>00000C25</v>
      </c>
      <c r="AQ664" s="7">
        <f t="shared" si="230"/>
        <v>60453</v>
      </c>
      <c r="AR664" s="7">
        <f t="shared" si="231"/>
        <v>60446</v>
      </c>
      <c r="AS664" s="7" t="str">
        <f t="shared" si="232"/>
        <v/>
      </c>
    </row>
    <row r="665" spans="41:45" x14ac:dyDescent="0.4">
      <c r="AO665" s="10" t="s">
        <v>1440</v>
      </c>
      <c r="AP665" s="7" t="str">
        <f t="shared" si="229"/>
        <v>00000C26</v>
      </c>
      <c r="AQ665" s="7">
        <f t="shared" si="230"/>
        <v>60454</v>
      </c>
      <c r="AR665" s="7">
        <f t="shared" si="231"/>
        <v>60446</v>
      </c>
      <c r="AS665" s="7" t="str">
        <f t="shared" si="232"/>
        <v/>
      </c>
    </row>
    <row r="666" spans="41:45" x14ac:dyDescent="0.4">
      <c r="AO666" s="10" t="s">
        <v>1441</v>
      </c>
      <c r="AP666" s="7" t="str">
        <f t="shared" si="229"/>
        <v>00000C27</v>
      </c>
      <c r="AQ666" s="7">
        <f t="shared" si="230"/>
        <v>60455</v>
      </c>
      <c r="AR666" s="7">
        <f t="shared" si="231"/>
        <v>60446</v>
      </c>
      <c r="AS666" s="7" t="str">
        <f t="shared" si="232"/>
        <v/>
      </c>
    </row>
    <row r="667" spans="41:45" x14ac:dyDescent="0.4">
      <c r="AO667" s="10" t="s">
        <v>1442</v>
      </c>
      <c r="AP667" s="7" t="str">
        <f t="shared" si="229"/>
        <v>00000C28</v>
      </c>
      <c r="AQ667" s="7">
        <f t="shared" si="230"/>
        <v>60456</v>
      </c>
      <c r="AR667" s="7">
        <f t="shared" si="231"/>
        <v>60446</v>
      </c>
      <c r="AS667" s="7" t="str">
        <f t="shared" si="232"/>
        <v/>
      </c>
    </row>
    <row r="668" spans="41:45" x14ac:dyDescent="0.4">
      <c r="AO668" s="10" t="s">
        <v>1443</v>
      </c>
      <c r="AP668" s="7" t="str">
        <f t="shared" si="229"/>
        <v>00000C29</v>
      </c>
      <c r="AQ668" s="7">
        <f t="shared" si="230"/>
        <v>60457</v>
      </c>
      <c r="AR668" s="7">
        <f t="shared" si="231"/>
        <v>60446</v>
      </c>
      <c r="AS668" s="7" t="str">
        <f t="shared" si="232"/>
        <v/>
      </c>
    </row>
    <row r="669" spans="41:45" x14ac:dyDescent="0.4">
      <c r="AO669" s="10" t="s">
        <v>1444</v>
      </c>
      <c r="AP669" s="7" t="str">
        <f t="shared" si="229"/>
        <v>00000C2A</v>
      </c>
      <c r="AQ669" s="7">
        <f t="shared" si="230"/>
        <v>60458</v>
      </c>
      <c r="AR669" s="7">
        <f t="shared" si="231"/>
        <v>60446</v>
      </c>
      <c r="AS669" s="7" t="str">
        <f t="shared" si="232"/>
        <v/>
      </c>
    </row>
    <row r="670" spans="41:45" x14ac:dyDescent="0.4">
      <c r="AO670" s="10" t="s">
        <v>1445</v>
      </c>
      <c r="AP670" s="7" t="str">
        <f t="shared" si="229"/>
        <v>00000C2B</v>
      </c>
      <c r="AQ670" s="7">
        <f t="shared" si="230"/>
        <v>60459</v>
      </c>
      <c r="AR670" s="7">
        <f t="shared" si="231"/>
        <v>60446</v>
      </c>
      <c r="AS670" s="7" t="str">
        <f t="shared" si="232"/>
        <v/>
      </c>
    </row>
    <row r="671" spans="41:45" x14ac:dyDescent="0.4">
      <c r="AO671" s="10" t="s">
        <v>1446</v>
      </c>
      <c r="AP671" s="7" t="str">
        <f t="shared" si="229"/>
        <v>00000C2C</v>
      </c>
      <c r="AQ671" s="7">
        <f t="shared" si="230"/>
        <v>60460</v>
      </c>
      <c r="AR671" s="7">
        <f t="shared" si="231"/>
        <v>60446</v>
      </c>
      <c r="AS671" s="7" t="str">
        <f t="shared" si="232"/>
        <v/>
      </c>
    </row>
    <row r="672" spans="41:45" x14ac:dyDescent="0.4">
      <c r="AO672" s="10" t="s">
        <v>1447</v>
      </c>
      <c r="AP672" s="7" t="str">
        <f t="shared" si="229"/>
        <v>00000C2D</v>
      </c>
      <c r="AQ672" s="7">
        <f t="shared" si="230"/>
        <v>60461</v>
      </c>
      <c r="AR672" s="7">
        <f t="shared" si="231"/>
        <v>60446</v>
      </c>
      <c r="AS672" s="7" t="str">
        <f t="shared" si="232"/>
        <v/>
      </c>
    </row>
    <row r="673" spans="41:45" x14ac:dyDescent="0.4">
      <c r="AO673" s="10" t="s">
        <v>1448</v>
      </c>
      <c r="AP673" s="7" t="str">
        <f t="shared" si="229"/>
        <v>00000C2E</v>
      </c>
      <c r="AQ673" s="7">
        <f t="shared" si="230"/>
        <v>60462</v>
      </c>
      <c r="AR673" s="7">
        <f t="shared" si="231"/>
        <v>60446</v>
      </c>
      <c r="AS673" s="7" t="str">
        <f t="shared" si="232"/>
        <v/>
      </c>
    </row>
    <row r="674" spans="41:45" x14ac:dyDescent="0.4">
      <c r="AO674" s="10" t="s">
        <v>1449</v>
      </c>
      <c r="AP674" s="7" t="str">
        <f t="shared" si="229"/>
        <v>00000C2F</v>
      </c>
      <c r="AQ674" s="7">
        <f t="shared" si="230"/>
        <v>60463</v>
      </c>
      <c r="AR674" s="7">
        <f t="shared" si="231"/>
        <v>60446</v>
      </c>
      <c r="AS674" s="7" t="str">
        <f t="shared" si="232"/>
        <v/>
      </c>
    </row>
    <row r="675" spans="41:45" x14ac:dyDescent="0.4">
      <c r="AO675" s="10" t="s">
        <v>1450</v>
      </c>
      <c r="AP675" s="7" t="str">
        <f t="shared" si="229"/>
        <v>00000C30</v>
      </c>
      <c r="AQ675" s="7">
        <f t="shared" si="230"/>
        <v>60464</v>
      </c>
      <c r="AR675" s="7">
        <f t="shared" si="231"/>
        <v>60446</v>
      </c>
      <c r="AS675" s="7" t="str">
        <f t="shared" si="232"/>
        <v/>
      </c>
    </row>
    <row r="676" spans="41:45" x14ac:dyDescent="0.4">
      <c r="AO676" s="10" t="s">
        <v>1451</v>
      </c>
      <c r="AP676" s="7" t="str">
        <f t="shared" si="229"/>
        <v>00000C31</v>
      </c>
      <c r="AQ676" s="7">
        <f t="shared" si="230"/>
        <v>60465</v>
      </c>
      <c r="AR676" s="7">
        <f t="shared" si="231"/>
        <v>60446</v>
      </c>
      <c r="AS676" s="7" t="str">
        <f t="shared" si="232"/>
        <v/>
      </c>
    </row>
    <row r="677" spans="41:45" x14ac:dyDescent="0.4">
      <c r="AO677" s="10" t="s">
        <v>1452</v>
      </c>
      <c r="AP677" s="7" t="str">
        <f t="shared" si="229"/>
        <v>00000C32</v>
      </c>
      <c r="AQ677" s="7">
        <f t="shared" si="230"/>
        <v>60466</v>
      </c>
      <c r="AR677" s="7">
        <f t="shared" si="231"/>
        <v>60446</v>
      </c>
      <c r="AS677" s="7" t="str">
        <f t="shared" si="232"/>
        <v/>
      </c>
    </row>
    <row r="678" spans="41:45" x14ac:dyDescent="0.4">
      <c r="AO678" s="10" t="s">
        <v>1453</v>
      </c>
      <c r="AP678" s="7" t="str">
        <f t="shared" si="229"/>
        <v>00000C33</v>
      </c>
      <c r="AQ678" s="7">
        <f t="shared" si="230"/>
        <v>60467</v>
      </c>
      <c r="AR678" s="7">
        <f t="shared" si="231"/>
        <v>60446</v>
      </c>
      <c r="AS678" s="7" t="str">
        <f t="shared" si="232"/>
        <v/>
      </c>
    </row>
    <row r="679" spans="41:45" x14ac:dyDescent="0.4">
      <c r="AO679" s="10" t="s">
        <v>1454</v>
      </c>
      <c r="AP679" s="7" t="str">
        <f t="shared" si="229"/>
        <v>00000C34</v>
      </c>
      <c r="AQ679" s="7">
        <f t="shared" si="230"/>
        <v>60468</v>
      </c>
      <c r="AR679" s="7">
        <f t="shared" si="231"/>
        <v>60446</v>
      </c>
      <c r="AS679" s="7" t="str">
        <f t="shared" si="232"/>
        <v/>
      </c>
    </row>
    <row r="680" spans="41:45" x14ac:dyDescent="0.4">
      <c r="AO680" s="10" t="s">
        <v>1455</v>
      </c>
      <c r="AP680" s="7" t="str">
        <f t="shared" si="229"/>
        <v>00000C35</v>
      </c>
      <c r="AQ680" s="7">
        <f t="shared" si="230"/>
        <v>60469</v>
      </c>
      <c r="AR680" s="7">
        <f t="shared" si="231"/>
        <v>60446</v>
      </c>
      <c r="AS680" s="7" t="str">
        <f t="shared" si="232"/>
        <v/>
      </c>
    </row>
    <row r="681" spans="41:45" x14ac:dyDescent="0.4">
      <c r="AO681" s="10" t="s">
        <v>1456</v>
      </c>
      <c r="AP681" s="7" t="str">
        <f t="shared" si="229"/>
        <v>00000C36</v>
      </c>
      <c r="AQ681" s="7">
        <f t="shared" si="230"/>
        <v>60470</v>
      </c>
      <c r="AR681" s="7">
        <f t="shared" si="231"/>
        <v>60446</v>
      </c>
      <c r="AS681" s="7" t="str">
        <f t="shared" si="232"/>
        <v/>
      </c>
    </row>
    <row r="682" spans="41:45" x14ac:dyDescent="0.4">
      <c r="AO682" s="10" t="s">
        <v>1457</v>
      </c>
      <c r="AP682" s="7" t="str">
        <f t="shared" si="229"/>
        <v>00000C37</v>
      </c>
      <c r="AQ682" s="7">
        <f t="shared" si="230"/>
        <v>60471</v>
      </c>
      <c r="AR682" s="7">
        <f t="shared" si="231"/>
        <v>60446</v>
      </c>
      <c r="AS682" s="7" t="str">
        <f t="shared" si="232"/>
        <v/>
      </c>
    </row>
    <row r="683" spans="41:45" x14ac:dyDescent="0.4">
      <c r="AO683" s="10" t="s">
        <v>1458</v>
      </c>
      <c r="AP683" s="7" t="str">
        <f t="shared" si="229"/>
        <v>00000C38</v>
      </c>
      <c r="AQ683" s="7">
        <f t="shared" si="230"/>
        <v>60472</v>
      </c>
      <c r="AR683" s="7">
        <f t="shared" si="231"/>
        <v>60446</v>
      </c>
      <c r="AS683" s="7" t="str">
        <f t="shared" si="232"/>
        <v/>
      </c>
    </row>
    <row r="684" spans="41:45" x14ac:dyDescent="0.4">
      <c r="AO684" s="10" t="s">
        <v>1459</v>
      </c>
      <c r="AP684" s="7" t="str">
        <f t="shared" si="229"/>
        <v>00000C39</v>
      </c>
      <c r="AQ684" s="7">
        <f t="shared" si="230"/>
        <v>60473</v>
      </c>
      <c r="AR684" s="7">
        <f t="shared" si="231"/>
        <v>60446</v>
      </c>
      <c r="AS684" s="7" t="str">
        <f t="shared" si="232"/>
        <v/>
      </c>
    </row>
    <row r="685" spans="41:45" x14ac:dyDescent="0.4">
      <c r="AO685" s="10" t="s">
        <v>1460</v>
      </c>
      <c r="AP685" s="7" t="str">
        <f t="shared" si="229"/>
        <v>00000C3A</v>
      </c>
      <c r="AQ685" s="7">
        <f t="shared" si="230"/>
        <v>60474</v>
      </c>
      <c r="AR685" s="7">
        <f t="shared" si="231"/>
        <v>60446</v>
      </c>
      <c r="AS685" s="7" t="str">
        <f t="shared" si="232"/>
        <v/>
      </c>
    </row>
    <row r="686" spans="41:45" x14ac:dyDescent="0.4">
      <c r="AO686" s="10" t="s">
        <v>1461</v>
      </c>
      <c r="AP686" s="7" t="str">
        <f t="shared" si="229"/>
        <v>00000C3B</v>
      </c>
      <c r="AQ686" s="7">
        <f t="shared" si="230"/>
        <v>60475</v>
      </c>
      <c r="AR686" s="7">
        <f t="shared" si="231"/>
        <v>60446</v>
      </c>
      <c r="AS686" s="7" t="str">
        <f t="shared" si="232"/>
        <v/>
      </c>
    </row>
    <row r="687" spans="41:45" x14ac:dyDescent="0.4">
      <c r="AO687" s="10" t="s">
        <v>1462</v>
      </c>
      <c r="AP687" s="7" t="str">
        <f t="shared" si="229"/>
        <v>00000C3C</v>
      </c>
      <c r="AQ687" s="7">
        <f t="shared" si="230"/>
        <v>60476</v>
      </c>
      <c r="AR687" s="7">
        <f t="shared" si="231"/>
        <v>60446</v>
      </c>
      <c r="AS687" s="7" t="str">
        <f t="shared" si="232"/>
        <v/>
      </c>
    </row>
    <row r="688" spans="41:45" x14ac:dyDescent="0.4">
      <c r="AO688" s="10" t="s">
        <v>1463</v>
      </c>
      <c r="AP688" s="7" t="str">
        <f t="shared" si="229"/>
        <v>00000C3D</v>
      </c>
      <c r="AQ688" s="7">
        <f t="shared" si="230"/>
        <v>60477</v>
      </c>
      <c r="AR688" s="7">
        <f t="shared" si="231"/>
        <v>60446</v>
      </c>
      <c r="AS688" s="7" t="str">
        <f t="shared" si="232"/>
        <v/>
      </c>
    </row>
    <row r="689" spans="41:45" x14ac:dyDescent="0.4">
      <c r="AO689" s="10" t="s">
        <v>1464</v>
      </c>
      <c r="AP689" s="7" t="str">
        <f t="shared" si="229"/>
        <v>00000C3E</v>
      </c>
      <c r="AQ689" s="7">
        <f t="shared" si="230"/>
        <v>60478</v>
      </c>
      <c r="AR689" s="7">
        <f t="shared" si="231"/>
        <v>60446</v>
      </c>
      <c r="AS689" s="7" t="str">
        <f t="shared" si="232"/>
        <v/>
      </c>
    </row>
    <row r="690" spans="41:45" x14ac:dyDescent="0.4">
      <c r="AO690" s="10" t="s">
        <v>1465</v>
      </c>
      <c r="AP690" s="7" t="str">
        <f t="shared" si="229"/>
        <v>00000C3F</v>
      </c>
      <c r="AQ690" s="7">
        <f t="shared" si="230"/>
        <v>60479</v>
      </c>
      <c r="AR690" s="7">
        <f t="shared" si="231"/>
        <v>60446</v>
      </c>
      <c r="AS690" s="7" t="str">
        <f t="shared" si="232"/>
        <v/>
      </c>
    </row>
    <row r="691" spans="41:45" x14ac:dyDescent="0.4">
      <c r="AO691" s="10" t="s">
        <v>1466</v>
      </c>
      <c r="AP691" s="7" t="str">
        <f t="shared" si="229"/>
        <v>00000C40</v>
      </c>
      <c r="AQ691" s="7">
        <f t="shared" si="230"/>
        <v>60480</v>
      </c>
      <c r="AR691" s="7">
        <f t="shared" si="231"/>
        <v>60446</v>
      </c>
      <c r="AS691" s="7" t="str">
        <f t="shared" si="232"/>
        <v/>
      </c>
    </row>
    <row r="692" spans="41:45" x14ac:dyDescent="0.4">
      <c r="AO692" s="10" t="s">
        <v>1467</v>
      </c>
      <c r="AP692" s="7" t="str">
        <f t="shared" si="229"/>
        <v>00000C41</v>
      </c>
      <c r="AQ692" s="7">
        <f t="shared" si="230"/>
        <v>60481</v>
      </c>
      <c r="AR692" s="7">
        <f t="shared" si="231"/>
        <v>60446</v>
      </c>
      <c r="AS692" s="7" t="str">
        <f t="shared" si="232"/>
        <v/>
      </c>
    </row>
    <row r="693" spans="41:45" x14ac:dyDescent="0.4">
      <c r="AO693" s="10" t="s">
        <v>1468</v>
      </c>
      <c r="AP693" s="7" t="str">
        <f t="shared" si="229"/>
        <v>00000C42</v>
      </c>
      <c r="AQ693" s="7">
        <f t="shared" si="230"/>
        <v>60482</v>
      </c>
      <c r="AR693" s="7">
        <f t="shared" si="231"/>
        <v>60446</v>
      </c>
      <c r="AS693" s="7" t="str">
        <f t="shared" si="232"/>
        <v/>
      </c>
    </row>
    <row r="694" spans="41:45" x14ac:dyDescent="0.4">
      <c r="AO694" s="10" t="s">
        <v>1469</v>
      </c>
      <c r="AP694" s="7" t="str">
        <f t="shared" si="229"/>
        <v>00000C43</v>
      </c>
      <c r="AQ694" s="7">
        <f t="shared" si="230"/>
        <v>60483</v>
      </c>
      <c r="AR694" s="7">
        <f t="shared" si="231"/>
        <v>60446</v>
      </c>
      <c r="AS694" s="7" t="str">
        <f t="shared" si="232"/>
        <v/>
      </c>
    </row>
    <row r="695" spans="41:45" x14ac:dyDescent="0.4">
      <c r="AO695" s="10" t="s">
        <v>1470</v>
      </c>
      <c r="AP695" s="7" t="str">
        <f t="shared" si="229"/>
        <v>00000C44</v>
      </c>
      <c r="AQ695" s="7">
        <f t="shared" si="230"/>
        <v>60484</v>
      </c>
      <c r="AR695" s="7">
        <f t="shared" si="231"/>
        <v>60446</v>
      </c>
      <c r="AS695" s="7" t="str">
        <f t="shared" si="232"/>
        <v/>
      </c>
    </row>
    <row r="696" spans="41:45" x14ac:dyDescent="0.4">
      <c r="AO696" s="10" t="s">
        <v>1471</v>
      </c>
      <c r="AP696" s="7" t="str">
        <f t="shared" si="229"/>
        <v>00000C45</v>
      </c>
      <c r="AQ696" s="7">
        <f t="shared" si="230"/>
        <v>60485</v>
      </c>
      <c r="AR696" s="7">
        <f t="shared" si="231"/>
        <v>60446</v>
      </c>
      <c r="AS696" s="7" t="str">
        <f t="shared" si="232"/>
        <v/>
      </c>
    </row>
    <row r="697" spans="41:45" x14ac:dyDescent="0.4">
      <c r="AO697" s="10" t="s">
        <v>1472</v>
      </c>
      <c r="AP697" s="7" t="str">
        <f t="shared" si="229"/>
        <v>00000C46</v>
      </c>
      <c r="AQ697" s="7">
        <f t="shared" si="230"/>
        <v>60486</v>
      </c>
      <c r="AR697" s="7">
        <f t="shared" si="231"/>
        <v>60446</v>
      </c>
      <c r="AS697" s="7" t="str">
        <f t="shared" si="232"/>
        <v/>
      </c>
    </row>
    <row r="698" spans="41:45" x14ac:dyDescent="0.4">
      <c r="AO698" s="10" t="s">
        <v>1473</v>
      </c>
      <c r="AP698" s="7" t="str">
        <f t="shared" si="229"/>
        <v>00000C47</v>
      </c>
      <c r="AQ698" s="7">
        <f t="shared" si="230"/>
        <v>60487</v>
      </c>
      <c r="AR698" s="7">
        <f t="shared" si="231"/>
        <v>60446</v>
      </c>
      <c r="AS698" s="7" t="str">
        <f t="shared" si="232"/>
        <v/>
      </c>
    </row>
    <row r="699" spans="41:45" x14ac:dyDescent="0.4">
      <c r="AO699" s="10" t="s">
        <v>1474</v>
      </c>
      <c r="AP699" s="7" t="str">
        <f t="shared" si="229"/>
        <v>00000C48</v>
      </c>
      <c r="AQ699" s="7">
        <f t="shared" si="230"/>
        <v>60488</v>
      </c>
      <c r="AR699" s="7">
        <f t="shared" si="231"/>
        <v>60446</v>
      </c>
      <c r="AS699" s="7" t="str">
        <f t="shared" si="232"/>
        <v/>
      </c>
    </row>
    <row r="700" spans="41:45" x14ac:dyDescent="0.4">
      <c r="AO700" s="10" t="s">
        <v>1475</v>
      </c>
      <c r="AP700" s="7" t="str">
        <f t="shared" si="229"/>
        <v>00000C49</v>
      </c>
      <c r="AQ700" s="7">
        <f t="shared" si="230"/>
        <v>60489</v>
      </c>
      <c r="AR700" s="7">
        <f t="shared" si="231"/>
        <v>60446</v>
      </c>
      <c r="AS700" s="7" t="str">
        <f t="shared" si="232"/>
        <v/>
      </c>
    </row>
    <row r="701" spans="41:45" x14ac:dyDescent="0.4">
      <c r="AO701" s="10" t="s">
        <v>1476</v>
      </c>
      <c r="AP701" s="7" t="str">
        <f t="shared" si="229"/>
        <v>00000C4A</v>
      </c>
      <c r="AQ701" s="7">
        <f t="shared" si="230"/>
        <v>60490</v>
      </c>
      <c r="AR701" s="7">
        <f t="shared" si="231"/>
        <v>60446</v>
      </c>
      <c r="AS701" s="7" t="str">
        <f t="shared" si="232"/>
        <v/>
      </c>
    </row>
    <row r="702" spans="41:45" x14ac:dyDescent="0.4">
      <c r="AO702" s="10" t="s">
        <v>1477</v>
      </c>
      <c r="AP702" s="7" t="str">
        <f t="shared" si="229"/>
        <v>00000C4B</v>
      </c>
      <c r="AQ702" s="7">
        <f t="shared" si="230"/>
        <v>60491</v>
      </c>
      <c r="AR702" s="7">
        <f t="shared" si="231"/>
        <v>60446</v>
      </c>
      <c r="AS702" s="7" t="str">
        <f t="shared" si="232"/>
        <v/>
      </c>
    </row>
    <row r="703" spans="41:45" x14ac:dyDescent="0.4">
      <c r="AO703" s="10" t="s">
        <v>1478</v>
      </c>
      <c r="AP703" s="7" t="str">
        <f t="shared" si="229"/>
        <v>00000C4C</v>
      </c>
      <c r="AQ703" s="7">
        <f t="shared" si="230"/>
        <v>60492</v>
      </c>
      <c r="AR703" s="7">
        <f t="shared" si="231"/>
        <v>60446</v>
      </c>
      <c r="AS703" s="7" t="str">
        <f t="shared" si="232"/>
        <v/>
      </c>
    </row>
    <row r="704" spans="41:45" x14ac:dyDescent="0.4">
      <c r="AO704" s="10" t="s">
        <v>1479</v>
      </c>
      <c r="AP704" s="7" t="str">
        <f t="shared" si="229"/>
        <v>00000C4D</v>
      </c>
      <c r="AQ704" s="7">
        <f t="shared" si="230"/>
        <v>60493</v>
      </c>
      <c r="AR704" s="7">
        <f t="shared" si="231"/>
        <v>60446</v>
      </c>
      <c r="AS704" s="7" t="str">
        <f t="shared" si="232"/>
        <v/>
      </c>
    </row>
    <row r="705" spans="41:45" x14ac:dyDescent="0.4">
      <c r="AO705" s="10" t="s">
        <v>1480</v>
      </c>
      <c r="AP705" s="7" t="str">
        <f t="shared" si="229"/>
        <v>00000C4E</v>
      </c>
      <c r="AQ705" s="7">
        <f t="shared" si="230"/>
        <v>60494</v>
      </c>
      <c r="AR705" s="7">
        <f t="shared" si="231"/>
        <v>60446</v>
      </c>
      <c r="AS705" s="7" t="str">
        <f t="shared" si="232"/>
        <v/>
      </c>
    </row>
    <row r="706" spans="41:45" x14ac:dyDescent="0.4">
      <c r="AO706" s="10" t="s">
        <v>1481</v>
      </c>
      <c r="AP706" s="7" t="str">
        <f t="shared" si="229"/>
        <v>00000C4F</v>
      </c>
      <c r="AQ706" s="7">
        <f t="shared" si="230"/>
        <v>60495</v>
      </c>
      <c r="AR706" s="7">
        <f t="shared" si="231"/>
        <v>60446</v>
      </c>
      <c r="AS706" s="7" t="str">
        <f t="shared" si="232"/>
        <v/>
      </c>
    </row>
    <row r="707" spans="41:45" x14ac:dyDescent="0.4">
      <c r="AO707" s="10" t="s">
        <v>1482</v>
      </c>
      <c r="AP707" s="7" t="str">
        <f t="shared" si="229"/>
        <v>00000C50</v>
      </c>
      <c r="AQ707" s="7">
        <f t="shared" si="230"/>
        <v>60496</v>
      </c>
      <c r="AR707" s="7">
        <f t="shared" si="231"/>
        <v>60446</v>
      </c>
      <c r="AS707" s="7" t="str">
        <f t="shared" si="232"/>
        <v/>
      </c>
    </row>
    <row r="708" spans="41:45" x14ac:dyDescent="0.4">
      <c r="AO708" s="10" t="s">
        <v>1483</v>
      </c>
      <c r="AP708" s="7" t="str">
        <f t="shared" si="229"/>
        <v>00000C51</v>
      </c>
      <c r="AQ708" s="7">
        <f t="shared" si="230"/>
        <v>60497</v>
      </c>
      <c r="AR708" s="7">
        <f t="shared" si="231"/>
        <v>60446</v>
      </c>
      <c r="AS708" s="7" t="str">
        <f t="shared" si="232"/>
        <v/>
      </c>
    </row>
    <row r="709" spans="41:45" x14ac:dyDescent="0.4">
      <c r="AO709" s="10" t="s">
        <v>1484</v>
      </c>
      <c r="AP709" s="7" t="str">
        <f t="shared" si="229"/>
        <v>00000C52</v>
      </c>
      <c r="AQ709" s="7">
        <f t="shared" si="230"/>
        <v>60498</v>
      </c>
      <c r="AR709" s="7">
        <f t="shared" si="231"/>
        <v>60446</v>
      </c>
      <c r="AS709" s="7" t="str">
        <f t="shared" si="232"/>
        <v/>
      </c>
    </row>
    <row r="710" spans="41:45" x14ac:dyDescent="0.4">
      <c r="AO710" s="10" t="s">
        <v>1485</v>
      </c>
      <c r="AP710" s="7" t="str">
        <f t="shared" ref="AP710:AP773" si="233">LEFT(AO710,SEARCH(":",AO710,1)-1)</f>
        <v>00000C53</v>
      </c>
      <c r="AQ710" s="7">
        <f t="shared" ref="AQ710:AQ773" si="234">HEX2DEC(AP710)+HEX2DEC(Offset)</f>
        <v>60499</v>
      </c>
      <c r="AR710" s="7">
        <f t="shared" ref="AR710:AR773" si="235">IF(AQ710&lt;&gt;AQ709+1,AQ710,AR709)</f>
        <v>60446</v>
      </c>
      <c r="AS710" s="7" t="str">
        <f t="shared" ref="AS710:AS773" si="236">IF(AQ710&lt;&gt;AQ711-1,AQ710,"")</f>
        <v/>
      </c>
    </row>
    <row r="711" spans="41:45" x14ac:dyDescent="0.4">
      <c r="AO711" s="10" t="s">
        <v>1486</v>
      </c>
      <c r="AP711" s="7" t="str">
        <f t="shared" si="233"/>
        <v>00000C54</v>
      </c>
      <c r="AQ711" s="7">
        <f t="shared" si="234"/>
        <v>60500</v>
      </c>
      <c r="AR711" s="7">
        <f t="shared" si="235"/>
        <v>60446</v>
      </c>
      <c r="AS711" s="7" t="str">
        <f t="shared" si="236"/>
        <v/>
      </c>
    </row>
    <row r="712" spans="41:45" x14ac:dyDescent="0.4">
      <c r="AO712" s="10" t="s">
        <v>1487</v>
      </c>
      <c r="AP712" s="7" t="str">
        <f t="shared" si="233"/>
        <v>00000C55</v>
      </c>
      <c r="AQ712" s="7">
        <f t="shared" si="234"/>
        <v>60501</v>
      </c>
      <c r="AR712" s="7">
        <f t="shared" si="235"/>
        <v>60446</v>
      </c>
      <c r="AS712" s="7" t="str">
        <f t="shared" si="236"/>
        <v/>
      </c>
    </row>
    <row r="713" spans="41:45" x14ac:dyDescent="0.4">
      <c r="AO713" s="10" t="s">
        <v>1488</v>
      </c>
      <c r="AP713" s="7" t="str">
        <f t="shared" si="233"/>
        <v>00000C56</v>
      </c>
      <c r="AQ713" s="7">
        <f t="shared" si="234"/>
        <v>60502</v>
      </c>
      <c r="AR713" s="7">
        <f t="shared" si="235"/>
        <v>60446</v>
      </c>
      <c r="AS713" s="7" t="str">
        <f t="shared" si="236"/>
        <v/>
      </c>
    </row>
    <row r="714" spans="41:45" x14ac:dyDescent="0.4">
      <c r="AO714" s="10" t="s">
        <v>1489</v>
      </c>
      <c r="AP714" s="7" t="str">
        <f t="shared" si="233"/>
        <v>00000C57</v>
      </c>
      <c r="AQ714" s="7">
        <f t="shared" si="234"/>
        <v>60503</v>
      </c>
      <c r="AR714" s="7">
        <f t="shared" si="235"/>
        <v>60446</v>
      </c>
      <c r="AS714" s="7" t="str">
        <f t="shared" si="236"/>
        <v/>
      </c>
    </row>
    <row r="715" spans="41:45" x14ac:dyDescent="0.4">
      <c r="AO715" s="10" t="s">
        <v>1490</v>
      </c>
      <c r="AP715" s="7" t="str">
        <f t="shared" si="233"/>
        <v>00000C58</v>
      </c>
      <c r="AQ715" s="7">
        <f t="shared" si="234"/>
        <v>60504</v>
      </c>
      <c r="AR715" s="7">
        <f t="shared" si="235"/>
        <v>60446</v>
      </c>
      <c r="AS715" s="7" t="str">
        <f t="shared" si="236"/>
        <v/>
      </c>
    </row>
    <row r="716" spans="41:45" x14ac:dyDescent="0.4">
      <c r="AO716" s="10" t="s">
        <v>1491</v>
      </c>
      <c r="AP716" s="7" t="str">
        <f t="shared" si="233"/>
        <v>00000C59</v>
      </c>
      <c r="AQ716" s="7">
        <f t="shared" si="234"/>
        <v>60505</v>
      </c>
      <c r="AR716" s="7">
        <f t="shared" si="235"/>
        <v>60446</v>
      </c>
      <c r="AS716" s="7" t="str">
        <f t="shared" si="236"/>
        <v/>
      </c>
    </row>
    <row r="717" spans="41:45" x14ac:dyDescent="0.4">
      <c r="AO717" s="10" t="s">
        <v>1492</v>
      </c>
      <c r="AP717" s="7" t="str">
        <f t="shared" si="233"/>
        <v>00000C5A</v>
      </c>
      <c r="AQ717" s="7">
        <f t="shared" si="234"/>
        <v>60506</v>
      </c>
      <c r="AR717" s="7">
        <f t="shared" si="235"/>
        <v>60446</v>
      </c>
      <c r="AS717" s="7" t="str">
        <f t="shared" si="236"/>
        <v/>
      </c>
    </row>
    <row r="718" spans="41:45" x14ac:dyDescent="0.4">
      <c r="AO718" s="10" t="s">
        <v>1493</v>
      </c>
      <c r="AP718" s="7" t="str">
        <f t="shared" si="233"/>
        <v>00000C5B</v>
      </c>
      <c r="AQ718" s="7">
        <f t="shared" si="234"/>
        <v>60507</v>
      </c>
      <c r="AR718" s="7">
        <f t="shared" si="235"/>
        <v>60446</v>
      </c>
      <c r="AS718" s="7" t="str">
        <f t="shared" si="236"/>
        <v/>
      </c>
    </row>
    <row r="719" spans="41:45" x14ac:dyDescent="0.4">
      <c r="AO719" s="10" t="s">
        <v>1494</v>
      </c>
      <c r="AP719" s="7" t="str">
        <f t="shared" si="233"/>
        <v>00000C5C</v>
      </c>
      <c r="AQ719" s="7">
        <f t="shared" si="234"/>
        <v>60508</v>
      </c>
      <c r="AR719" s="7">
        <f t="shared" si="235"/>
        <v>60446</v>
      </c>
      <c r="AS719" s="7" t="str">
        <f t="shared" si="236"/>
        <v/>
      </c>
    </row>
    <row r="720" spans="41:45" x14ac:dyDescent="0.4">
      <c r="AO720" s="10" t="s">
        <v>1495</v>
      </c>
      <c r="AP720" s="7" t="str">
        <f t="shared" si="233"/>
        <v>00000C5D</v>
      </c>
      <c r="AQ720" s="7">
        <f t="shared" si="234"/>
        <v>60509</v>
      </c>
      <c r="AR720" s="7">
        <f t="shared" si="235"/>
        <v>60446</v>
      </c>
      <c r="AS720" s="7" t="str">
        <f t="shared" si="236"/>
        <v/>
      </c>
    </row>
    <row r="721" spans="41:45" x14ac:dyDescent="0.4">
      <c r="AO721" s="10" t="s">
        <v>1496</v>
      </c>
      <c r="AP721" s="7" t="str">
        <f t="shared" si="233"/>
        <v>00000C5E</v>
      </c>
      <c r="AQ721" s="7">
        <f t="shared" si="234"/>
        <v>60510</v>
      </c>
      <c r="AR721" s="7">
        <f t="shared" si="235"/>
        <v>60446</v>
      </c>
      <c r="AS721" s="7" t="str">
        <f t="shared" si="236"/>
        <v/>
      </c>
    </row>
    <row r="722" spans="41:45" x14ac:dyDescent="0.4">
      <c r="AO722" s="10" t="s">
        <v>1497</v>
      </c>
      <c r="AP722" s="7" t="str">
        <f t="shared" si="233"/>
        <v>00000C5F</v>
      </c>
      <c r="AQ722" s="7">
        <f t="shared" si="234"/>
        <v>60511</v>
      </c>
      <c r="AR722" s="7">
        <f t="shared" si="235"/>
        <v>60446</v>
      </c>
      <c r="AS722" s="7" t="str">
        <f t="shared" si="236"/>
        <v/>
      </c>
    </row>
    <row r="723" spans="41:45" x14ac:dyDescent="0.4">
      <c r="AO723" s="10" t="s">
        <v>1498</v>
      </c>
      <c r="AP723" s="7" t="str">
        <f t="shared" si="233"/>
        <v>00000C60</v>
      </c>
      <c r="AQ723" s="7">
        <f t="shared" si="234"/>
        <v>60512</v>
      </c>
      <c r="AR723" s="7">
        <f t="shared" si="235"/>
        <v>60446</v>
      </c>
      <c r="AS723" s="7" t="str">
        <f t="shared" si="236"/>
        <v/>
      </c>
    </row>
    <row r="724" spans="41:45" x14ac:dyDescent="0.4">
      <c r="AO724" s="10" t="s">
        <v>1499</v>
      </c>
      <c r="AP724" s="7" t="str">
        <f t="shared" si="233"/>
        <v>00000C61</v>
      </c>
      <c r="AQ724" s="7">
        <f t="shared" si="234"/>
        <v>60513</v>
      </c>
      <c r="AR724" s="7">
        <f t="shared" si="235"/>
        <v>60446</v>
      </c>
      <c r="AS724" s="7" t="str">
        <f t="shared" si="236"/>
        <v/>
      </c>
    </row>
    <row r="725" spans="41:45" x14ac:dyDescent="0.4">
      <c r="AO725" s="10" t="s">
        <v>1500</v>
      </c>
      <c r="AP725" s="7" t="str">
        <f t="shared" si="233"/>
        <v>00000C62</v>
      </c>
      <c r="AQ725" s="7">
        <f t="shared" si="234"/>
        <v>60514</v>
      </c>
      <c r="AR725" s="7">
        <f t="shared" si="235"/>
        <v>60446</v>
      </c>
      <c r="AS725" s="7" t="str">
        <f t="shared" si="236"/>
        <v/>
      </c>
    </row>
    <row r="726" spans="41:45" x14ac:dyDescent="0.4">
      <c r="AO726" s="10" t="s">
        <v>1501</v>
      </c>
      <c r="AP726" s="7" t="str">
        <f t="shared" si="233"/>
        <v>00000C63</v>
      </c>
      <c r="AQ726" s="7">
        <f t="shared" si="234"/>
        <v>60515</v>
      </c>
      <c r="AR726" s="7">
        <f t="shared" si="235"/>
        <v>60446</v>
      </c>
      <c r="AS726" s="7" t="str">
        <f t="shared" si="236"/>
        <v/>
      </c>
    </row>
    <row r="727" spans="41:45" x14ac:dyDescent="0.4">
      <c r="AO727" s="10" t="s">
        <v>1502</v>
      </c>
      <c r="AP727" s="7" t="str">
        <f t="shared" si="233"/>
        <v>00000C64</v>
      </c>
      <c r="AQ727" s="7">
        <f t="shared" si="234"/>
        <v>60516</v>
      </c>
      <c r="AR727" s="7">
        <f t="shared" si="235"/>
        <v>60446</v>
      </c>
      <c r="AS727" s="7" t="str">
        <f t="shared" si="236"/>
        <v/>
      </c>
    </row>
    <row r="728" spans="41:45" x14ac:dyDescent="0.4">
      <c r="AO728" s="10" t="s">
        <v>1503</v>
      </c>
      <c r="AP728" s="7" t="str">
        <f t="shared" si="233"/>
        <v>00000C65</v>
      </c>
      <c r="AQ728" s="7">
        <f t="shared" si="234"/>
        <v>60517</v>
      </c>
      <c r="AR728" s="7">
        <f t="shared" si="235"/>
        <v>60446</v>
      </c>
      <c r="AS728" s="7" t="str">
        <f t="shared" si="236"/>
        <v/>
      </c>
    </row>
    <row r="729" spans="41:45" x14ac:dyDescent="0.4">
      <c r="AO729" s="10" t="s">
        <v>1504</v>
      </c>
      <c r="AP729" s="7" t="str">
        <f t="shared" si="233"/>
        <v>00000C66</v>
      </c>
      <c r="AQ729" s="7">
        <f t="shared" si="234"/>
        <v>60518</v>
      </c>
      <c r="AR729" s="7">
        <f t="shared" si="235"/>
        <v>60446</v>
      </c>
      <c r="AS729" s="7" t="str">
        <f t="shared" si="236"/>
        <v/>
      </c>
    </row>
    <row r="730" spans="41:45" x14ac:dyDescent="0.4">
      <c r="AO730" s="10" t="s">
        <v>1505</v>
      </c>
      <c r="AP730" s="7" t="str">
        <f t="shared" si="233"/>
        <v>00000C67</v>
      </c>
      <c r="AQ730" s="7">
        <f t="shared" si="234"/>
        <v>60519</v>
      </c>
      <c r="AR730" s="7">
        <f t="shared" si="235"/>
        <v>60446</v>
      </c>
      <c r="AS730" s="7" t="str">
        <f t="shared" si="236"/>
        <v/>
      </c>
    </row>
    <row r="731" spans="41:45" x14ac:dyDescent="0.4">
      <c r="AO731" s="10" t="s">
        <v>1506</v>
      </c>
      <c r="AP731" s="7" t="str">
        <f t="shared" si="233"/>
        <v>00000C68</v>
      </c>
      <c r="AQ731" s="7">
        <f t="shared" si="234"/>
        <v>60520</v>
      </c>
      <c r="AR731" s="7">
        <f t="shared" si="235"/>
        <v>60446</v>
      </c>
      <c r="AS731" s="7" t="str">
        <f t="shared" si="236"/>
        <v/>
      </c>
    </row>
    <row r="732" spans="41:45" x14ac:dyDescent="0.4">
      <c r="AO732" s="10" t="s">
        <v>1507</v>
      </c>
      <c r="AP732" s="7" t="str">
        <f t="shared" si="233"/>
        <v>00000C69</v>
      </c>
      <c r="AQ732" s="7">
        <f t="shared" si="234"/>
        <v>60521</v>
      </c>
      <c r="AR732" s="7">
        <f t="shared" si="235"/>
        <v>60446</v>
      </c>
      <c r="AS732" s="7" t="str">
        <f t="shared" si="236"/>
        <v/>
      </c>
    </row>
    <row r="733" spans="41:45" x14ac:dyDescent="0.4">
      <c r="AO733" s="10" t="s">
        <v>1508</v>
      </c>
      <c r="AP733" s="7" t="str">
        <f t="shared" si="233"/>
        <v>00000C6A</v>
      </c>
      <c r="AQ733" s="7">
        <f t="shared" si="234"/>
        <v>60522</v>
      </c>
      <c r="AR733" s="7">
        <f t="shared" si="235"/>
        <v>60446</v>
      </c>
      <c r="AS733" s="7" t="str">
        <f t="shared" si="236"/>
        <v/>
      </c>
    </row>
    <row r="734" spans="41:45" x14ac:dyDescent="0.4">
      <c r="AO734" s="10" t="s">
        <v>1509</v>
      </c>
      <c r="AP734" s="7" t="str">
        <f t="shared" si="233"/>
        <v>00000C6B</v>
      </c>
      <c r="AQ734" s="7">
        <f t="shared" si="234"/>
        <v>60523</v>
      </c>
      <c r="AR734" s="7">
        <f t="shared" si="235"/>
        <v>60446</v>
      </c>
      <c r="AS734" s="7" t="str">
        <f t="shared" si="236"/>
        <v/>
      </c>
    </row>
    <row r="735" spans="41:45" x14ac:dyDescent="0.4">
      <c r="AO735" s="10" t="s">
        <v>1510</v>
      </c>
      <c r="AP735" s="7" t="str">
        <f t="shared" si="233"/>
        <v>00000C6C</v>
      </c>
      <c r="AQ735" s="7">
        <f t="shared" si="234"/>
        <v>60524</v>
      </c>
      <c r="AR735" s="7">
        <f t="shared" si="235"/>
        <v>60446</v>
      </c>
      <c r="AS735" s="7" t="str">
        <f t="shared" si="236"/>
        <v/>
      </c>
    </row>
    <row r="736" spans="41:45" x14ac:dyDescent="0.4">
      <c r="AO736" s="10" t="s">
        <v>1511</v>
      </c>
      <c r="AP736" s="7" t="str">
        <f t="shared" si="233"/>
        <v>00000C6D</v>
      </c>
      <c r="AQ736" s="7">
        <f t="shared" si="234"/>
        <v>60525</v>
      </c>
      <c r="AR736" s="7">
        <f t="shared" si="235"/>
        <v>60446</v>
      </c>
      <c r="AS736" s="7" t="str">
        <f t="shared" si="236"/>
        <v/>
      </c>
    </row>
    <row r="737" spans="41:45" x14ac:dyDescent="0.4">
      <c r="AO737" s="10" t="s">
        <v>1512</v>
      </c>
      <c r="AP737" s="7" t="str">
        <f t="shared" si="233"/>
        <v>00000C6E</v>
      </c>
      <c r="AQ737" s="7">
        <f t="shared" si="234"/>
        <v>60526</v>
      </c>
      <c r="AR737" s="7">
        <f t="shared" si="235"/>
        <v>60446</v>
      </c>
      <c r="AS737" s="7" t="str">
        <f t="shared" si="236"/>
        <v/>
      </c>
    </row>
    <row r="738" spans="41:45" x14ac:dyDescent="0.4">
      <c r="AO738" s="10" t="s">
        <v>1513</v>
      </c>
      <c r="AP738" s="7" t="str">
        <f t="shared" si="233"/>
        <v>00000C6F</v>
      </c>
      <c r="AQ738" s="7">
        <f t="shared" si="234"/>
        <v>60527</v>
      </c>
      <c r="AR738" s="7">
        <f t="shared" si="235"/>
        <v>60446</v>
      </c>
      <c r="AS738" s="7" t="str">
        <f t="shared" si="236"/>
        <v/>
      </c>
    </row>
    <row r="739" spans="41:45" x14ac:dyDescent="0.4">
      <c r="AO739" s="10" t="s">
        <v>1514</v>
      </c>
      <c r="AP739" s="7" t="str">
        <f t="shared" si="233"/>
        <v>00000C70</v>
      </c>
      <c r="AQ739" s="7">
        <f t="shared" si="234"/>
        <v>60528</v>
      </c>
      <c r="AR739" s="7">
        <f t="shared" si="235"/>
        <v>60446</v>
      </c>
      <c r="AS739" s="7" t="str">
        <f t="shared" si="236"/>
        <v/>
      </c>
    </row>
    <row r="740" spans="41:45" x14ac:dyDescent="0.4">
      <c r="AO740" s="10" t="s">
        <v>1515</v>
      </c>
      <c r="AP740" s="7" t="str">
        <f t="shared" si="233"/>
        <v>00000C71</v>
      </c>
      <c r="AQ740" s="7">
        <f t="shared" si="234"/>
        <v>60529</v>
      </c>
      <c r="AR740" s="7">
        <f t="shared" si="235"/>
        <v>60446</v>
      </c>
      <c r="AS740" s="7" t="str">
        <f t="shared" si="236"/>
        <v/>
      </c>
    </row>
    <row r="741" spans="41:45" x14ac:dyDescent="0.4">
      <c r="AO741" s="10" t="s">
        <v>1516</v>
      </c>
      <c r="AP741" s="7" t="str">
        <f t="shared" si="233"/>
        <v>00000C72</v>
      </c>
      <c r="AQ741" s="7">
        <f t="shared" si="234"/>
        <v>60530</v>
      </c>
      <c r="AR741" s="7">
        <f t="shared" si="235"/>
        <v>60446</v>
      </c>
      <c r="AS741" s="7" t="str">
        <f t="shared" si="236"/>
        <v/>
      </c>
    </row>
    <row r="742" spans="41:45" x14ac:dyDescent="0.4">
      <c r="AO742" s="10" t="s">
        <v>1517</v>
      </c>
      <c r="AP742" s="7" t="str">
        <f t="shared" si="233"/>
        <v>00000C73</v>
      </c>
      <c r="AQ742" s="7">
        <f t="shared" si="234"/>
        <v>60531</v>
      </c>
      <c r="AR742" s="7">
        <f t="shared" si="235"/>
        <v>60446</v>
      </c>
      <c r="AS742" s="7" t="str">
        <f t="shared" si="236"/>
        <v/>
      </c>
    </row>
    <row r="743" spans="41:45" x14ac:dyDescent="0.4">
      <c r="AO743" s="10" t="s">
        <v>1518</v>
      </c>
      <c r="AP743" s="7" t="str">
        <f t="shared" si="233"/>
        <v>00000C74</v>
      </c>
      <c r="AQ743" s="7">
        <f t="shared" si="234"/>
        <v>60532</v>
      </c>
      <c r="AR743" s="7">
        <f t="shared" si="235"/>
        <v>60446</v>
      </c>
      <c r="AS743" s="7" t="str">
        <f t="shared" si="236"/>
        <v/>
      </c>
    </row>
    <row r="744" spans="41:45" x14ac:dyDescent="0.4">
      <c r="AO744" s="10" t="s">
        <v>1519</v>
      </c>
      <c r="AP744" s="7" t="str">
        <f t="shared" si="233"/>
        <v>00000C75</v>
      </c>
      <c r="AQ744" s="7">
        <f t="shared" si="234"/>
        <v>60533</v>
      </c>
      <c r="AR744" s="7">
        <f t="shared" si="235"/>
        <v>60446</v>
      </c>
      <c r="AS744" s="7" t="str">
        <f t="shared" si="236"/>
        <v/>
      </c>
    </row>
    <row r="745" spans="41:45" x14ac:dyDescent="0.4">
      <c r="AO745" s="10" t="s">
        <v>1520</v>
      </c>
      <c r="AP745" s="7" t="str">
        <f t="shared" si="233"/>
        <v>00000C76</v>
      </c>
      <c r="AQ745" s="7">
        <f t="shared" si="234"/>
        <v>60534</v>
      </c>
      <c r="AR745" s="7">
        <f t="shared" si="235"/>
        <v>60446</v>
      </c>
      <c r="AS745" s="7" t="str">
        <f t="shared" si="236"/>
        <v/>
      </c>
    </row>
    <row r="746" spans="41:45" x14ac:dyDescent="0.4">
      <c r="AO746" s="10" t="s">
        <v>1521</v>
      </c>
      <c r="AP746" s="7" t="str">
        <f t="shared" si="233"/>
        <v>00000C77</v>
      </c>
      <c r="AQ746" s="7">
        <f t="shared" si="234"/>
        <v>60535</v>
      </c>
      <c r="AR746" s="7">
        <f t="shared" si="235"/>
        <v>60446</v>
      </c>
      <c r="AS746" s="7" t="str">
        <f t="shared" si="236"/>
        <v/>
      </c>
    </row>
    <row r="747" spans="41:45" x14ac:dyDescent="0.4">
      <c r="AO747" s="10" t="s">
        <v>1522</v>
      </c>
      <c r="AP747" s="7" t="str">
        <f t="shared" si="233"/>
        <v>00000C78</v>
      </c>
      <c r="AQ747" s="7">
        <f t="shared" si="234"/>
        <v>60536</v>
      </c>
      <c r="AR747" s="7">
        <f t="shared" si="235"/>
        <v>60446</v>
      </c>
      <c r="AS747" s="7" t="str">
        <f t="shared" si="236"/>
        <v/>
      </c>
    </row>
    <row r="748" spans="41:45" x14ac:dyDescent="0.4">
      <c r="AO748" s="10" t="s">
        <v>1523</v>
      </c>
      <c r="AP748" s="7" t="str">
        <f t="shared" si="233"/>
        <v>00000C79</v>
      </c>
      <c r="AQ748" s="7">
        <f t="shared" si="234"/>
        <v>60537</v>
      </c>
      <c r="AR748" s="7">
        <f t="shared" si="235"/>
        <v>60446</v>
      </c>
      <c r="AS748" s="7" t="str">
        <f t="shared" si="236"/>
        <v/>
      </c>
    </row>
    <row r="749" spans="41:45" x14ac:dyDescent="0.4">
      <c r="AO749" s="10" t="s">
        <v>1524</v>
      </c>
      <c r="AP749" s="7" t="str">
        <f t="shared" si="233"/>
        <v>00000C7A</v>
      </c>
      <c r="AQ749" s="7">
        <f t="shared" si="234"/>
        <v>60538</v>
      </c>
      <c r="AR749" s="7">
        <f t="shared" si="235"/>
        <v>60446</v>
      </c>
      <c r="AS749" s="7" t="str">
        <f t="shared" si="236"/>
        <v/>
      </c>
    </row>
    <row r="750" spans="41:45" x14ac:dyDescent="0.4">
      <c r="AO750" s="10" t="s">
        <v>1525</v>
      </c>
      <c r="AP750" s="7" t="str">
        <f t="shared" si="233"/>
        <v>00000C7B</v>
      </c>
      <c r="AQ750" s="7">
        <f t="shared" si="234"/>
        <v>60539</v>
      </c>
      <c r="AR750" s="7">
        <f t="shared" si="235"/>
        <v>60446</v>
      </c>
      <c r="AS750" s="7" t="str">
        <f t="shared" si="236"/>
        <v/>
      </c>
    </row>
    <row r="751" spans="41:45" x14ac:dyDescent="0.4">
      <c r="AO751" s="10" t="s">
        <v>1526</v>
      </c>
      <c r="AP751" s="7" t="str">
        <f t="shared" si="233"/>
        <v>00000C7C</v>
      </c>
      <c r="AQ751" s="7">
        <f t="shared" si="234"/>
        <v>60540</v>
      </c>
      <c r="AR751" s="7">
        <f t="shared" si="235"/>
        <v>60446</v>
      </c>
      <c r="AS751" s="7" t="str">
        <f t="shared" si="236"/>
        <v/>
      </c>
    </row>
    <row r="752" spans="41:45" x14ac:dyDescent="0.4">
      <c r="AO752" s="10" t="s">
        <v>1527</v>
      </c>
      <c r="AP752" s="7" t="str">
        <f t="shared" si="233"/>
        <v>00000C7D</v>
      </c>
      <c r="AQ752" s="7">
        <f t="shared" si="234"/>
        <v>60541</v>
      </c>
      <c r="AR752" s="7">
        <f t="shared" si="235"/>
        <v>60446</v>
      </c>
      <c r="AS752" s="7" t="str">
        <f t="shared" si="236"/>
        <v/>
      </c>
    </row>
    <row r="753" spans="41:45" x14ac:dyDescent="0.4">
      <c r="AO753" s="10" t="s">
        <v>1528</v>
      </c>
      <c r="AP753" s="7" t="str">
        <f t="shared" si="233"/>
        <v>00000C7E</v>
      </c>
      <c r="AQ753" s="7">
        <f t="shared" si="234"/>
        <v>60542</v>
      </c>
      <c r="AR753" s="7">
        <f t="shared" si="235"/>
        <v>60446</v>
      </c>
      <c r="AS753" s="7" t="str">
        <f t="shared" si="236"/>
        <v/>
      </c>
    </row>
    <row r="754" spans="41:45" x14ac:dyDescent="0.4">
      <c r="AO754" s="10" t="s">
        <v>1529</v>
      </c>
      <c r="AP754" s="7" t="str">
        <f t="shared" si="233"/>
        <v>00000C7F</v>
      </c>
      <c r="AQ754" s="7">
        <f t="shared" si="234"/>
        <v>60543</v>
      </c>
      <c r="AR754" s="7">
        <f t="shared" si="235"/>
        <v>60446</v>
      </c>
      <c r="AS754" s="7" t="str">
        <f t="shared" si="236"/>
        <v/>
      </c>
    </row>
    <row r="755" spans="41:45" x14ac:dyDescent="0.4">
      <c r="AO755" s="10" t="s">
        <v>1530</v>
      </c>
      <c r="AP755" s="7" t="str">
        <f t="shared" si="233"/>
        <v>00000C80</v>
      </c>
      <c r="AQ755" s="7">
        <f t="shared" si="234"/>
        <v>60544</v>
      </c>
      <c r="AR755" s="7">
        <f t="shared" si="235"/>
        <v>60446</v>
      </c>
      <c r="AS755" s="7" t="str">
        <f t="shared" si="236"/>
        <v/>
      </c>
    </row>
    <row r="756" spans="41:45" x14ac:dyDescent="0.4">
      <c r="AO756" s="10" t="s">
        <v>1531</v>
      </c>
      <c r="AP756" s="7" t="str">
        <f t="shared" si="233"/>
        <v>00000C81</v>
      </c>
      <c r="AQ756" s="7">
        <f t="shared" si="234"/>
        <v>60545</v>
      </c>
      <c r="AR756" s="7">
        <f t="shared" si="235"/>
        <v>60446</v>
      </c>
      <c r="AS756" s="7" t="str">
        <f t="shared" si="236"/>
        <v/>
      </c>
    </row>
    <row r="757" spans="41:45" x14ac:dyDescent="0.4">
      <c r="AO757" s="10" t="s">
        <v>1532</v>
      </c>
      <c r="AP757" s="7" t="str">
        <f t="shared" si="233"/>
        <v>00000C82</v>
      </c>
      <c r="AQ757" s="7">
        <f t="shared" si="234"/>
        <v>60546</v>
      </c>
      <c r="AR757" s="7">
        <f t="shared" si="235"/>
        <v>60446</v>
      </c>
      <c r="AS757" s="7" t="str">
        <f t="shared" si="236"/>
        <v/>
      </c>
    </row>
    <row r="758" spans="41:45" x14ac:dyDescent="0.4">
      <c r="AO758" s="10" t="s">
        <v>1533</v>
      </c>
      <c r="AP758" s="7" t="str">
        <f t="shared" si="233"/>
        <v>00000C83</v>
      </c>
      <c r="AQ758" s="7">
        <f t="shared" si="234"/>
        <v>60547</v>
      </c>
      <c r="AR758" s="7">
        <f t="shared" si="235"/>
        <v>60446</v>
      </c>
      <c r="AS758" s="7" t="str">
        <f t="shared" si="236"/>
        <v/>
      </c>
    </row>
    <row r="759" spans="41:45" x14ac:dyDescent="0.4">
      <c r="AO759" s="10" t="s">
        <v>1534</v>
      </c>
      <c r="AP759" s="7" t="str">
        <f t="shared" si="233"/>
        <v>00000C84</v>
      </c>
      <c r="AQ759" s="7">
        <f t="shared" si="234"/>
        <v>60548</v>
      </c>
      <c r="AR759" s="7">
        <f t="shared" si="235"/>
        <v>60446</v>
      </c>
      <c r="AS759" s="7" t="str">
        <f t="shared" si="236"/>
        <v/>
      </c>
    </row>
    <row r="760" spans="41:45" x14ac:dyDescent="0.4">
      <c r="AO760" s="10" t="s">
        <v>1535</v>
      </c>
      <c r="AP760" s="7" t="str">
        <f t="shared" si="233"/>
        <v>00000C85</v>
      </c>
      <c r="AQ760" s="7">
        <f t="shared" si="234"/>
        <v>60549</v>
      </c>
      <c r="AR760" s="7">
        <f t="shared" si="235"/>
        <v>60446</v>
      </c>
      <c r="AS760" s="7" t="str">
        <f t="shared" si="236"/>
        <v/>
      </c>
    </row>
    <row r="761" spans="41:45" x14ac:dyDescent="0.4">
      <c r="AO761" s="10" t="s">
        <v>1536</v>
      </c>
      <c r="AP761" s="7" t="str">
        <f t="shared" si="233"/>
        <v>00000C86</v>
      </c>
      <c r="AQ761" s="7">
        <f t="shared" si="234"/>
        <v>60550</v>
      </c>
      <c r="AR761" s="7">
        <f t="shared" si="235"/>
        <v>60446</v>
      </c>
      <c r="AS761" s="7" t="str">
        <f t="shared" si="236"/>
        <v/>
      </c>
    </row>
    <row r="762" spans="41:45" x14ac:dyDescent="0.4">
      <c r="AO762" s="10" t="s">
        <v>1537</v>
      </c>
      <c r="AP762" s="7" t="str">
        <f t="shared" si="233"/>
        <v>00000C87</v>
      </c>
      <c r="AQ762" s="7">
        <f t="shared" si="234"/>
        <v>60551</v>
      </c>
      <c r="AR762" s="7">
        <f t="shared" si="235"/>
        <v>60446</v>
      </c>
      <c r="AS762" s="7" t="str">
        <f t="shared" si="236"/>
        <v/>
      </c>
    </row>
    <row r="763" spans="41:45" x14ac:dyDescent="0.4">
      <c r="AO763" s="10" t="s">
        <v>1538</v>
      </c>
      <c r="AP763" s="7" t="str">
        <f t="shared" si="233"/>
        <v>00000C88</v>
      </c>
      <c r="AQ763" s="7">
        <f t="shared" si="234"/>
        <v>60552</v>
      </c>
      <c r="AR763" s="7">
        <f t="shared" si="235"/>
        <v>60446</v>
      </c>
      <c r="AS763" s="7" t="str">
        <f t="shared" si="236"/>
        <v/>
      </c>
    </row>
    <row r="764" spans="41:45" x14ac:dyDescent="0.4">
      <c r="AO764" s="10" t="s">
        <v>1539</v>
      </c>
      <c r="AP764" s="7" t="str">
        <f t="shared" si="233"/>
        <v>00000C89</v>
      </c>
      <c r="AQ764" s="7">
        <f t="shared" si="234"/>
        <v>60553</v>
      </c>
      <c r="AR764" s="7">
        <f t="shared" si="235"/>
        <v>60446</v>
      </c>
      <c r="AS764" s="7" t="str">
        <f t="shared" si="236"/>
        <v/>
      </c>
    </row>
    <row r="765" spans="41:45" x14ac:dyDescent="0.4">
      <c r="AO765" s="10" t="s">
        <v>1540</v>
      </c>
      <c r="AP765" s="7" t="str">
        <f t="shared" si="233"/>
        <v>00000C8A</v>
      </c>
      <c r="AQ765" s="7">
        <f t="shared" si="234"/>
        <v>60554</v>
      </c>
      <c r="AR765" s="7">
        <f t="shared" si="235"/>
        <v>60446</v>
      </c>
      <c r="AS765" s="7" t="str">
        <f t="shared" si="236"/>
        <v/>
      </c>
    </row>
    <row r="766" spans="41:45" x14ac:dyDescent="0.4">
      <c r="AO766" s="10" t="s">
        <v>1541</v>
      </c>
      <c r="AP766" s="7" t="str">
        <f t="shared" si="233"/>
        <v>00000C8B</v>
      </c>
      <c r="AQ766" s="7">
        <f t="shared" si="234"/>
        <v>60555</v>
      </c>
      <c r="AR766" s="7">
        <f t="shared" si="235"/>
        <v>60446</v>
      </c>
      <c r="AS766" s="7" t="str">
        <f t="shared" si="236"/>
        <v/>
      </c>
    </row>
    <row r="767" spans="41:45" x14ac:dyDescent="0.4">
      <c r="AO767" s="10" t="s">
        <v>1542</v>
      </c>
      <c r="AP767" s="7" t="str">
        <f t="shared" si="233"/>
        <v>00000C8C</v>
      </c>
      <c r="AQ767" s="7">
        <f t="shared" si="234"/>
        <v>60556</v>
      </c>
      <c r="AR767" s="7">
        <f t="shared" si="235"/>
        <v>60446</v>
      </c>
      <c r="AS767" s="7" t="str">
        <f t="shared" si="236"/>
        <v/>
      </c>
    </row>
    <row r="768" spans="41:45" x14ac:dyDescent="0.4">
      <c r="AO768" s="10" t="s">
        <v>1543</v>
      </c>
      <c r="AP768" s="7" t="str">
        <f t="shared" si="233"/>
        <v>00000C8D</v>
      </c>
      <c r="AQ768" s="7">
        <f t="shared" si="234"/>
        <v>60557</v>
      </c>
      <c r="AR768" s="7">
        <f t="shared" si="235"/>
        <v>60446</v>
      </c>
      <c r="AS768" s="7" t="str">
        <f t="shared" si="236"/>
        <v/>
      </c>
    </row>
    <row r="769" spans="41:45" x14ac:dyDescent="0.4">
      <c r="AO769" s="10" t="s">
        <v>1544</v>
      </c>
      <c r="AP769" s="7" t="str">
        <f t="shared" si="233"/>
        <v>00000C8E</v>
      </c>
      <c r="AQ769" s="7">
        <f t="shared" si="234"/>
        <v>60558</v>
      </c>
      <c r="AR769" s="7">
        <f t="shared" si="235"/>
        <v>60446</v>
      </c>
      <c r="AS769" s="7" t="str">
        <f t="shared" si="236"/>
        <v/>
      </c>
    </row>
    <row r="770" spans="41:45" x14ac:dyDescent="0.4">
      <c r="AO770" s="10" t="s">
        <v>1545</v>
      </c>
      <c r="AP770" s="7" t="str">
        <f t="shared" si="233"/>
        <v>00000C8F</v>
      </c>
      <c r="AQ770" s="7">
        <f t="shared" si="234"/>
        <v>60559</v>
      </c>
      <c r="AR770" s="7">
        <f t="shared" si="235"/>
        <v>60446</v>
      </c>
      <c r="AS770" s="7" t="str">
        <f t="shared" si="236"/>
        <v/>
      </c>
    </row>
    <row r="771" spans="41:45" x14ac:dyDescent="0.4">
      <c r="AO771" s="10" t="s">
        <v>1546</v>
      </c>
      <c r="AP771" s="7" t="str">
        <f t="shared" si="233"/>
        <v>00000C90</v>
      </c>
      <c r="AQ771" s="7">
        <f t="shared" si="234"/>
        <v>60560</v>
      </c>
      <c r="AR771" s="7">
        <f t="shared" si="235"/>
        <v>60446</v>
      </c>
      <c r="AS771" s="7" t="str">
        <f t="shared" si="236"/>
        <v/>
      </c>
    </row>
    <row r="772" spans="41:45" x14ac:dyDescent="0.4">
      <c r="AO772" s="10" t="s">
        <v>1547</v>
      </c>
      <c r="AP772" s="7" t="str">
        <f t="shared" si="233"/>
        <v>00000C91</v>
      </c>
      <c r="AQ772" s="7">
        <f t="shared" si="234"/>
        <v>60561</v>
      </c>
      <c r="AR772" s="7">
        <f t="shared" si="235"/>
        <v>60446</v>
      </c>
      <c r="AS772" s="7" t="str">
        <f t="shared" si="236"/>
        <v/>
      </c>
    </row>
    <row r="773" spans="41:45" x14ac:dyDescent="0.4">
      <c r="AO773" s="10" t="s">
        <v>1548</v>
      </c>
      <c r="AP773" s="7" t="str">
        <f t="shared" si="233"/>
        <v>00000C92</v>
      </c>
      <c r="AQ773" s="7">
        <f t="shared" si="234"/>
        <v>60562</v>
      </c>
      <c r="AR773" s="7">
        <f t="shared" si="235"/>
        <v>60446</v>
      </c>
      <c r="AS773" s="7" t="str">
        <f t="shared" si="236"/>
        <v/>
      </c>
    </row>
    <row r="774" spans="41:45" x14ac:dyDescent="0.4">
      <c r="AO774" s="10" t="s">
        <v>1549</v>
      </c>
      <c r="AP774" s="7" t="str">
        <f t="shared" ref="AP774:AP837" si="237">LEFT(AO774,SEARCH(":",AO774,1)-1)</f>
        <v>00000C93</v>
      </c>
      <c r="AQ774" s="7">
        <f t="shared" ref="AQ774:AQ837" si="238">HEX2DEC(AP774)+HEX2DEC(Offset)</f>
        <v>60563</v>
      </c>
      <c r="AR774" s="7">
        <f t="shared" ref="AR774:AR837" si="239">IF(AQ774&lt;&gt;AQ773+1,AQ774,AR773)</f>
        <v>60446</v>
      </c>
      <c r="AS774" s="7" t="str">
        <f t="shared" ref="AS774:AS837" si="240">IF(AQ774&lt;&gt;AQ775-1,AQ774,"")</f>
        <v/>
      </c>
    </row>
    <row r="775" spans="41:45" x14ac:dyDescent="0.4">
      <c r="AO775" s="10" t="s">
        <v>1550</v>
      </c>
      <c r="AP775" s="7" t="str">
        <f t="shared" si="237"/>
        <v>00000C94</v>
      </c>
      <c r="AQ775" s="7">
        <f t="shared" si="238"/>
        <v>60564</v>
      </c>
      <c r="AR775" s="7">
        <f t="shared" si="239"/>
        <v>60446</v>
      </c>
      <c r="AS775" s="7" t="str">
        <f t="shared" si="240"/>
        <v/>
      </c>
    </row>
    <row r="776" spans="41:45" x14ac:dyDescent="0.4">
      <c r="AO776" s="10" t="s">
        <v>1551</v>
      </c>
      <c r="AP776" s="7" t="str">
        <f t="shared" si="237"/>
        <v>00000C95</v>
      </c>
      <c r="AQ776" s="7">
        <f t="shared" si="238"/>
        <v>60565</v>
      </c>
      <c r="AR776" s="7">
        <f t="shared" si="239"/>
        <v>60446</v>
      </c>
      <c r="AS776" s="7" t="str">
        <f t="shared" si="240"/>
        <v/>
      </c>
    </row>
    <row r="777" spans="41:45" x14ac:dyDescent="0.4">
      <c r="AO777" s="10" t="s">
        <v>1552</v>
      </c>
      <c r="AP777" s="7" t="str">
        <f t="shared" si="237"/>
        <v>00000C96</v>
      </c>
      <c r="AQ777" s="7">
        <f t="shared" si="238"/>
        <v>60566</v>
      </c>
      <c r="AR777" s="7">
        <f t="shared" si="239"/>
        <v>60446</v>
      </c>
      <c r="AS777" s="7" t="str">
        <f t="shared" si="240"/>
        <v/>
      </c>
    </row>
    <row r="778" spans="41:45" x14ac:dyDescent="0.4">
      <c r="AO778" s="10" t="s">
        <v>1553</v>
      </c>
      <c r="AP778" s="7" t="str">
        <f t="shared" si="237"/>
        <v>00000C97</v>
      </c>
      <c r="AQ778" s="7">
        <f t="shared" si="238"/>
        <v>60567</v>
      </c>
      <c r="AR778" s="7">
        <f t="shared" si="239"/>
        <v>60446</v>
      </c>
      <c r="AS778" s="7" t="str">
        <f t="shared" si="240"/>
        <v/>
      </c>
    </row>
    <row r="779" spans="41:45" x14ac:dyDescent="0.4">
      <c r="AO779" s="10" t="s">
        <v>1554</v>
      </c>
      <c r="AP779" s="7" t="str">
        <f t="shared" si="237"/>
        <v>00000C98</v>
      </c>
      <c r="AQ779" s="7">
        <f t="shared" si="238"/>
        <v>60568</v>
      </c>
      <c r="AR779" s="7">
        <f t="shared" si="239"/>
        <v>60446</v>
      </c>
      <c r="AS779" s="7" t="str">
        <f t="shared" si="240"/>
        <v/>
      </c>
    </row>
    <row r="780" spans="41:45" x14ac:dyDescent="0.4">
      <c r="AO780" s="10" t="s">
        <v>1555</v>
      </c>
      <c r="AP780" s="7" t="str">
        <f t="shared" si="237"/>
        <v>00000C99</v>
      </c>
      <c r="AQ780" s="7">
        <f t="shared" si="238"/>
        <v>60569</v>
      </c>
      <c r="AR780" s="7">
        <f t="shared" si="239"/>
        <v>60446</v>
      </c>
      <c r="AS780" s="7" t="str">
        <f t="shared" si="240"/>
        <v/>
      </c>
    </row>
    <row r="781" spans="41:45" x14ac:dyDescent="0.4">
      <c r="AO781" s="10" t="s">
        <v>1556</v>
      </c>
      <c r="AP781" s="7" t="str">
        <f t="shared" si="237"/>
        <v>00000C9A</v>
      </c>
      <c r="AQ781" s="7">
        <f t="shared" si="238"/>
        <v>60570</v>
      </c>
      <c r="AR781" s="7">
        <f t="shared" si="239"/>
        <v>60446</v>
      </c>
      <c r="AS781" s="7" t="str">
        <f t="shared" si="240"/>
        <v/>
      </c>
    </row>
    <row r="782" spans="41:45" x14ac:dyDescent="0.4">
      <c r="AO782" s="10" t="s">
        <v>1557</v>
      </c>
      <c r="AP782" s="7" t="str">
        <f t="shared" si="237"/>
        <v>00000C9B</v>
      </c>
      <c r="AQ782" s="7">
        <f t="shared" si="238"/>
        <v>60571</v>
      </c>
      <c r="AR782" s="7">
        <f t="shared" si="239"/>
        <v>60446</v>
      </c>
      <c r="AS782" s="7" t="str">
        <f t="shared" si="240"/>
        <v/>
      </c>
    </row>
    <row r="783" spans="41:45" x14ac:dyDescent="0.4">
      <c r="AO783" s="10" t="s">
        <v>1558</v>
      </c>
      <c r="AP783" s="7" t="str">
        <f t="shared" si="237"/>
        <v>00000C9C</v>
      </c>
      <c r="AQ783" s="7">
        <f t="shared" si="238"/>
        <v>60572</v>
      </c>
      <c r="AR783" s="7">
        <f t="shared" si="239"/>
        <v>60446</v>
      </c>
      <c r="AS783" s="7" t="str">
        <f t="shared" si="240"/>
        <v/>
      </c>
    </row>
    <row r="784" spans="41:45" x14ac:dyDescent="0.4">
      <c r="AO784" s="10" t="s">
        <v>1559</v>
      </c>
      <c r="AP784" s="7" t="str">
        <f t="shared" si="237"/>
        <v>00000C9D</v>
      </c>
      <c r="AQ784" s="7">
        <f t="shared" si="238"/>
        <v>60573</v>
      </c>
      <c r="AR784" s="7">
        <f t="shared" si="239"/>
        <v>60446</v>
      </c>
      <c r="AS784" s="7" t="str">
        <f t="shared" si="240"/>
        <v/>
      </c>
    </row>
    <row r="785" spans="41:45" x14ac:dyDescent="0.4">
      <c r="AO785" s="10" t="s">
        <v>1560</v>
      </c>
      <c r="AP785" s="7" t="str">
        <f t="shared" si="237"/>
        <v>00000C9E</v>
      </c>
      <c r="AQ785" s="7">
        <f t="shared" si="238"/>
        <v>60574</v>
      </c>
      <c r="AR785" s="7">
        <f t="shared" si="239"/>
        <v>60446</v>
      </c>
      <c r="AS785" s="7" t="str">
        <f t="shared" si="240"/>
        <v/>
      </c>
    </row>
    <row r="786" spans="41:45" x14ac:dyDescent="0.4">
      <c r="AO786" s="10" t="s">
        <v>1561</v>
      </c>
      <c r="AP786" s="7" t="str">
        <f t="shared" si="237"/>
        <v>00000C9F</v>
      </c>
      <c r="AQ786" s="7">
        <f t="shared" si="238"/>
        <v>60575</v>
      </c>
      <c r="AR786" s="7">
        <f t="shared" si="239"/>
        <v>60446</v>
      </c>
      <c r="AS786" s="7" t="str">
        <f t="shared" si="240"/>
        <v/>
      </c>
    </row>
    <row r="787" spans="41:45" x14ac:dyDescent="0.4">
      <c r="AO787" s="10" t="s">
        <v>1562</v>
      </c>
      <c r="AP787" s="7" t="str">
        <f t="shared" si="237"/>
        <v>00000CA0</v>
      </c>
      <c r="AQ787" s="7">
        <f t="shared" si="238"/>
        <v>60576</v>
      </c>
      <c r="AR787" s="7">
        <f t="shared" si="239"/>
        <v>60446</v>
      </c>
      <c r="AS787" s="7" t="str">
        <f t="shared" si="240"/>
        <v/>
      </c>
    </row>
    <row r="788" spans="41:45" x14ac:dyDescent="0.4">
      <c r="AO788" s="10" t="s">
        <v>1563</v>
      </c>
      <c r="AP788" s="7" t="str">
        <f t="shared" si="237"/>
        <v>00000CA1</v>
      </c>
      <c r="AQ788" s="7">
        <f t="shared" si="238"/>
        <v>60577</v>
      </c>
      <c r="AR788" s="7">
        <f t="shared" si="239"/>
        <v>60446</v>
      </c>
      <c r="AS788" s="7" t="str">
        <f t="shared" si="240"/>
        <v/>
      </c>
    </row>
    <row r="789" spans="41:45" x14ac:dyDescent="0.4">
      <c r="AO789" s="10" t="s">
        <v>1564</v>
      </c>
      <c r="AP789" s="7" t="str">
        <f t="shared" si="237"/>
        <v>00000CA2</v>
      </c>
      <c r="AQ789" s="7">
        <f t="shared" si="238"/>
        <v>60578</v>
      </c>
      <c r="AR789" s="7">
        <f t="shared" si="239"/>
        <v>60446</v>
      </c>
      <c r="AS789" s="7" t="str">
        <f t="shared" si="240"/>
        <v/>
      </c>
    </row>
    <row r="790" spans="41:45" x14ac:dyDescent="0.4">
      <c r="AO790" s="10" t="s">
        <v>1565</v>
      </c>
      <c r="AP790" s="7" t="str">
        <f t="shared" si="237"/>
        <v>00000CA3</v>
      </c>
      <c r="AQ790" s="7">
        <f t="shared" si="238"/>
        <v>60579</v>
      </c>
      <c r="AR790" s="7">
        <f t="shared" si="239"/>
        <v>60446</v>
      </c>
      <c r="AS790" s="7" t="str">
        <f t="shared" si="240"/>
        <v/>
      </c>
    </row>
    <row r="791" spans="41:45" x14ac:dyDescent="0.4">
      <c r="AO791" s="10" t="s">
        <v>1566</v>
      </c>
      <c r="AP791" s="7" t="str">
        <f t="shared" si="237"/>
        <v>00000CA4</v>
      </c>
      <c r="AQ791" s="7">
        <f t="shared" si="238"/>
        <v>60580</v>
      </c>
      <c r="AR791" s="7">
        <f t="shared" si="239"/>
        <v>60446</v>
      </c>
      <c r="AS791" s="7" t="str">
        <f t="shared" si="240"/>
        <v/>
      </c>
    </row>
    <row r="792" spans="41:45" x14ac:dyDescent="0.4">
      <c r="AO792" s="10" t="s">
        <v>1567</v>
      </c>
      <c r="AP792" s="7" t="str">
        <f t="shared" si="237"/>
        <v>00000CA5</v>
      </c>
      <c r="AQ792" s="7">
        <f t="shared" si="238"/>
        <v>60581</v>
      </c>
      <c r="AR792" s="7">
        <f t="shared" si="239"/>
        <v>60446</v>
      </c>
      <c r="AS792" s="7" t="str">
        <f t="shared" si="240"/>
        <v/>
      </c>
    </row>
    <row r="793" spans="41:45" x14ac:dyDescent="0.4">
      <c r="AO793" s="10" t="s">
        <v>1568</v>
      </c>
      <c r="AP793" s="7" t="str">
        <f t="shared" si="237"/>
        <v>00000CA6</v>
      </c>
      <c r="AQ793" s="7">
        <f t="shared" si="238"/>
        <v>60582</v>
      </c>
      <c r="AR793" s="7">
        <f t="shared" si="239"/>
        <v>60446</v>
      </c>
      <c r="AS793" s="7">
        <f t="shared" si="240"/>
        <v>60582</v>
      </c>
    </row>
    <row r="794" spans="41:45" x14ac:dyDescent="0.4">
      <c r="AO794" s="10" t="s">
        <v>1569</v>
      </c>
      <c r="AP794" s="7" t="str">
        <f t="shared" si="237"/>
        <v>00000CA8</v>
      </c>
      <c r="AQ794" s="7">
        <f t="shared" si="238"/>
        <v>60584</v>
      </c>
      <c r="AR794" s="7">
        <f t="shared" si="239"/>
        <v>60584</v>
      </c>
      <c r="AS794" s="7" t="str">
        <f t="shared" si="240"/>
        <v/>
      </c>
    </row>
    <row r="795" spans="41:45" x14ac:dyDescent="0.4">
      <c r="AO795" s="10" t="s">
        <v>1570</v>
      </c>
      <c r="AP795" s="7" t="str">
        <f t="shared" si="237"/>
        <v>00000CA9</v>
      </c>
      <c r="AQ795" s="7">
        <f t="shared" si="238"/>
        <v>60585</v>
      </c>
      <c r="AR795" s="7">
        <f t="shared" si="239"/>
        <v>60584</v>
      </c>
      <c r="AS795" s="7" t="str">
        <f t="shared" si="240"/>
        <v/>
      </c>
    </row>
    <row r="796" spans="41:45" x14ac:dyDescent="0.4">
      <c r="AO796" s="10" t="s">
        <v>1571</v>
      </c>
      <c r="AP796" s="7" t="str">
        <f t="shared" si="237"/>
        <v>00000CAA</v>
      </c>
      <c r="AQ796" s="7">
        <f t="shared" si="238"/>
        <v>60586</v>
      </c>
      <c r="AR796" s="7">
        <f t="shared" si="239"/>
        <v>60584</v>
      </c>
      <c r="AS796" s="7" t="str">
        <f t="shared" si="240"/>
        <v/>
      </c>
    </row>
    <row r="797" spans="41:45" x14ac:dyDescent="0.4">
      <c r="AO797" s="10" t="s">
        <v>1572</v>
      </c>
      <c r="AP797" s="7" t="str">
        <f t="shared" si="237"/>
        <v>00000CAB</v>
      </c>
      <c r="AQ797" s="7">
        <f t="shared" si="238"/>
        <v>60587</v>
      </c>
      <c r="AR797" s="7">
        <f t="shared" si="239"/>
        <v>60584</v>
      </c>
      <c r="AS797" s="7" t="str">
        <f t="shared" si="240"/>
        <v/>
      </c>
    </row>
    <row r="798" spans="41:45" x14ac:dyDescent="0.4">
      <c r="AO798" s="10" t="s">
        <v>1573</v>
      </c>
      <c r="AP798" s="7" t="str">
        <f t="shared" si="237"/>
        <v>00000CAC</v>
      </c>
      <c r="AQ798" s="7">
        <f t="shared" si="238"/>
        <v>60588</v>
      </c>
      <c r="AR798" s="7">
        <f t="shared" si="239"/>
        <v>60584</v>
      </c>
      <c r="AS798" s="7" t="str">
        <f t="shared" si="240"/>
        <v/>
      </c>
    </row>
    <row r="799" spans="41:45" x14ac:dyDescent="0.4">
      <c r="AO799" s="10" t="s">
        <v>1574</v>
      </c>
      <c r="AP799" s="7" t="str">
        <f t="shared" si="237"/>
        <v>00000CAD</v>
      </c>
      <c r="AQ799" s="7">
        <f t="shared" si="238"/>
        <v>60589</v>
      </c>
      <c r="AR799" s="7">
        <f t="shared" si="239"/>
        <v>60584</v>
      </c>
      <c r="AS799" s="7" t="str">
        <f t="shared" si="240"/>
        <v/>
      </c>
    </row>
    <row r="800" spans="41:45" x14ac:dyDescent="0.4">
      <c r="AO800" s="10" t="s">
        <v>1575</v>
      </c>
      <c r="AP800" s="7" t="str">
        <f t="shared" si="237"/>
        <v>00000CAE</v>
      </c>
      <c r="AQ800" s="7">
        <f t="shared" si="238"/>
        <v>60590</v>
      </c>
      <c r="AR800" s="7">
        <f t="shared" si="239"/>
        <v>60584</v>
      </c>
      <c r="AS800" s="7" t="str">
        <f t="shared" si="240"/>
        <v/>
      </c>
    </row>
    <row r="801" spans="41:45" x14ac:dyDescent="0.4">
      <c r="AO801" s="10" t="s">
        <v>1576</v>
      </c>
      <c r="AP801" s="7" t="str">
        <f t="shared" si="237"/>
        <v>00000CAF</v>
      </c>
      <c r="AQ801" s="7">
        <f t="shared" si="238"/>
        <v>60591</v>
      </c>
      <c r="AR801" s="7">
        <f t="shared" si="239"/>
        <v>60584</v>
      </c>
      <c r="AS801" s="7" t="str">
        <f t="shared" si="240"/>
        <v/>
      </c>
    </row>
    <row r="802" spans="41:45" x14ac:dyDescent="0.4">
      <c r="AO802" s="10" t="s">
        <v>1577</v>
      </c>
      <c r="AP802" s="7" t="str">
        <f t="shared" si="237"/>
        <v>00000CB0</v>
      </c>
      <c r="AQ802" s="7">
        <f t="shared" si="238"/>
        <v>60592</v>
      </c>
      <c r="AR802" s="7">
        <f t="shared" si="239"/>
        <v>60584</v>
      </c>
      <c r="AS802" s="7" t="str">
        <f t="shared" si="240"/>
        <v/>
      </c>
    </row>
    <row r="803" spans="41:45" x14ac:dyDescent="0.4">
      <c r="AO803" s="10" t="s">
        <v>1578</v>
      </c>
      <c r="AP803" s="7" t="str">
        <f t="shared" si="237"/>
        <v>00000CB1</v>
      </c>
      <c r="AQ803" s="7">
        <f t="shared" si="238"/>
        <v>60593</v>
      </c>
      <c r="AR803" s="7">
        <f t="shared" si="239"/>
        <v>60584</v>
      </c>
      <c r="AS803" s="7" t="str">
        <f t="shared" si="240"/>
        <v/>
      </c>
    </row>
    <row r="804" spans="41:45" x14ac:dyDescent="0.4">
      <c r="AO804" s="10" t="s">
        <v>1579</v>
      </c>
      <c r="AP804" s="7" t="str">
        <f t="shared" si="237"/>
        <v>00000CB2</v>
      </c>
      <c r="AQ804" s="7">
        <f t="shared" si="238"/>
        <v>60594</v>
      </c>
      <c r="AR804" s="7">
        <f t="shared" si="239"/>
        <v>60584</v>
      </c>
      <c r="AS804" s="7" t="str">
        <f t="shared" si="240"/>
        <v/>
      </c>
    </row>
    <row r="805" spans="41:45" x14ac:dyDescent="0.4">
      <c r="AO805" s="10" t="s">
        <v>1580</v>
      </c>
      <c r="AP805" s="7" t="str">
        <f t="shared" si="237"/>
        <v>00000CB3</v>
      </c>
      <c r="AQ805" s="7">
        <f t="shared" si="238"/>
        <v>60595</v>
      </c>
      <c r="AR805" s="7">
        <f t="shared" si="239"/>
        <v>60584</v>
      </c>
      <c r="AS805" s="7" t="str">
        <f t="shared" si="240"/>
        <v/>
      </c>
    </row>
    <row r="806" spans="41:45" x14ac:dyDescent="0.4">
      <c r="AO806" s="10" t="s">
        <v>1581</v>
      </c>
      <c r="AP806" s="7" t="str">
        <f t="shared" si="237"/>
        <v>00000CB4</v>
      </c>
      <c r="AQ806" s="7">
        <f t="shared" si="238"/>
        <v>60596</v>
      </c>
      <c r="AR806" s="7">
        <f t="shared" si="239"/>
        <v>60584</v>
      </c>
      <c r="AS806" s="7" t="str">
        <f t="shared" si="240"/>
        <v/>
      </c>
    </row>
    <row r="807" spans="41:45" x14ac:dyDescent="0.4">
      <c r="AO807" s="10" t="s">
        <v>1582</v>
      </c>
      <c r="AP807" s="7" t="str">
        <f t="shared" si="237"/>
        <v>00000CB5</v>
      </c>
      <c r="AQ807" s="7">
        <f t="shared" si="238"/>
        <v>60597</v>
      </c>
      <c r="AR807" s="7">
        <f t="shared" si="239"/>
        <v>60584</v>
      </c>
      <c r="AS807" s="7" t="str">
        <f t="shared" si="240"/>
        <v/>
      </c>
    </row>
    <row r="808" spans="41:45" x14ac:dyDescent="0.4">
      <c r="AO808" s="10" t="s">
        <v>1583</v>
      </c>
      <c r="AP808" s="7" t="str">
        <f t="shared" si="237"/>
        <v>00000CB6</v>
      </c>
      <c r="AQ808" s="7">
        <f t="shared" si="238"/>
        <v>60598</v>
      </c>
      <c r="AR808" s="7">
        <f t="shared" si="239"/>
        <v>60584</v>
      </c>
      <c r="AS808" s="7" t="str">
        <f t="shared" si="240"/>
        <v/>
      </c>
    </row>
    <row r="809" spans="41:45" x14ac:dyDescent="0.4">
      <c r="AO809" s="10" t="s">
        <v>1584</v>
      </c>
      <c r="AP809" s="7" t="str">
        <f t="shared" si="237"/>
        <v>00000CB7</v>
      </c>
      <c r="AQ809" s="7">
        <f t="shared" si="238"/>
        <v>60599</v>
      </c>
      <c r="AR809" s="7">
        <f t="shared" si="239"/>
        <v>60584</v>
      </c>
      <c r="AS809" s="7" t="str">
        <f t="shared" si="240"/>
        <v/>
      </c>
    </row>
    <row r="810" spans="41:45" x14ac:dyDescent="0.4">
      <c r="AO810" s="10" t="s">
        <v>1585</v>
      </c>
      <c r="AP810" s="7" t="str">
        <f t="shared" si="237"/>
        <v>00000CB8</v>
      </c>
      <c r="AQ810" s="7">
        <f t="shared" si="238"/>
        <v>60600</v>
      </c>
      <c r="AR810" s="7">
        <f t="shared" si="239"/>
        <v>60584</v>
      </c>
      <c r="AS810" s="7" t="str">
        <f t="shared" si="240"/>
        <v/>
      </c>
    </row>
    <row r="811" spans="41:45" x14ac:dyDescent="0.4">
      <c r="AO811" s="10" t="s">
        <v>1586</v>
      </c>
      <c r="AP811" s="7" t="str">
        <f t="shared" si="237"/>
        <v>00000CB9</v>
      </c>
      <c r="AQ811" s="7">
        <f t="shared" si="238"/>
        <v>60601</v>
      </c>
      <c r="AR811" s="7">
        <f t="shared" si="239"/>
        <v>60584</v>
      </c>
      <c r="AS811" s="7" t="str">
        <f t="shared" si="240"/>
        <v/>
      </c>
    </row>
    <row r="812" spans="41:45" x14ac:dyDescent="0.4">
      <c r="AO812" s="10" t="s">
        <v>1587</v>
      </c>
      <c r="AP812" s="7" t="str">
        <f t="shared" si="237"/>
        <v>00000CBA</v>
      </c>
      <c r="AQ812" s="7">
        <f t="shared" si="238"/>
        <v>60602</v>
      </c>
      <c r="AR812" s="7">
        <f t="shared" si="239"/>
        <v>60584</v>
      </c>
      <c r="AS812" s="7" t="str">
        <f t="shared" si="240"/>
        <v/>
      </c>
    </row>
    <row r="813" spans="41:45" x14ac:dyDescent="0.4">
      <c r="AO813" s="10" t="s">
        <v>1588</v>
      </c>
      <c r="AP813" s="7" t="str">
        <f t="shared" si="237"/>
        <v>00000CBB</v>
      </c>
      <c r="AQ813" s="7">
        <f t="shared" si="238"/>
        <v>60603</v>
      </c>
      <c r="AR813" s="7">
        <f t="shared" si="239"/>
        <v>60584</v>
      </c>
      <c r="AS813" s="7" t="str">
        <f t="shared" si="240"/>
        <v/>
      </c>
    </row>
    <row r="814" spans="41:45" x14ac:dyDescent="0.4">
      <c r="AO814" s="10" t="s">
        <v>1589</v>
      </c>
      <c r="AP814" s="7" t="str">
        <f t="shared" si="237"/>
        <v>00000CBC</v>
      </c>
      <c r="AQ814" s="7">
        <f t="shared" si="238"/>
        <v>60604</v>
      </c>
      <c r="AR814" s="7">
        <f t="shared" si="239"/>
        <v>60584</v>
      </c>
      <c r="AS814" s="7" t="str">
        <f t="shared" si="240"/>
        <v/>
      </c>
    </row>
    <row r="815" spans="41:45" x14ac:dyDescent="0.4">
      <c r="AO815" s="10" t="s">
        <v>1590</v>
      </c>
      <c r="AP815" s="7" t="str">
        <f t="shared" si="237"/>
        <v>00000CBD</v>
      </c>
      <c r="AQ815" s="7">
        <f t="shared" si="238"/>
        <v>60605</v>
      </c>
      <c r="AR815" s="7">
        <f t="shared" si="239"/>
        <v>60584</v>
      </c>
      <c r="AS815" s="7" t="str">
        <f t="shared" si="240"/>
        <v/>
      </c>
    </row>
    <row r="816" spans="41:45" x14ac:dyDescent="0.4">
      <c r="AO816" s="10" t="s">
        <v>1591</v>
      </c>
      <c r="AP816" s="7" t="str">
        <f t="shared" si="237"/>
        <v>00000CBE</v>
      </c>
      <c r="AQ816" s="7">
        <f t="shared" si="238"/>
        <v>60606</v>
      </c>
      <c r="AR816" s="7">
        <f t="shared" si="239"/>
        <v>60584</v>
      </c>
      <c r="AS816" s="7" t="str">
        <f t="shared" si="240"/>
        <v/>
      </c>
    </row>
    <row r="817" spans="41:45" x14ac:dyDescent="0.4">
      <c r="AO817" s="10" t="s">
        <v>1592</v>
      </c>
      <c r="AP817" s="7" t="str">
        <f t="shared" si="237"/>
        <v>00000CBF</v>
      </c>
      <c r="AQ817" s="7">
        <f t="shared" si="238"/>
        <v>60607</v>
      </c>
      <c r="AR817" s="7">
        <f t="shared" si="239"/>
        <v>60584</v>
      </c>
      <c r="AS817" s="7" t="str">
        <f t="shared" si="240"/>
        <v/>
      </c>
    </row>
    <row r="818" spans="41:45" x14ac:dyDescent="0.4">
      <c r="AO818" s="10" t="s">
        <v>1593</v>
      </c>
      <c r="AP818" s="7" t="str">
        <f t="shared" si="237"/>
        <v>00000CC0</v>
      </c>
      <c r="AQ818" s="7">
        <f t="shared" si="238"/>
        <v>60608</v>
      </c>
      <c r="AR818" s="7">
        <f t="shared" si="239"/>
        <v>60584</v>
      </c>
      <c r="AS818" s="7" t="str">
        <f t="shared" si="240"/>
        <v/>
      </c>
    </row>
    <row r="819" spans="41:45" x14ac:dyDescent="0.4">
      <c r="AO819" s="10" t="s">
        <v>1594</v>
      </c>
      <c r="AP819" s="7" t="str">
        <f t="shared" si="237"/>
        <v>00000CC1</v>
      </c>
      <c r="AQ819" s="7">
        <f t="shared" si="238"/>
        <v>60609</v>
      </c>
      <c r="AR819" s="7">
        <f t="shared" si="239"/>
        <v>60584</v>
      </c>
      <c r="AS819" s="7" t="str">
        <f t="shared" si="240"/>
        <v/>
      </c>
    </row>
    <row r="820" spans="41:45" x14ac:dyDescent="0.4">
      <c r="AO820" s="10" t="s">
        <v>1595</v>
      </c>
      <c r="AP820" s="7" t="str">
        <f t="shared" si="237"/>
        <v>00000CC2</v>
      </c>
      <c r="AQ820" s="7">
        <f t="shared" si="238"/>
        <v>60610</v>
      </c>
      <c r="AR820" s="7">
        <f t="shared" si="239"/>
        <v>60584</v>
      </c>
      <c r="AS820" s="7" t="str">
        <f t="shared" si="240"/>
        <v/>
      </c>
    </row>
    <row r="821" spans="41:45" x14ac:dyDescent="0.4">
      <c r="AO821" s="10" t="s">
        <v>1596</v>
      </c>
      <c r="AP821" s="7" t="str">
        <f t="shared" si="237"/>
        <v>00000CC3</v>
      </c>
      <c r="AQ821" s="7">
        <f t="shared" si="238"/>
        <v>60611</v>
      </c>
      <c r="AR821" s="7">
        <f t="shared" si="239"/>
        <v>60584</v>
      </c>
      <c r="AS821" s="7" t="str">
        <f t="shared" si="240"/>
        <v/>
      </c>
    </row>
    <row r="822" spans="41:45" x14ac:dyDescent="0.4">
      <c r="AO822" s="10" t="s">
        <v>1597</v>
      </c>
      <c r="AP822" s="7" t="str">
        <f t="shared" si="237"/>
        <v>00000CC4</v>
      </c>
      <c r="AQ822" s="7">
        <f t="shared" si="238"/>
        <v>60612</v>
      </c>
      <c r="AR822" s="7">
        <f t="shared" si="239"/>
        <v>60584</v>
      </c>
      <c r="AS822" s="7" t="str">
        <f t="shared" si="240"/>
        <v/>
      </c>
    </row>
    <row r="823" spans="41:45" x14ac:dyDescent="0.4">
      <c r="AO823" s="10" t="s">
        <v>1598</v>
      </c>
      <c r="AP823" s="7" t="str">
        <f t="shared" si="237"/>
        <v>00000CC5</v>
      </c>
      <c r="AQ823" s="7">
        <f t="shared" si="238"/>
        <v>60613</v>
      </c>
      <c r="AR823" s="7">
        <f t="shared" si="239"/>
        <v>60584</v>
      </c>
      <c r="AS823" s="7">
        <f t="shared" si="240"/>
        <v>60613</v>
      </c>
    </row>
    <row r="824" spans="41:45" x14ac:dyDescent="0.4">
      <c r="AO824" s="10" t="s">
        <v>1599</v>
      </c>
      <c r="AP824" s="7" t="str">
        <f t="shared" si="237"/>
        <v>00000CC7</v>
      </c>
      <c r="AQ824" s="7">
        <f t="shared" si="238"/>
        <v>60615</v>
      </c>
      <c r="AR824" s="7">
        <f t="shared" si="239"/>
        <v>60615</v>
      </c>
      <c r="AS824" s="7" t="str">
        <f t="shared" si="240"/>
        <v/>
      </c>
    </row>
    <row r="825" spans="41:45" x14ac:dyDescent="0.4">
      <c r="AO825" s="10" t="s">
        <v>1600</v>
      </c>
      <c r="AP825" s="7" t="str">
        <f t="shared" si="237"/>
        <v>00000CC8</v>
      </c>
      <c r="AQ825" s="7">
        <f t="shared" si="238"/>
        <v>60616</v>
      </c>
      <c r="AR825" s="7">
        <f t="shared" si="239"/>
        <v>60615</v>
      </c>
      <c r="AS825" s="7" t="str">
        <f t="shared" si="240"/>
        <v/>
      </c>
    </row>
    <row r="826" spans="41:45" x14ac:dyDescent="0.4">
      <c r="AO826" s="10" t="s">
        <v>1601</v>
      </c>
      <c r="AP826" s="7" t="str">
        <f t="shared" si="237"/>
        <v>00000CC9</v>
      </c>
      <c r="AQ826" s="7">
        <f t="shared" si="238"/>
        <v>60617</v>
      </c>
      <c r="AR826" s="7">
        <f t="shared" si="239"/>
        <v>60615</v>
      </c>
      <c r="AS826" s="7" t="str">
        <f t="shared" si="240"/>
        <v/>
      </c>
    </row>
    <row r="827" spans="41:45" x14ac:dyDescent="0.4">
      <c r="AO827" s="10" t="s">
        <v>1602</v>
      </c>
      <c r="AP827" s="7" t="str">
        <f t="shared" si="237"/>
        <v>00000CCA</v>
      </c>
      <c r="AQ827" s="7">
        <f t="shared" si="238"/>
        <v>60618</v>
      </c>
      <c r="AR827" s="7">
        <f t="shared" si="239"/>
        <v>60615</v>
      </c>
      <c r="AS827" s="7" t="str">
        <f t="shared" si="240"/>
        <v/>
      </c>
    </row>
    <row r="828" spans="41:45" x14ac:dyDescent="0.4">
      <c r="AO828" s="10" t="s">
        <v>1603</v>
      </c>
      <c r="AP828" s="7" t="str">
        <f t="shared" si="237"/>
        <v>00000CCB</v>
      </c>
      <c r="AQ828" s="7">
        <f t="shared" si="238"/>
        <v>60619</v>
      </c>
      <c r="AR828" s="7">
        <f t="shared" si="239"/>
        <v>60615</v>
      </c>
      <c r="AS828" s="7" t="str">
        <f t="shared" si="240"/>
        <v/>
      </c>
    </row>
    <row r="829" spans="41:45" x14ac:dyDescent="0.4">
      <c r="AO829" s="10" t="s">
        <v>1604</v>
      </c>
      <c r="AP829" s="7" t="str">
        <f t="shared" si="237"/>
        <v>00000CCC</v>
      </c>
      <c r="AQ829" s="7">
        <f t="shared" si="238"/>
        <v>60620</v>
      </c>
      <c r="AR829" s="7">
        <f t="shared" si="239"/>
        <v>60615</v>
      </c>
      <c r="AS829" s="7" t="str">
        <f t="shared" si="240"/>
        <v/>
      </c>
    </row>
    <row r="830" spans="41:45" x14ac:dyDescent="0.4">
      <c r="AO830" s="10" t="s">
        <v>1605</v>
      </c>
      <c r="AP830" s="7" t="str">
        <f t="shared" si="237"/>
        <v>00000CCD</v>
      </c>
      <c r="AQ830" s="7">
        <f t="shared" si="238"/>
        <v>60621</v>
      </c>
      <c r="AR830" s="7">
        <f t="shared" si="239"/>
        <v>60615</v>
      </c>
      <c r="AS830" s="7" t="str">
        <f t="shared" si="240"/>
        <v/>
      </c>
    </row>
    <row r="831" spans="41:45" x14ac:dyDescent="0.4">
      <c r="AO831" s="10" t="s">
        <v>1606</v>
      </c>
      <c r="AP831" s="7" t="str">
        <f t="shared" si="237"/>
        <v>00000CCE</v>
      </c>
      <c r="AQ831" s="7">
        <f t="shared" si="238"/>
        <v>60622</v>
      </c>
      <c r="AR831" s="7">
        <f t="shared" si="239"/>
        <v>60615</v>
      </c>
      <c r="AS831" s="7" t="str">
        <f t="shared" si="240"/>
        <v/>
      </c>
    </row>
    <row r="832" spans="41:45" x14ac:dyDescent="0.4">
      <c r="AO832" s="10" t="s">
        <v>1607</v>
      </c>
      <c r="AP832" s="7" t="str">
        <f t="shared" si="237"/>
        <v>00000CCF</v>
      </c>
      <c r="AQ832" s="7">
        <f t="shared" si="238"/>
        <v>60623</v>
      </c>
      <c r="AR832" s="7">
        <f t="shared" si="239"/>
        <v>60615</v>
      </c>
      <c r="AS832" s="7">
        <f t="shared" si="240"/>
        <v>60623</v>
      </c>
    </row>
    <row r="833" spans="41:45" x14ac:dyDescent="0.4">
      <c r="AO833" s="10" t="s">
        <v>1608</v>
      </c>
      <c r="AP833" s="7" t="str">
        <f t="shared" si="237"/>
        <v>00000CD1</v>
      </c>
      <c r="AQ833" s="7">
        <f t="shared" si="238"/>
        <v>60625</v>
      </c>
      <c r="AR833" s="7">
        <f t="shared" si="239"/>
        <v>60625</v>
      </c>
      <c r="AS833" s="7" t="str">
        <f t="shared" si="240"/>
        <v/>
      </c>
    </row>
    <row r="834" spans="41:45" x14ac:dyDescent="0.4">
      <c r="AO834" s="10" t="s">
        <v>1609</v>
      </c>
      <c r="AP834" s="7" t="str">
        <f t="shared" si="237"/>
        <v>00000CD2</v>
      </c>
      <c r="AQ834" s="7">
        <f t="shared" si="238"/>
        <v>60626</v>
      </c>
      <c r="AR834" s="7">
        <f t="shared" si="239"/>
        <v>60625</v>
      </c>
      <c r="AS834" s="7" t="str">
        <f t="shared" si="240"/>
        <v/>
      </c>
    </row>
    <row r="835" spans="41:45" x14ac:dyDescent="0.4">
      <c r="AO835" s="10" t="s">
        <v>1610</v>
      </c>
      <c r="AP835" s="7" t="str">
        <f t="shared" si="237"/>
        <v>00000CD3</v>
      </c>
      <c r="AQ835" s="7">
        <f t="shared" si="238"/>
        <v>60627</v>
      </c>
      <c r="AR835" s="7">
        <f t="shared" si="239"/>
        <v>60625</v>
      </c>
      <c r="AS835" s="7" t="str">
        <f t="shared" si="240"/>
        <v/>
      </c>
    </row>
    <row r="836" spans="41:45" x14ac:dyDescent="0.4">
      <c r="AO836" s="10" t="s">
        <v>1611</v>
      </c>
      <c r="AP836" s="7" t="str">
        <f t="shared" si="237"/>
        <v>00000CD4</v>
      </c>
      <c r="AQ836" s="7">
        <f t="shared" si="238"/>
        <v>60628</v>
      </c>
      <c r="AR836" s="7">
        <f t="shared" si="239"/>
        <v>60625</v>
      </c>
      <c r="AS836" s="7" t="str">
        <f t="shared" si="240"/>
        <v/>
      </c>
    </row>
    <row r="837" spans="41:45" x14ac:dyDescent="0.4">
      <c r="AO837" s="10" t="s">
        <v>1612</v>
      </c>
      <c r="AP837" s="7" t="str">
        <f t="shared" si="237"/>
        <v>00000CD5</v>
      </c>
      <c r="AQ837" s="7">
        <f t="shared" si="238"/>
        <v>60629</v>
      </c>
      <c r="AR837" s="7">
        <f t="shared" si="239"/>
        <v>60625</v>
      </c>
      <c r="AS837" s="7" t="str">
        <f t="shared" si="240"/>
        <v/>
      </c>
    </row>
    <row r="838" spans="41:45" x14ac:dyDescent="0.4">
      <c r="AO838" s="10" t="s">
        <v>1613</v>
      </c>
      <c r="AP838" s="7" t="str">
        <f t="shared" ref="AP838:AP901" si="241">LEFT(AO838,SEARCH(":",AO838,1)-1)</f>
        <v>00000CD6</v>
      </c>
      <c r="AQ838" s="7">
        <f t="shared" ref="AQ838:AQ901" si="242">HEX2DEC(AP838)+HEX2DEC(Offset)</f>
        <v>60630</v>
      </c>
      <c r="AR838" s="7">
        <f t="shared" ref="AR838:AR901" si="243">IF(AQ838&lt;&gt;AQ837+1,AQ838,AR837)</f>
        <v>60625</v>
      </c>
      <c r="AS838" s="7" t="str">
        <f t="shared" ref="AS838:AS901" si="244">IF(AQ838&lt;&gt;AQ839-1,AQ838,"")</f>
        <v/>
      </c>
    </row>
    <row r="839" spans="41:45" x14ac:dyDescent="0.4">
      <c r="AO839" s="10" t="s">
        <v>1614</v>
      </c>
      <c r="AP839" s="7" t="str">
        <f t="shared" si="241"/>
        <v>00000CD7</v>
      </c>
      <c r="AQ839" s="7">
        <f t="shared" si="242"/>
        <v>60631</v>
      </c>
      <c r="AR839" s="7">
        <f t="shared" si="243"/>
        <v>60625</v>
      </c>
      <c r="AS839" s="7" t="str">
        <f t="shared" si="244"/>
        <v/>
      </c>
    </row>
    <row r="840" spans="41:45" x14ac:dyDescent="0.4">
      <c r="AO840" s="10" t="s">
        <v>1615</v>
      </c>
      <c r="AP840" s="7" t="str">
        <f t="shared" si="241"/>
        <v>00000CD8</v>
      </c>
      <c r="AQ840" s="7">
        <f t="shared" si="242"/>
        <v>60632</v>
      </c>
      <c r="AR840" s="7">
        <f t="shared" si="243"/>
        <v>60625</v>
      </c>
      <c r="AS840" s="7" t="str">
        <f t="shared" si="244"/>
        <v/>
      </c>
    </row>
    <row r="841" spans="41:45" x14ac:dyDescent="0.4">
      <c r="AO841" s="10" t="s">
        <v>1616</v>
      </c>
      <c r="AP841" s="7" t="str">
        <f t="shared" si="241"/>
        <v>00000CD9</v>
      </c>
      <c r="AQ841" s="7">
        <f t="shared" si="242"/>
        <v>60633</v>
      </c>
      <c r="AR841" s="7">
        <f t="shared" si="243"/>
        <v>60625</v>
      </c>
      <c r="AS841" s="7" t="str">
        <f t="shared" si="244"/>
        <v/>
      </c>
    </row>
    <row r="842" spans="41:45" x14ac:dyDescent="0.4">
      <c r="AO842" s="10" t="s">
        <v>1617</v>
      </c>
      <c r="AP842" s="7" t="str">
        <f t="shared" si="241"/>
        <v>00000CDA</v>
      </c>
      <c r="AQ842" s="7">
        <f t="shared" si="242"/>
        <v>60634</v>
      </c>
      <c r="AR842" s="7">
        <f t="shared" si="243"/>
        <v>60625</v>
      </c>
      <c r="AS842" s="7" t="str">
        <f t="shared" si="244"/>
        <v/>
      </c>
    </row>
    <row r="843" spans="41:45" x14ac:dyDescent="0.4">
      <c r="AO843" s="10" t="s">
        <v>1618</v>
      </c>
      <c r="AP843" s="7" t="str">
        <f t="shared" si="241"/>
        <v>00000CDB</v>
      </c>
      <c r="AQ843" s="7">
        <f t="shared" si="242"/>
        <v>60635</v>
      </c>
      <c r="AR843" s="7">
        <f t="shared" si="243"/>
        <v>60625</v>
      </c>
      <c r="AS843" s="7" t="str">
        <f t="shared" si="244"/>
        <v/>
      </c>
    </row>
    <row r="844" spans="41:45" x14ac:dyDescent="0.4">
      <c r="AO844" s="10" t="s">
        <v>1619</v>
      </c>
      <c r="AP844" s="7" t="str">
        <f t="shared" si="241"/>
        <v>00000CDC</v>
      </c>
      <c r="AQ844" s="7">
        <f t="shared" si="242"/>
        <v>60636</v>
      </c>
      <c r="AR844" s="7">
        <f t="shared" si="243"/>
        <v>60625</v>
      </c>
      <c r="AS844" s="7" t="str">
        <f t="shared" si="244"/>
        <v/>
      </c>
    </row>
    <row r="845" spans="41:45" x14ac:dyDescent="0.4">
      <c r="AO845" s="10" t="s">
        <v>1620</v>
      </c>
      <c r="AP845" s="7" t="str">
        <f t="shared" si="241"/>
        <v>00000CDD</v>
      </c>
      <c r="AQ845" s="7">
        <f t="shared" si="242"/>
        <v>60637</v>
      </c>
      <c r="AR845" s="7">
        <f t="shared" si="243"/>
        <v>60625</v>
      </c>
      <c r="AS845" s="7" t="str">
        <f t="shared" si="244"/>
        <v/>
      </c>
    </row>
    <row r="846" spans="41:45" x14ac:dyDescent="0.4">
      <c r="AO846" s="10" t="s">
        <v>1621</v>
      </c>
      <c r="AP846" s="7" t="str">
        <f t="shared" si="241"/>
        <v>00000CDE</v>
      </c>
      <c r="AQ846" s="7">
        <f t="shared" si="242"/>
        <v>60638</v>
      </c>
      <c r="AR846" s="7">
        <f t="shared" si="243"/>
        <v>60625</v>
      </c>
      <c r="AS846" s="7" t="str">
        <f t="shared" si="244"/>
        <v/>
      </c>
    </row>
    <row r="847" spans="41:45" x14ac:dyDescent="0.4">
      <c r="AO847" s="10" t="s">
        <v>1622</v>
      </c>
      <c r="AP847" s="7" t="str">
        <f t="shared" si="241"/>
        <v>00000CDF</v>
      </c>
      <c r="AQ847" s="7">
        <f t="shared" si="242"/>
        <v>60639</v>
      </c>
      <c r="AR847" s="7">
        <f t="shared" si="243"/>
        <v>60625</v>
      </c>
      <c r="AS847" s="7" t="str">
        <f t="shared" si="244"/>
        <v/>
      </c>
    </row>
    <row r="848" spans="41:45" x14ac:dyDescent="0.4">
      <c r="AO848" s="10" t="s">
        <v>1623</v>
      </c>
      <c r="AP848" s="7" t="str">
        <f t="shared" si="241"/>
        <v>00000CE0</v>
      </c>
      <c r="AQ848" s="7">
        <f t="shared" si="242"/>
        <v>60640</v>
      </c>
      <c r="AR848" s="7">
        <f t="shared" si="243"/>
        <v>60625</v>
      </c>
      <c r="AS848" s="7" t="str">
        <f t="shared" si="244"/>
        <v/>
      </c>
    </row>
    <row r="849" spans="41:45" x14ac:dyDescent="0.4">
      <c r="AO849" s="10" t="s">
        <v>1624</v>
      </c>
      <c r="AP849" s="7" t="str">
        <f t="shared" si="241"/>
        <v>00000CE1</v>
      </c>
      <c r="AQ849" s="7">
        <f t="shared" si="242"/>
        <v>60641</v>
      </c>
      <c r="AR849" s="7">
        <f t="shared" si="243"/>
        <v>60625</v>
      </c>
      <c r="AS849" s="7" t="str">
        <f t="shared" si="244"/>
        <v/>
      </c>
    </row>
    <row r="850" spans="41:45" x14ac:dyDescent="0.4">
      <c r="AO850" s="10" t="s">
        <v>1625</v>
      </c>
      <c r="AP850" s="7" t="str">
        <f t="shared" si="241"/>
        <v>00000CE2</v>
      </c>
      <c r="AQ850" s="7">
        <f t="shared" si="242"/>
        <v>60642</v>
      </c>
      <c r="AR850" s="7">
        <f t="shared" si="243"/>
        <v>60625</v>
      </c>
      <c r="AS850" s="7">
        <f t="shared" si="244"/>
        <v>60642</v>
      </c>
    </row>
    <row r="851" spans="41:45" x14ac:dyDescent="0.4">
      <c r="AO851" s="10" t="s">
        <v>1626</v>
      </c>
      <c r="AP851" s="7" t="str">
        <f t="shared" si="241"/>
        <v>00000CE4</v>
      </c>
      <c r="AQ851" s="7">
        <f t="shared" si="242"/>
        <v>60644</v>
      </c>
      <c r="AR851" s="7">
        <f t="shared" si="243"/>
        <v>60644</v>
      </c>
      <c r="AS851" s="7" t="str">
        <f t="shared" si="244"/>
        <v/>
      </c>
    </row>
    <row r="852" spans="41:45" x14ac:dyDescent="0.4">
      <c r="AO852" s="10" t="s">
        <v>1627</v>
      </c>
      <c r="AP852" s="7" t="str">
        <f t="shared" si="241"/>
        <v>00000CE5</v>
      </c>
      <c r="AQ852" s="7">
        <f t="shared" si="242"/>
        <v>60645</v>
      </c>
      <c r="AR852" s="7">
        <f t="shared" si="243"/>
        <v>60644</v>
      </c>
      <c r="AS852" s="7" t="str">
        <f t="shared" si="244"/>
        <v/>
      </c>
    </row>
    <row r="853" spans="41:45" x14ac:dyDescent="0.4">
      <c r="AO853" s="10" t="s">
        <v>1628</v>
      </c>
      <c r="AP853" s="7" t="str">
        <f t="shared" si="241"/>
        <v>00000CE6</v>
      </c>
      <c r="AQ853" s="7">
        <f t="shared" si="242"/>
        <v>60646</v>
      </c>
      <c r="AR853" s="7">
        <f t="shared" si="243"/>
        <v>60644</v>
      </c>
      <c r="AS853" s="7" t="str">
        <f t="shared" si="244"/>
        <v/>
      </c>
    </row>
    <row r="854" spans="41:45" x14ac:dyDescent="0.4">
      <c r="AO854" s="10" t="s">
        <v>1629</v>
      </c>
      <c r="AP854" s="7" t="str">
        <f t="shared" si="241"/>
        <v>00000CE7</v>
      </c>
      <c r="AQ854" s="7">
        <f t="shared" si="242"/>
        <v>60647</v>
      </c>
      <c r="AR854" s="7">
        <f t="shared" si="243"/>
        <v>60644</v>
      </c>
      <c r="AS854" s="7" t="str">
        <f t="shared" si="244"/>
        <v/>
      </c>
    </row>
    <row r="855" spans="41:45" x14ac:dyDescent="0.4">
      <c r="AO855" s="10" t="s">
        <v>1630</v>
      </c>
      <c r="AP855" s="7" t="str">
        <f t="shared" si="241"/>
        <v>00000CE8</v>
      </c>
      <c r="AQ855" s="7">
        <f t="shared" si="242"/>
        <v>60648</v>
      </c>
      <c r="AR855" s="7">
        <f t="shared" si="243"/>
        <v>60644</v>
      </c>
      <c r="AS855" s="7" t="str">
        <f t="shared" si="244"/>
        <v/>
      </c>
    </row>
    <row r="856" spans="41:45" x14ac:dyDescent="0.4">
      <c r="AO856" s="10" t="s">
        <v>1631</v>
      </c>
      <c r="AP856" s="7" t="str">
        <f t="shared" si="241"/>
        <v>00000CE9</v>
      </c>
      <c r="AQ856" s="7">
        <f t="shared" si="242"/>
        <v>60649</v>
      </c>
      <c r="AR856" s="7">
        <f t="shared" si="243"/>
        <v>60644</v>
      </c>
      <c r="AS856" s="7" t="str">
        <f t="shared" si="244"/>
        <v/>
      </c>
    </row>
    <row r="857" spans="41:45" x14ac:dyDescent="0.4">
      <c r="AO857" s="10" t="s">
        <v>1632</v>
      </c>
      <c r="AP857" s="7" t="str">
        <f t="shared" si="241"/>
        <v>00000CEA</v>
      </c>
      <c r="AQ857" s="7">
        <f t="shared" si="242"/>
        <v>60650</v>
      </c>
      <c r="AR857" s="7">
        <f t="shared" si="243"/>
        <v>60644</v>
      </c>
      <c r="AS857" s="7" t="str">
        <f t="shared" si="244"/>
        <v/>
      </c>
    </row>
    <row r="858" spans="41:45" x14ac:dyDescent="0.4">
      <c r="AO858" s="10" t="s">
        <v>1633</v>
      </c>
      <c r="AP858" s="7" t="str">
        <f t="shared" si="241"/>
        <v>00000CEB</v>
      </c>
      <c r="AQ858" s="7">
        <f t="shared" si="242"/>
        <v>60651</v>
      </c>
      <c r="AR858" s="7">
        <f t="shared" si="243"/>
        <v>60644</v>
      </c>
      <c r="AS858" s="7" t="str">
        <f t="shared" si="244"/>
        <v/>
      </c>
    </row>
    <row r="859" spans="41:45" x14ac:dyDescent="0.4">
      <c r="AO859" s="10" t="s">
        <v>1634</v>
      </c>
      <c r="AP859" s="7" t="str">
        <f t="shared" si="241"/>
        <v>00000CEC</v>
      </c>
      <c r="AQ859" s="7">
        <f t="shared" si="242"/>
        <v>60652</v>
      </c>
      <c r="AR859" s="7">
        <f t="shared" si="243"/>
        <v>60644</v>
      </c>
      <c r="AS859" s="7" t="str">
        <f t="shared" si="244"/>
        <v/>
      </c>
    </row>
    <row r="860" spans="41:45" x14ac:dyDescent="0.4">
      <c r="AO860" s="10" t="s">
        <v>1635</v>
      </c>
      <c r="AP860" s="7" t="str">
        <f t="shared" si="241"/>
        <v>00000CED</v>
      </c>
      <c r="AQ860" s="7">
        <f t="shared" si="242"/>
        <v>60653</v>
      </c>
      <c r="AR860" s="7">
        <f t="shared" si="243"/>
        <v>60644</v>
      </c>
      <c r="AS860" s="7" t="str">
        <f t="shared" si="244"/>
        <v/>
      </c>
    </row>
    <row r="861" spans="41:45" x14ac:dyDescent="0.4">
      <c r="AO861" s="10" t="s">
        <v>1636</v>
      </c>
      <c r="AP861" s="7" t="str">
        <f t="shared" si="241"/>
        <v>00000CEE</v>
      </c>
      <c r="AQ861" s="7">
        <f t="shared" si="242"/>
        <v>60654</v>
      </c>
      <c r="AR861" s="7">
        <f t="shared" si="243"/>
        <v>60644</v>
      </c>
      <c r="AS861" s="7" t="str">
        <f t="shared" si="244"/>
        <v/>
      </c>
    </row>
    <row r="862" spans="41:45" x14ac:dyDescent="0.4">
      <c r="AO862" s="10" t="s">
        <v>1637</v>
      </c>
      <c r="AP862" s="7" t="str">
        <f t="shared" si="241"/>
        <v>00000CEF</v>
      </c>
      <c r="AQ862" s="7">
        <f t="shared" si="242"/>
        <v>60655</v>
      </c>
      <c r="AR862" s="7">
        <f t="shared" si="243"/>
        <v>60644</v>
      </c>
      <c r="AS862" s="7" t="str">
        <f t="shared" si="244"/>
        <v/>
      </c>
    </row>
    <row r="863" spans="41:45" x14ac:dyDescent="0.4">
      <c r="AO863" s="10" t="s">
        <v>1638</v>
      </c>
      <c r="AP863" s="7" t="str">
        <f t="shared" si="241"/>
        <v>00000CF0</v>
      </c>
      <c r="AQ863" s="7">
        <f t="shared" si="242"/>
        <v>60656</v>
      </c>
      <c r="AR863" s="7">
        <f t="shared" si="243"/>
        <v>60644</v>
      </c>
      <c r="AS863" s="7" t="str">
        <f t="shared" si="244"/>
        <v/>
      </c>
    </row>
    <row r="864" spans="41:45" x14ac:dyDescent="0.4">
      <c r="AO864" s="10" t="s">
        <v>1639</v>
      </c>
      <c r="AP864" s="7" t="str">
        <f t="shared" si="241"/>
        <v>00000CF1</v>
      </c>
      <c r="AQ864" s="7">
        <f t="shared" si="242"/>
        <v>60657</v>
      </c>
      <c r="AR864" s="7">
        <f t="shared" si="243"/>
        <v>60644</v>
      </c>
      <c r="AS864" s="7" t="str">
        <f t="shared" si="244"/>
        <v/>
      </c>
    </row>
    <row r="865" spans="41:45" x14ac:dyDescent="0.4">
      <c r="AO865" s="10" t="s">
        <v>1640</v>
      </c>
      <c r="AP865" s="7" t="str">
        <f t="shared" si="241"/>
        <v>00000CF2</v>
      </c>
      <c r="AQ865" s="7">
        <f t="shared" si="242"/>
        <v>60658</v>
      </c>
      <c r="AR865" s="7">
        <f t="shared" si="243"/>
        <v>60644</v>
      </c>
      <c r="AS865" s="7" t="str">
        <f t="shared" si="244"/>
        <v/>
      </c>
    </row>
    <row r="866" spans="41:45" x14ac:dyDescent="0.4">
      <c r="AO866" s="10" t="s">
        <v>1641</v>
      </c>
      <c r="AP866" s="7" t="str">
        <f t="shared" si="241"/>
        <v>00000CF3</v>
      </c>
      <c r="AQ866" s="7">
        <f t="shared" si="242"/>
        <v>60659</v>
      </c>
      <c r="AR866" s="7">
        <f t="shared" si="243"/>
        <v>60644</v>
      </c>
      <c r="AS866" s="7" t="str">
        <f t="shared" si="244"/>
        <v/>
      </c>
    </row>
    <row r="867" spans="41:45" x14ac:dyDescent="0.4">
      <c r="AO867" s="10" t="s">
        <v>1642</v>
      </c>
      <c r="AP867" s="7" t="str">
        <f t="shared" si="241"/>
        <v>00000CF4</v>
      </c>
      <c r="AQ867" s="7">
        <f t="shared" si="242"/>
        <v>60660</v>
      </c>
      <c r="AR867" s="7">
        <f t="shared" si="243"/>
        <v>60644</v>
      </c>
      <c r="AS867" s="7" t="str">
        <f t="shared" si="244"/>
        <v/>
      </c>
    </row>
    <row r="868" spans="41:45" x14ac:dyDescent="0.4">
      <c r="AO868" s="10" t="s">
        <v>1643</v>
      </c>
      <c r="AP868" s="7" t="str">
        <f t="shared" si="241"/>
        <v>00000CF5</v>
      </c>
      <c r="AQ868" s="7">
        <f t="shared" si="242"/>
        <v>60661</v>
      </c>
      <c r="AR868" s="7">
        <f t="shared" si="243"/>
        <v>60644</v>
      </c>
      <c r="AS868" s="7" t="str">
        <f t="shared" si="244"/>
        <v/>
      </c>
    </row>
    <row r="869" spans="41:45" x14ac:dyDescent="0.4">
      <c r="AO869" s="10" t="s">
        <v>1644</v>
      </c>
      <c r="AP869" s="7" t="str">
        <f t="shared" si="241"/>
        <v>00000CF6</v>
      </c>
      <c r="AQ869" s="7">
        <f t="shared" si="242"/>
        <v>60662</v>
      </c>
      <c r="AR869" s="7">
        <f t="shared" si="243"/>
        <v>60644</v>
      </c>
      <c r="AS869" s="7" t="str">
        <f t="shared" si="244"/>
        <v/>
      </c>
    </row>
    <row r="870" spans="41:45" x14ac:dyDescent="0.4">
      <c r="AO870" s="10" t="s">
        <v>1645</v>
      </c>
      <c r="AP870" s="7" t="str">
        <f t="shared" si="241"/>
        <v>00000CF7</v>
      </c>
      <c r="AQ870" s="7">
        <f t="shared" si="242"/>
        <v>60663</v>
      </c>
      <c r="AR870" s="7">
        <f t="shared" si="243"/>
        <v>60644</v>
      </c>
      <c r="AS870" s="7" t="str">
        <f t="shared" si="244"/>
        <v/>
      </c>
    </row>
    <row r="871" spans="41:45" x14ac:dyDescent="0.4">
      <c r="AO871" s="10" t="s">
        <v>1646</v>
      </c>
      <c r="AP871" s="7" t="str">
        <f t="shared" si="241"/>
        <v>00000CF8</v>
      </c>
      <c r="AQ871" s="7">
        <f t="shared" si="242"/>
        <v>60664</v>
      </c>
      <c r="AR871" s="7">
        <f t="shared" si="243"/>
        <v>60644</v>
      </c>
      <c r="AS871" s="7" t="str">
        <f t="shared" si="244"/>
        <v/>
      </c>
    </row>
    <row r="872" spans="41:45" x14ac:dyDescent="0.4">
      <c r="AO872" s="10" t="s">
        <v>1647</v>
      </c>
      <c r="AP872" s="7" t="str">
        <f t="shared" si="241"/>
        <v>00000CF9</v>
      </c>
      <c r="AQ872" s="7">
        <f t="shared" si="242"/>
        <v>60665</v>
      </c>
      <c r="AR872" s="7">
        <f t="shared" si="243"/>
        <v>60644</v>
      </c>
      <c r="AS872" s="7" t="str">
        <f t="shared" si="244"/>
        <v/>
      </c>
    </row>
    <row r="873" spans="41:45" x14ac:dyDescent="0.4">
      <c r="AO873" s="10" t="s">
        <v>1648</v>
      </c>
      <c r="AP873" s="7" t="str">
        <f t="shared" si="241"/>
        <v>00000CFA</v>
      </c>
      <c r="AQ873" s="7">
        <f t="shared" si="242"/>
        <v>60666</v>
      </c>
      <c r="AR873" s="7">
        <f t="shared" si="243"/>
        <v>60644</v>
      </c>
      <c r="AS873" s="7" t="str">
        <f t="shared" si="244"/>
        <v/>
      </c>
    </row>
    <row r="874" spans="41:45" x14ac:dyDescent="0.4">
      <c r="AO874" s="10" t="s">
        <v>1649</v>
      </c>
      <c r="AP874" s="7" t="str">
        <f t="shared" si="241"/>
        <v>00000CFB</v>
      </c>
      <c r="AQ874" s="7">
        <f t="shared" si="242"/>
        <v>60667</v>
      </c>
      <c r="AR874" s="7">
        <f t="shared" si="243"/>
        <v>60644</v>
      </c>
      <c r="AS874" s="7" t="str">
        <f t="shared" si="244"/>
        <v/>
      </c>
    </row>
    <row r="875" spans="41:45" x14ac:dyDescent="0.4">
      <c r="AO875" s="10" t="s">
        <v>1650</v>
      </c>
      <c r="AP875" s="7" t="str">
        <f t="shared" si="241"/>
        <v>00000CFC</v>
      </c>
      <c r="AQ875" s="7">
        <f t="shared" si="242"/>
        <v>60668</v>
      </c>
      <c r="AR875" s="7">
        <f t="shared" si="243"/>
        <v>60644</v>
      </c>
      <c r="AS875" s="7" t="str">
        <f t="shared" si="244"/>
        <v/>
      </c>
    </row>
    <row r="876" spans="41:45" x14ac:dyDescent="0.4">
      <c r="AO876" s="10" t="s">
        <v>1651</v>
      </c>
      <c r="AP876" s="7" t="str">
        <f t="shared" si="241"/>
        <v>00000CFD</v>
      </c>
      <c r="AQ876" s="7">
        <f t="shared" si="242"/>
        <v>60669</v>
      </c>
      <c r="AR876" s="7">
        <f t="shared" si="243"/>
        <v>60644</v>
      </c>
      <c r="AS876" s="7" t="str">
        <f t="shared" si="244"/>
        <v/>
      </c>
    </row>
    <row r="877" spans="41:45" x14ac:dyDescent="0.4">
      <c r="AO877" s="10" t="s">
        <v>1652</v>
      </c>
      <c r="AP877" s="7" t="str">
        <f t="shared" si="241"/>
        <v>00000CFE</v>
      </c>
      <c r="AQ877" s="7">
        <f t="shared" si="242"/>
        <v>60670</v>
      </c>
      <c r="AR877" s="7">
        <f t="shared" si="243"/>
        <v>60644</v>
      </c>
      <c r="AS877" s="7" t="str">
        <f t="shared" si="244"/>
        <v/>
      </c>
    </row>
    <row r="878" spans="41:45" x14ac:dyDescent="0.4">
      <c r="AO878" s="10" t="s">
        <v>1653</v>
      </c>
      <c r="AP878" s="7" t="str">
        <f t="shared" si="241"/>
        <v>00000CFF</v>
      </c>
      <c r="AQ878" s="7">
        <f t="shared" si="242"/>
        <v>60671</v>
      </c>
      <c r="AR878" s="7">
        <f t="shared" si="243"/>
        <v>60644</v>
      </c>
      <c r="AS878" s="7" t="str">
        <f t="shared" si="244"/>
        <v/>
      </c>
    </row>
    <row r="879" spans="41:45" x14ac:dyDescent="0.4">
      <c r="AO879" s="10" t="s">
        <v>1654</v>
      </c>
      <c r="AP879" s="7" t="str">
        <f t="shared" si="241"/>
        <v>00000D00</v>
      </c>
      <c r="AQ879" s="7">
        <f t="shared" si="242"/>
        <v>60672</v>
      </c>
      <c r="AR879" s="7">
        <f t="shared" si="243"/>
        <v>60644</v>
      </c>
      <c r="AS879" s="7" t="str">
        <f t="shared" si="244"/>
        <v/>
      </c>
    </row>
    <row r="880" spans="41:45" x14ac:dyDescent="0.4">
      <c r="AO880" s="10" t="s">
        <v>1655</v>
      </c>
      <c r="AP880" s="7" t="str">
        <f t="shared" si="241"/>
        <v>00000D01</v>
      </c>
      <c r="AQ880" s="7">
        <f t="shared" si="242"/>
        <v>60673</v>
      </c>
      <c r="AR880" s="7">
        <f t="shared" si="243"/>
        <v>60644</v>
      </c>
      <c r="AS880" s="7" t="str">
        <f t="shared" si="244"/>
        <v/>
      </c>
    </row>
    <row r="881" spans="41:45" x14ac:dyDescent="0.4">
      <c r="AO881" s="10" t="s">
        <v>1656</v>
      </c>
      <c r="AP881" s="7" t="str">
        <f t="shared" si="241"/>
        <v>00000D02</v>
      </c>
      <c r="AQ881" s="7">
        <f t="shared" si="242"/>
        <v>60674</v>
      </c>
      <c r="AR881" s="7">
        <f t="shared" si="243"/>
        <v>60644</v>
      </c>
      <c r="AS881" s="7" t="str">
        <f t="shared" si="244"/>
        <v/>
      </c>
    </row>
    <row r="882" spans="41:45" x14ac:dyDescent="0.4">
      <c r="AO882" s="10" t="s">
        <v>1657</v>
      </c>
      <c r="AP882" s="7" t="str">
        <f t="shared" si="241"/>
        <v>00000D03</v>
      </c>
      <c r="AQ882" s="7">
        <f t="shared" si="242"/>
        <v>60675</v>
      </c>
      <c r="AR882" s="7">
        <f t="shared" si="243"/>
        <v>60644</v>
      </c>
      <c r="AS882" s="7" t="str">
        <f t="shared" si="244"/>
        <v/>
      </c>
    </row>
    <row r="883" spans="41:45" x14ac:dyDescent="0.4">
      <c r="AO883" s="10" t="s">
        <v>1658</v>
      </c>
      <c r="AP883" s="7" t="str">
        <f t="shared" si="241"/>
        <v>00000D04</v>
      </c>
      <c r="AQ883" s="7">
        <f t="shared" si="242"/>
        <v>60676</v>
      </c>
      <c r="AR883" s="7">
        <f t="shared" si="243"/>
        <v>60644</v>
      </c>
      <c r="AS883" s="7" t="str">
        <f t="shared" si="244"/>
        <v/>
      </c>
    </row>
    <row r="884" spans="41:45" x14ac:dyDescent="0.4">
      <c r="AO884" s="10" t="s">
        <v>1659</v>
      </c>
      <c r="AP884" s="7" t="str">
        <f t="shared" si="241"/>
        <v>00000D05</v>
      </c>
      <c r="AQ884" s="7">
        <f t="shared" si="242"/>
        <v>60677</v>
      </c>
      <c r="AR884" s="7">
        <f t="shared" si="243"/>
        <v>60644</v>
      </c>
      <c r="AS884" s="7" t="str">
        <f t="shared" si="244"/>
        <v/>
      </c>
    </row>
    <row r="885" spans="41:45" x14ac:dyDescent="0.4">
      <c r="AO885" s="10" t="s">
        <v>1660</v>
      </c>
      <c r="AP885" s="7" t="str">
        <f t="shared" si="241"/>
        <v>00000D06</v>
      </c>
      <c r="AQ885" s="7">
        <f t="shared" si="242"/>
        <v>60678</v>
      </c>
      <c r="AR885" s="7">
        <f t="shared" si="243"/>
        <v>60644</v>
      </c>
      <c r="AS885" s="7" t="str">
        <f t="shared" si="244"/>
        <v/>
      </c>
    </row>
    <row r="886" spans="41:45" x14ac:dyDescent="0.4">
      <c r="AO886" s="10" t="s">
        <v>1661</v>
      </c>
      <c r="AP886" s="7" t="str">
        <f t="shared" si="241"/>
        <v>00000D07</v>
      </c>
      <c r="AQ886" s="7">
        <f t="shared" si="242"/>
        <v>60679</v>
      </c>
      <c r="AR886" s="7">
        <f t="shared" si="243"/>
        <v>60644</v>
      </c>
      <c r="AS886" s="7" t="str">
        <f t="shared" si="244"/>
        <v/>
      </c>
    </row>
    <row r="887" spans="41:45" x14ac:dyDescent="0.4">
      <c r="AO887" s="10" t="s">
        <v>1662</v>
      </c>
      <c r="AP887" s="7" t="str">
        <f t="shared" si="241"/>
        <v>00000D08</v>
      </c>
      <c r="AQ887" s="7">
        <f t="shared" si="242"/>
        <v>60680</v>
      </c>
      <c r="AR887" s="7">
        <f t="shared" si="243"/>
        <v>60644</v>
      </c>
      <c r="AS887" s="7" t="str">
        <f t="shared" si="244"/>
        <v/>
      </c>
    </row>
    <row r="888" spans="41:45" x14ac:dyDescent="0.4">
      <c r="AO888" s="10" t="s">
        <v>1663</v>
      </c>
      <c r="AP888" s="7" t="str">
        <f t="shared" si="241"/>
        <v>00000D09</v>
      </c>
      <c r="AQ888" s="7">
        <f t="shared" si="242"/>
        <v>60681</v>
      </c>
      <c r="AR888" s="7">
        <f t="shared" si="243"/>
        <v>60644</v>
      </c>
      <c r="AS888" s="7" t="str">
        <f t="shared" si="244"/>
        <v/>
      </c>
    </row>
    <row r="889" spans="41:45" x14ac:dyDescent="0.4">
      <c r="AO889" s="10" t="s">
        <v>1664</v>
      </c>
      <c r="AP889" s="7" t="str">
        <f t="shared" si="241"/>
        <v>00000D0A</v>
      </c>
      <c r="AQ889" s="7">
        <f t="shared" si="242"/>
        <v>60682</v>
      </c>
      <c r="AR889" s="7">
        <f t="shared" si="243"/>
        <v>60644</v>
      </c>
      <c r="AS889" s="7" t="str">
        <f t="shared" si="244"/>
        <v/>
      </c>
    </row>
    <row r="890" spans="41:45" x14ac:dyDescent="0.4">
      <c r="AO890" s="10" t="s">
        <v>1665</v>
      </c>
      <c r="AP890" s="7" t="str">
        <f t="shared" si="241"/>
        <v>00000D0B</v>
      </c>
      <c r="AQ890" s="7">
        <f t="shared" si="242"/>
        <v>60683</v>
      </c>
      <c r="AR890" s="7">
        <f t="shared" si="243"/>
        <v>60644</v>
      </c>
      <c r="AS890" s="7" t="str">
        <f t="shared" si="244"/>
        <v/>
      </c>
    </row>
    <row r="891" spans="41:45" x14ac:dyDescent="0.4">
      <c r="AO891" s="10" t="s">
        <v>1666</v>
      </c>
      <c r="AP891" s="7" t="str">
        <f t="shared" si="241"/>
        <v>00000D0C</v>
      </c>
      <c r="AQ891" s="7">
        <f t="shared" si="242"/>
        <v>60684</v>
      </c>
      <c r="AR891" s="7">
        <f t="shared" si="243"/>
        <v>60644</v>
      </c>
      <c r="AS891" s="7" t="str">
        <f t="shared" si="244"/>
        <v/>
      </c>
    </row>
    <row r="892" spans="41:45" x14ac:dyDescent="0.4">
      <c r="AO892" s="10" t="s">
        <v>1667</v>
      </c>
      <c r="AP892" s="7" t="str">
        <f t="shared" si="241"/>
        <v>00000D0D</v>
      </c>
      <c r="AQ892" s="7">
        <f t="shared" si="242"/>
        <v>60685</v>
      </c>
      <c r="AR892" s="7">
        <f t="shared" si="243"/>
        <v>60644</v>
      </c>
      <c r="AS892" s="7" t="str">
        <f t="shared" si="244"/>
        <v/>
      </c>
    </row>
    <row r="893" spans="41:45" x14ac:dyDescent="0.4">
      <c r="AO893" s="10" t="s">
        <v>1668</v>
      </c>
      <c r="AP893" s="7" t="str">
        <f t="shared" si="241"/>
        <v>00000D0E</v>
      </c>
      <c r="AQ893" s="7">
        <f t="shared" si="242"/>
        <v>60686</v>
      </c>
      <c r="AR893" s="7">
        <f t="shared" si="243"/>
        <v>60644</v>
      </c>
      <c r="AS893" s="7" t="str">
        <f t="shared" si="244"/>
        <v/>
      </c>
    </row>
    <row r="894" spans="41:45" x14ac:dyDescent="0.4">
      <c r="AO894" s="10" t="s">
        <v>1669</v>
      </c>
      <c r="AP894" s="7" t="str">
        <f t="shared" si="241"/>
        <v>00000D0F</v>
      </c>
      <c r="AQ894" s="7">
        <f t="shared" si="242"/>
        <v>60687</v>
      </c>
      <c r="AR894" s="7">
        <f t="shared" si="243"/>
        <v>60644</v>
      </c>
      <c r="AS894" s="7" t="str">
        <f t="shared" si="244"/>
        <v/>
      </c>
    </row>
    <row r="895" spans="41:45" x14ac:dyDescent="0.4">
      <c r="AO895" s="10" t="s">
        <v>1670</v>
      </c>
      <c r="AP895" s="7" t="str">
        <f t="shared" si="241"/>
        <v>00000D10</v>
      </c>
      <c r="AQ895" s="7">
        <f t="shared" si="242"/>
        <v>60688</v>
      </c>
      <c r="AR895" s="7">
        <f t="shared" si="243"/>
        <v>60644</v>
      </c>
      <c r="AS895" s="7" t="str">
        <f t="shared" si="244"/>
        <v/>
      </c>
    </row>
    <row r="896" spans="41:45" x14ac:dyDescent="0.4">
      <c r="AO896" s="10" t="s">
        <v>1671</v>
      </c>
      <c r="AP896" s="7" t="str">
        <f t="shared" si="241"/>
        <v>00000D11</v>
      </c>
      <c r="AQ896" s="7">
        <f t="shared" si="242"/>
        <v>60689</v>
      </c>
      <c r="AR896" s="7">
        <f t="shared" si="243"/>
        <v>60644</v>
      </c>
      <c r="AS896" s="7" t="str">
        <f t="shared" si="244"/>
        <v/>
      </c>
    </row>
    <row r="897" spans="41:45" x14ac:dyDescent="0.4">
      <c r="AO897" s="10" t="s">
        <v>1672</v>
      </c>
      <c r="AP897" s="7" t="str">
        <f t="shared" si="241"/>
        <v>00000D12</v>
      </c>
      <c r="AQ897" s="7">
        <f t="shared" si="242"/>
        <v>60690</v>
      </c>
      <c r="AR897" s="7">
        <f t="shared" si="243"/>
        <v>60644</v>
      </c>
      <c r="AS897" s="7" t="str">
        <f t="shared" si="244"/>
        <v/>
      </c>
    </row>
    <row r="898" spans="41:45" x14ac:dyDescent="0.4">
      <c r="AO898" s="10" t="s">
        <v>1673</v>
      </c>
      <c r="AP898" s="7" t="str">
        <f t="shared" si="241"/>
        <v>00000D13</v>
      </c>
      <c r="AQ898" s="7">
        <f t="shared" si="242"/>
        <v>60691</v>
      </c>
      <c r="AR898" s="7">
        <f t="shared" si="243"/>
        <v>60644</v>
      </c>
      <c r="AS898" s="7" t="str">
        <f t="shared" si="244"/>
        <v/>
      </c>
    </row>
    <row r="899" spans="41:45" x14ac:dyDescent="0.4">
      <c r="AO899" s="10" t="s">
        <v>1674</v>
      </c>
      <c r="AP899" s="7" t="str">
        <f t="shared" si="241"/>
        <v>00000D14</v>
      </c>
      <c r="AQ899" s="7">
        <f t="shared" si="242"/>
        <v>60692</v>
      </c>
      <c r="AR899" s="7">
        <f t="shared" si="243"/>
        <v>60644</v>
      </c>
      <c r="AS899" s="7" t="str">
        <f t="shared" si="244"/>
        <v/>
      </c>
    </row>
    <row r="900" spans="41:45" x14ac:dyDescent="0.4">
      <c r="AO900" s="10" t="s">
        <v>1675</v>
      </c>
      <c r="AP900" s="7" t="str">
        <f t="shared" si="241"/>
        <v>00000D15</v>
      </c>
      <c r="AQ900" s="7">
        <f t="shared" si="242"/>
        <v>60693</v>
      </c>
      <c r="AR900" s="7">
        <f t="shared" si="243"/>
        <v>60644</v>
      </c>
      <c r="AS900" s="7" t="str">
        <f t="shared" si="244"/>
        <v/>
      </c>
    </row>
    <row r="901" spans="41:45" x14ac:dyDescent="0.4">
      <c r="AO901" s="10" t="s">
        <v>1676</v>
      </c>
      <c r="AP901" s="7" t="str">
        <f t="shared" si="241"/>
        <v>00000D16</v>
      </c>
      <c r="AQ901" s="7">
        <f t="shared" si="242"/>
        <v>60694</v>
      </c>
      <c r="AR901" s="7">
        <f t="shared" si="243"/>
        <v>60644</v>
      </c>
      <c r="AS901" s="7" t="str">
        <f t="shared" si="244"/>
        <v/>
      </c>
    </row>
    <row r="902" spans="41:45" x14ac:dyDescent="0.4">
      <c r="AO902" s="10" t="s">
        <v>1677</v>
      </c>
      <c r="AP902" s="7" t="str">
        <f t="shared" ref="AP902:AP965" si="245">LEFT(AO902,SEARCH(":",AO902,1)-1)</f>
        <v>00000D17</v>
      </c>
      <c r="AQ902" s="7">
        <f t="shared" ref="AQ902:AQ965" si="246">HEX2DEC(AP902)+HEX2DEC(Offset)</f>
        <v>60695</v>
      </c>
      <c r="AR902" s="7">
        <f t="shared" ref="AR902:AR965" si="247">IF(AQ902&lt;&gt;AQ901+1,AQ902,AR901)</f>
        <v>60644</v>
      </c>
      <c r="AS902" s="7" t="str">
        <f t="shared" ref="AS902:AS965" si="248">IF(AQ902&lt;&gt;AQ903-1,AQ902,"")</f>
        <v/>
      </c>
    </row>
    <row r="903" spans="41:45" x14ac:dyDescent="0.4">
      <c r="AO903" s="10" t="s">
        <v>1678</v>
      </c>
      <c r="AP903" s="7" t="str">
        <f t="shared" si="245"/>
        <v>00000D18</v>
      </c>
      <c r="AQ903" s="7">
        <f t="shared" si="246"/>
        <v>60696</v>
      </c>
      <c r="AR903" s="7">
        <f t="shared" si="247"/>
        <v>60644</v>
      </c>
      <c r="AS903" s="7" t="str">
        <f t="shared" si="248"/>
        <v/>
      </c>
    </row>
    <row r="904" spans="41:45" x14ac:dyDescent="0.4">
      <c r="AO904" s="10" t="s">
        <v>1679</v>
      </c>
      <c r="AP904" s="7" t="str">
        <f t="shared" si="245"/>
        <v>00000D19</v>
      </c>
      <c r="AQ904" s="7">
        <f t="shared" si="246"/>
        <v>60697</v>
      </c>
      <c r="AR904" s="7">
        <f t="shared" si="247"/>
        <v>60644</v>
      </c>
      <c r="AS904" s="7" t="str">
        <f t="shared" si="248"/>
        <v/>
      </c>
    </row>
    <row r="905" spans="41:45" x14ac:dyDescent="0.4">
      <c r="AO905" s="10" t="s">
        <v>1680</v>
      </c>
      <c r="AP905" s="7" t="str">
        <f t="shared" si="245"/>
        <v>00000D1A</v>
      </c>
      <c r="AQ905" s="7">
        <f t="shared" si="246"/>
        <v>60698</v>
      </c>
      <c r="AR905" s="7">
        <f t="shared" si="247"/>
        <v>60644</v>
      </c>
      <c r="AS905" s="7" t="str">
        <f t="shared" si="248"/>
        <v/>
      </c>
    </row>
    <row r="906" spans="41:45" x14ac:dyDescent="0.4">
      <c r="AO906" s="10" t="s">
        <v>1681</v>
      </c>
      <c r="AP906" s="7" t="str">
        <f t="shared" si="245"/>
        <v>00000D1B</v>
      </c>
      <c r="AQ906" s="7">
        <f t="shared" si="246"/>
        <v>60699</v>
      </c>
      <c r="AR906" s="7">
        <f t="shared" si="247"/>
        <v>60644</v>
      </c>
      <c r="AS906" s="7" t="str">
        <f t="shared" si="248"/>
        <v/>
      </c>
    </row>
    <row r="907" spans="41:45" x14ac:dyDescent="0.4">
      <c r="AO907" s="10" t="s">
        <v>1682</v>
      </c>
      <c r="AP907" s="7" t="str">
        <f t="shared" si="245"/>
        <v>00000D1C</v>
      </c>
      <c r="AQ907" s="7">
        <f t="shared" si="246"/>
        <v>60700</v>
      </c>
      <c r="AR907" s="7">
        <f t="shared" si="247"/>
        <v>60644</v>
      </c>
      <c r="AS907" s="7" t="str">
        <f t="shared" si="248"/>
        <v/>
      </c>
    </row>
    <row r="908" spans="41:45" x14ac:dyDescent="0.4">
      <c r="AO908" s="10" t="s">
        <v>1683</v>
      </c>
      <c r="AP908" s="7" t="str">
        <f t="shared" si="245"/>
        <v>00000D1D</v>
      </c>
      <c r="AQ908" s="7">
        <f t="shared" si="246"/>
        <v>60701</v>
      </c>
      <c r="AR908" s="7">
        <f t="shared" si="247"/>
        <v>60644</v>
      </c>
      <c r="AS908" s="7" t="str">
        <f t="shared" si="248"/>
        <v/>
      </c>
    </row>
    <row r="909" spans="41:45" x14ac:dyDescent="0.4">
      <c r="AO909" s="10" t="s">
        <v>1684</v>
      </c>
      <c r="AP909" s="7" t="str">
        <f t="shared" si="245"/>
        <v>00000D1E</v>
      </c>
      <c r="AQ909" s="7">
        <f t="shared" si="246"/>
        <v>60702</v>
      </c>
      <c r="AR909" s="7">
        <f t="shared" si="247"/>
        <v>60644</v>
      </c>
      <c r="AS909" s="7" t="str">
        <f t="shared" si="248"/>
        <v/>
      </c>
    </row>
    <row r="910" spans="41:45" x14ac:dyDescent="0.4">
      <c r="AO910" s="10" t="s">
        <v>1685</v>
      </c>
      <c r="AP910" s="7" t="str">
        <f t="shared" si="245"/>
        <v>00000D1F</v>
      </c>
      <c r="AQ910" s="7">
        <f t="shared" si="246"/>
        <v>60703</v>
      </c>
      <c r="AR910" s="7">
        <f t="shared" si="247"/>
        <v>60644</v>
      </c>
      <c r="AS910" s="7" t="str">
        <f t="shared" si="248"/>
        <v/>
      </c>
    </row>
    <row r="911" spans="41:45" x14ac:dyDescent="0.4">
      <c r="AO911" s="10" t="s">
        <v>1686</v>
      </c>
      <c r="AP911" s="7" t="str">
        <f t="shared" si="245"/>
        <v>00000D20</v>
      </c>
      <c r="AQ911" s="7">
        <f t="shared" si="246"/>
        <v>60704</v>
      </c>
      <c r="AR911" s="7">
        <f t="shared" si="247"/>
        <v>60644</v>
      </c>
      <c r="AS911" s="7" t="str">
        <f t="shared" si="248"/>
        <v/>
      </c>
    </row>
    <row r="912" spans="41:45" x14ac:dyDescent="0.4">
      <c r="AO912" s="10" t="s">
        <v>1687</v>
      </c>
      <c r="AP912" s="7" t="str">
        <f t="shared" si="245"/>
        <v>00000D21</v>
      </c>
      <c r="AQ912" s="7">
        <f t="shared" si="246"/>
        <v>60705</v>
      </c>
      <c r="AR912" s="7">
        <f t="shared" si="247"/>
        <v>60644</v>
      </c>
      <c r="AS912" s="7" t="str">
        <f t="shared" si="248"/>
        <v/>
      </c>
    </row>
    <row r="913" spans="41:45" x14ac:dyDescent="0.4">
      <c r="AO913" s="10" t="s">
        <v>1688</v>
      </c>
      <c r="AP913" s="7" t="str">
        <f t="shared" si="245"/>
        <v>00000D22</v>
      </c>
      <c r="AQ913" s="7">
        <f t="shared" si="246"/>
        <v>60706</v>
      </c>
      <c r="AR913" s="7">
        <f t="shared" si="247"/>
        <v>60644</v>
      </c>
      <c r="AS913" s="7" t="str">
        <f t="shared" si="248"/>
        <v/>
      </c>
    </row>
    <row r="914" spans="41:45" x14ac:dyDescent="0.4">
      <c r="AO914" s="10" t="s">
        <v>1689</v>
      </c>
      <c r="AP914" s="7" t="str">
        <f t="shared" si="245"/>
        <v>00000D23</v>
      </c>
      <c r="AQ914" s="7">
        <f t="shared" si="246"/>
        <v>60707</v>
      </c>
      <c r="AR914" s="7">
        <f t="shared" si="247"/>
        <v>60644</v>
      </c>
      <c r="AS914" s="7" t="str">
        <f t="shared" si="248"/>
        <v/>
      </c>
    </row>
    <row r="915" spans="41:45" x14ac:dyDescent="0.4">
      <c r="AO915" s="10" t="s">
        <v>1690</v>
      </c>
      <c r="AP915" s="7" t="str">
        <f t="shared" si="245"/>
        <v>00000D24</v>
      </c>
      <c r="AQ915" s="7">
        <f t="shared" si="246"/>
        <v>60708</v>
      </c>
      <c r="AR915" s="7">
        <f t="shared" si="247"/>
        <v>60644</v>
      </c>
      <c r="AS915" s="7" t="str">
        <f t="shared" si="248"/>
        <v/>
      </c>
    </row>
    <row r="916" spans="41:45" x14ac:dyDescent="0.4">
      <c r="AO916" s="10" t="s">
        <v>1691</v>
      </c>
      <c r="AP916" s="7" t="str">
        <f t="shared" si="245"/>
        <v>00000D25</v>
      </c>
      <c r="AQ916" s="7">
        <f t="shared" si="246"/>
        <v>60709</v>
      </c>
      <c r="AR916" s="7">
        <f t="shared" si="247"/>
        <v>60644</v>
      </c>
      <c r="AS916" s="7" t="str">
        <f t="shared" si="248"/>
        <v/>
      </c>
    </row>
    <row r="917" spans="41:45" x14ac:dyDescent="0.4">
      <c r="AO917" s="10" t="s">
        <v>1692</v>
      </c>
      <c r="AP917" s="7" t="str">
        <f t="shared" si="245"/>
        <v>00000D26</v>
      </c>
      <c r="AQ917" s="7">
        <f t="shared" si="246"/>
        <v>60710</v>
      </c>
      <c r="AR917" s="7">
        <f t="shared" si="247"/>
        <v>60644</v>
      </c>
      <c r="AS917" s="7" t="str">
        <f t="shared" si="248"/>
        <v/>
      </c>
    </row>
    <row r="918" spans="41:45" x14ac:dyDescent="0.4">
      <c r="AO918" s="10" t="s">
        <v>1693</v>
      </c>
      <c r="AP918" s="7" t="str">
        <f t="shared" si="245"/>
        <v>00000D27</v>
      </c>
      <c r="AQ918" s="7">
        <f t="shared" si="246"/>
        <v>60711</v>
      </c>
      <c r="AR918" s="7">
        <f t="shared" si="247"/>
        <v>60644</v>
      </c>
      <c r="AS918" s="7" t="str">
        <f t="shared" si="248"/>
        <v/>
      </c>
    </row>
    <row r="919" spans="41:45" x14ac:dyDescent="0.4">
      <c r="AO919" s="10" t="s">
        <v>1694</v>
      </c>
      <c r="AP919" s="7" t="str">
        <f t="shared" si="245"/>
        <v>00000D28</v>
      </c>
      <c r="AQ919" s="7">
        <f t="shared" si="246"/>
        <v>60712</v>
      </c>
      <c r="AR919" s="7">
        <f t="shared" si="247"/>
        <v>60644</v>
      </c>
      <c r="AS919" s="7" t="str">
        <f t="shared" si="248"/>
        <v/>
      </c>
    </row>
    <row r="920" spans="41:45" x14ac:dyDescent="0.4">
      <c r="AO920" s="10" t="s">
        <v>1695</v>
      </c>
      <c r="AP920" s="7" t="str">
        <f t="shared" si="245"/>
        <v>00000D29</v>
      </c>
      <c r="AQ920" s="7">
        <f t="shared" si="246"/>
        <v>60713</v>
      </c>
      <c r="AR920" s="7">
        <f t="shared" si="247"/>
        <v>60644</v>
      </c>
      <c r="AS920" s="7" t="str">
        <f t="shared" si="248"/>
        <v/>
      </c>
    </row>
    <row r="921" spans="41:45" x14ac:dyDescent="0.4">
      <c r="AO921" s="10" t="s">
        <v>1696</v>
      </c>
      <c r="AP921" s="7" t="str">
        <f t="shared" si="245"/>
        <v>00000D2A</v>
      </c>
      <c r="AQ921" s="7">
        <f t="shared" si="246"/>
        <v>60714</v>
      </c>
      <c r="AR921" s="7">
        <f t="shared" si="247"/>
        <v>60644</v>
      </c>
      <c r="AS921" s="7" t="str">
        <f t="shared" si="248"/>
        <v/>
      </c>
    </row>
    <row r="922" spans="41:45" x14ac:dyDescent="0.4">
      <c r="AO922" s="10" t="s">
        <v>1697</v>
      </c>
      <c r="AP922" s="7" t="str">
        <f t="shared" si="245"/>
        <v>00000D2B</v>
      </c>
      <c r="AQ922" s="7">
        <f t="shared" si="246"/>
        <v>60715</v>
      </c>
      <c r="AR922" s="7">
        <f t="shared" si="247"/>
        <v>60644</v>
      </c>
      <c r="AS922" s="7" t="str">
        <f t="shared" si="248"/>
        <v/>
      </c>
    </row>
    <row r="923" spans="41:45" x14ac:dyDescent="0.4">
      <c r="AO923" s="10" t="s">
        <v>1698</v>
      </c>
      <c r="AP923" s="7" t="str">
        <f t="shared" si="245"/>
        <v>00000D2C</v>
      </c>
      <c r="AQ923" s="7">
        <f t="shared" si="246"/>
        <v>60716</v>
      </c>
      <c r="AR923" s="7">
        <f t="shared" si="247"/>
        <v>60644</v>
      </c>
      <c r="AS923" s="7" t="str">
        <f t="shared" si="248"/>
        <v/>
      </c>
    </row>
    <row r="924" spans="41:45" x14ac:dyDescent="0.4">
      <c r="AO924" s="10" t="s">
        <v>1699</v>
      </c>
      <c r="AP924" s="7" t="str">
        <f t="shared" si="245"/>
        <v>00000D2D</v>
      </c>
      <c r="AQ924" s="7">
        <f t="shared" si="246"/>
        <v>60717</v>
      </c>
      <c r="AR924" s="7">
        <f t="shared" si="247"/>
        <v>60644</v>
      </c>
      <c r="AS924" s="7" t="str">
        <f t="shared" si="248"/>
        <v/>
      </c>
    </row>
    <row r="925" spans="41:45" x14ac:dyDescent="0.4">
      <c r="AO925" s="10" t="s">
        <v>1700</v>
      </c>
      <c r="AP925" s="7" t="str">
        <f t="shared" si="245"/>
        <v>00000D2E</v>
      </c>
      <c r="AQ925" s="7">
        <f t="shared" si="246"/>
        <v>60718</v>
      </c>
      <c r="AR925" s="7">
        <f t="shared" si="247"/>
        <v>60644</v>
      </c>
      <c r="AS925" s="7" t="str">
        <f t="shared" si="248"/>
        <v/>
      </c>
    </row>
    <row r="926" spans="41:45" x14ac:dyDescent="0.4">
      <c r="AO926" s="10" t="s">
        <v>1701</v>
      </c>
      <c r="AP926" s="7" t="str">
        <f t="shared" si="245"/>
        <v>00000D2F</v>
      </c>
      <c r="AQ926" s="7">
        <f t="shared" si="246"/>
        <v>60719</v>
      </c>
      <c r="AR926" s="7">
        <f t="shared" si="247"/>
        <v>60644</v>
      </c>
      <c r="AS926" s="7" t="str">
        <f t="shared" si="248"/>
        <v/>
      </c>
    </row>
    <row r="927" spans="41:45" x14ac:dyDescent="0.4">
      <c r="AO927" s="10" t="s">
        <v>1702</v>
      </c>
      <c r="AP927" s="7" t="str">
        <f t="shared" si="245"/>
        <v>00000D30</v>
      </c>
      <c r="AQ927" s="7">
        <f t="shared" si="246"/>
        <v>60720</v>
      </c>
      <c r="AR927" s="7">
        <f t="shared" si="247"/>
        <v>60644</v>
      </c>
      <c r="AS927" s="7" t="str">
        <f t="shared" si="248"/>
        <v/>
      </c>
    </row>
    <row r="928" spans="41:45" x14ac:dyDescent="0.4">
      <c r="AO928" s="10" t="s">
        <v>1703</v>
      </c>
      <c r="AP928" s="7" t="str">
        <f t="shared" si="245"/>
        <v>00000D31</v>
      </c>
      <c r="AQ928" s="7">
        <f t="shared" si="246"/>
        <v>60721</v>
      </c>
      <c r="AR928" s="7">
        <f t="shared" si="247"/>
        <v>60644</v>
      </c>
      <c r="AS928" s="7" t="str">
        <f t="shared" si="248"/>
        <v/>
      </c>
    </row>
    <row r="929" spans="41:45" x14ac:dyDescent="0.4">
      <c r="AO929" s="10" t="s">
        <v>1704</v>
      </c>
      <c r="AP929" s="7" t="str">
        <f t="shared" si="245"/>
        <v>00000D32</v>
      </c>
      <c r="AQ929" s="7">
        <f t="shared" si="246"/>
        <v>60722</v>
      </c>
      <c r="AR929" s="7">
        <f t="shared" si="247"/>
        <v>60644</v>
      </c>
      <c r="AS929" s="7" t="str">
        <f t="shared" si="248"/>
        <v/>
      </c>
    </row>
    <row r="930" spans="41:45" x14ac:dyDescent="0.4">
      <c r="AO930" s="10" t="s">
        <v>1705</v>
      </c>
      <c r="AP930" s="7" t="str">
        <f t="shared" si="245"/>
        <v>00000D33</v>
      </c>
      <c r="AQ930" s="7">
        <f t="shared" si="246"/>
        <v>60723</v>
      </c>
      <c r="AR930" s="7">
        <f t="shared" si="247"/>
        <v>60644</v>
      </c>
      <c r="AS930" s="7" t="str">
        <f t="shared" si="248"/>
        <v/>
      </c>
    </row>
    <row r="931" spans="41:45" x14ac:dyDescent="0.4">
      <c r="AO931" s="10" t="s">
        <v>1706</v>
      </c>
      <c r="AP931" s="7" t="str">
        <f t="shared" si="245"/>
        <v>00000D34</v>
      </c>
      <c r="AQ931" s="7">
        <f t="shared" si="246"/>
        <v>60724</v>
      </c>
      <c r="AR931" s="7">
        <f t="shared" si="247"/>
        <v>60644</v>
      </c>
      <c r="AS931" s="7" t="str">
        <f t="shared" si="248"/>
        <v/>
      </c>
    </row>
    <row r="932" spans="41:45" x14ac:dyDescent="0.4">
      <c r="AO932" s="10" t="s">
        <v>1707</v>
      </c>
      <c r="AP932" s="7" t="str">
        <f t="shared" si="245"/>
        <v>00000D35</v>
      </c>
      <c r="AQ932" s="7">
        <f t="shared" si="246"/>
        <v>60725</v>
      </c>
      <c r="AR932" s="7">
        <f t="shared" si="247"/>
        <v>60644</v>
      </c>
      <c r="AS932" s="7" t="str">
        <f t="shared" si="248"/>
        <v/>
      </c>
    </row>
    <row r="933" spans="41:45" x14ac:dyDescent="0.4">
      <c r="AO933" s="10" t="s">
        <v>1708</v>
      </c>
      <c r="AP933" s="7" t="str">
        <f t="shared" si="245"/>
        <v>00000D36</v>
      </c>
      <c r="AQ933" s="7">
        <f t="shared" si="246"/>
        <v>60726</v>
      </c>
      <c r="AR933" s="7">
        <f t="shared" si="247"/>
        <v>60644</v>
      </c>
      <c r="AS933" s="7" t="str">
        <f t="shared" si="248"/>
        <v/>
      </c>
    </row>
    <row r="934" spans="41:45" x14ac:dyDescent="0.4">
      <c r="AO934" s="10" t="s">
        <v>1709</v>
      </c>
      <c r="AP934" s="7" t="str">
        <f t="shared" si="245"/>
        <v>00000D37</v>
      </c>
      <c r="AQ934" s="7">
        <f t="shared" si="246"/>
        <v>60727</v>
      </c>
      <c r="AR934" s="7">
        <f t="shared" si="247"/>
        <v>60644</v>
      </c>
      <c r="AS934" s="7" t="str">
        <f t="shared" si="248"/>
        <v/>
      </c>
    </row>
    <row r="935" spans="41:45" x14ac:dyDescent="0.4">
      <c r="AO935" s="10" t="s">
        <v>1710</v>
      </c>
      <c r="AP935" s="7" t="str">
        <f t="shared" si="245"/>
        <v>00000D38</v>
      </c>
      <c r="AQ935" s="7">
        <f t="shared" si="246"/>
        <v>60728</v>
      </c>
      <c r="AR935" s="7">
        <f t="shared" si="247"/>
        <v>60644</v>
      </c>
      <c r="AS935" s="7" t="str">
        <f t="shared" si="248"/>
        <v/>
      </c>
    </row>
    <row r="936" spans="41:45" x14ac:dyDescent="0.4">
      <c r="AO936" s="10" t="s">
        <v>1711</v>
      </c>
      <c r="AP936" s="7" t="str">
        <f t="shared" si="245"/>
        <v>00000D39</v>
      </c>
      <c r="AQ936" s="7">
        <f t="shared" si="246"/>
        <v>60729</v>
      </c>
      <c r="AR936" s="7">
        <f t="shared" si="247"/>
        <v>60644</v>
      </c>
      <c r="AS936" s="7" t="str">
        <f t="shared" si="248"/>
        <v/>
      </c>
    </row>
    <row r="937" spans="41:45" x14ac:dyDescent="0.4">
      <c r="AO937" s="10" t="s">
        <v>1712</v>
      </c>
      <c r="AP937" s="7" t="str">
        <f t="shared" si="245"/>
        <v>00000D3A</v>
      </c>
      <c r="AQ937" s="7">
        <f t="shared" si="246"/>
        <v>60730</v>
      </c>
      <c r="AR937" s="7">
        <f t="shared" si="247"/>
        <v>60644</v>
      </c>
      <c r="AS937" s="7" t="str">
        <f t="shared" si="248"/>
        <v/>
      </c>
    </row>
    <row r="938" spans="41:45" x14ac:dyDescent="0.4">
      <c r="AO938" s="10" t="s">
        <v>1713</v>
      </c>
      <c r="AP938" s="7" t="str">
        <f t="shared" si="245"/>
        <v>00000D3B</v>
      </c>
      <c r="AQ938" s="7">
        <f t="shared" si="246"/>
        <v>60731</v>
      </c>
      <c r="AR938" s="7">
        <f t="shared" si="247"/>
        <v>60644</v>
      </c>
      <c r="AS938" s="7" t="str">
        <f t="shared" si="248"/>
        <v/>
      </c>
    </row>
    <row r="939" spans="41:45" x14ac:dyDescent="0.4">
      <c r="AO939" s="10" t="s">
        <v>1714</v>
      </c>
      <c r="AP939" s="7" t="str">
        <f t="shared" si="245"/>
        <v>00000D3C</v>
      </c>
      <c r="AQ939" s="7">
        <f t="shared" si="246"/>
        <v>60732</v>
      </c>
      <c r="AR939" s="7">
        <f t="shared" si="247"/>
        <v>60644</v>
      </c>
      <c r="AS939" s="7" t="str">
        <f t="shared" si="248"/>
        <v/>
      </c>
    </row>
    <row r="940" spans="41:45" x14ac:dyDescent="0.4">
      <c r="AO940" s="10" t="s">
        <v>1715</v>
      </c>
      <c r="AP940" s="7" t="str">
        <f t="shared" si="245"/>
        <v>00000D3D</v>
      </c>
      <c r="AQ940" s="7">
        <f t="shared" si="246"/>
        <v>60733</v>
      </c>
      <c r="AR940" s="7">
        <f t="shared" si="247"/>
        <v>60644</v>
      </c>
      <c r="AS940" s="7" t="str">
        <f t="shared" si="248"/>
        <v/>
      </c>
    </row>
    <row r="941" spans="41:45" x14ac:dyDescent="0.4">
      <c r="AO941" s="10" t="s">
        <v>1716</v>
      </c>
      <c r="AP941" s="7" t="str">
        <f t="shared" si="245"/>
        <v>00000D3E</v>
      </c>
      <c r="AQ941" s="7">
        <f t="shared" si="246"/>
        <v>60734</v>
      </c>
      <c r="AR941" s="7">
        <f t="shared" si="247"/>
        <v>60644</v>
      </c>
      <c r="AS941" s="7" t="str">
        <f t="shared" si="248"/>
        <v/>
      </c>
    </row>
    <row r="942" spans="41:45" x14ac:dyDescent="0.4">
      <c r="AO942" s="10" t="s">
        <v>1717</v>
      </c>
      <c r="AP942" s="7" t="str">
        <f t="shared" si="245"/>
        <v>00000D3F</v>
      </c>
      <c r="AQ942" s="7">
        <f t="shared" si="246"/>
        <v>60735</v>
      </c>
      <c r="AR942" s="7">
        <f t="shared" si="247"/>
        <v>60644</v>
      </c>
      <c r="AS942" s="7" t="str">
        <f t="shared" si="248"/>
        <v/>
      </c>
    </row>
    <row r="943" spans="41:45" x14ac:dyDescent="0.4">
      <c r="AO943" s="10" t="s">
        <v>1718</v>
      </c>
      <c r="AP943" s="7" t="str">
        <f t="shared" si="245"/>
        <v>00000D40</v>
      </c>
      <c r="AQ943" s="7">
        <f t="shared" si="246"/>
        <v>60736</v>
      </c>
      <c r="AR943" s="7">
        <f t="shared" si="247"/>
        <v>60644</v>
      </c>
      <c r="AS943" s="7" t="str">
        <f t="shared" si="248"/>
        <v/>
      </c>
    </row>
    <row r="944" spans="41:45" x14ac:dyDescent="0.4">
      <c r="AO944" s="10" t="s">
        <v>1719</v>
      </c>
      <c r="AP944" s="7" t="str">
        <f t="shared" si="245"/>
        <v>00000D41</v>
      </c>
      <c r="AQ944" s="7">
        <f t="shared" si="246"/>
        <v>60737</v>
      </c>
      <c r="AR944" s="7">
        <f t="shared" si="247"/>
        <v>60644</v>
      </c>
      <c r="AS944" s="7" t="str">
        <f t="shared" si="248"/>
        <v/>
      </c>
    </row>
    <row r="945" spans="41:45" x14ac:dyDescent="0.4">
      <c r="AO945" s="10" t="s">
        <v>1720</v>
      </c>
      <c r="AP945" s="7" t="str">
        <f t="shared" si="245"/>
        <v>00000D42</v>
      </c>
      <c r="AQ945" s="7">
        <f t="shared" si="246"/>
        <v>60738</v>
      </c>
      <c r="AR945" s="7">
        <f t="shared" si="247"/>
        <v>60644</v>
      </c>
      <c r="AS945" s="7" t="str">
        <f t="shared" si="248"/>
        <v/>
      </c>
    </row>
    <row r="946" spans="41:45" x14ac:dyDescent="0.4">
      <c r="AO946" s="10" t="s">
        <v>1721</v>
      </c>
      <c r="AP946" s="7" t="str">
        <f t="shared" si="245"/>
        <v>00000D43</v>
      </c>
      <c r="AQ946" s="7">
        <f t="shared" si="246"/>
        <v>60739</v>
      </c>
      <c r="AR946" s="7">
        <f t="shared" si="247"/>
        <v>60644</v>
      </c>
      <c r="AS946" s="7" t="str">
        <f t="shared" si="248"/>
        <v/>
      </c>
    </row>
    <row r="947" spans="41:45" x14ac:dyDescent="0.4">
      <c r="AO947" s="10" t="s">
        <v>1722</v>
      </c>
      <c r="AP947" s="7" t="str">
        <f t="shared" si="245"/>
        <v>00000D44</v>
      </c>
      <c r="AQ947" s="7">
        <f t="shared" si="246"/>
        <v>60740</v>
      </c>
      <c r="AR947" s="7">
        <f t="shared" si="247"/>
        <v>60644</v>
      </c>
      <c r="AS947" s="7" t="str">
        <f t="shared" si="248"/>
        <v/>
      </c>
    </row>
    <row r="948" spans="41:45" x14ac:dyDescent="0.4">
      <c r="AO948" s="10" t="s">
        <v>1723</v>
      </c>
      <c r="AP948" s="7" t="str">
        <f t="shared" si="245"/>
        <v>00000D45</v>
      </c>
      <c r="AQ948" s="7">
        <f t="shared" si="246"/>
        <v>60741</v>
      </c>
      <c r="AR948" s="7">
        <f t="shared" si="247"/>
        <v>60644</v>
      </c>
      <c r="AS948" s="7" t="str">
        <f t="shared" si="248"/>
        <v/>
      </c>
    </row>
    <row r="949" spans="41:45" x14ac:dyDescent="0.4">
      <c r="AO949" s="10" t="s">
        <v>1724</v>
      </c>
      <c r="AP949" s="7" t="str">
        <f t="shared" si="245"/>
        <v>00000D46</v>
      </c>
      <c r="AQ949" s="7">
        <f t="shared" si="246"/>
        <v>60742</v>
      </c>
      <c r="AR949" s="7">
        <f t="shared" si="247"/>
        <v>60644</v>
      </c>
      <c r="AS949" s="7" t="str">
        <f t="shared" si="248"/>
        <v/>
      </c>
    </row>
    <row r="950" spans="41:45" x14ac:dyDescent="0.4">
      <c r="AO950" s="10" t="s">
        <v>1725</v>
      </c>
      <c r="AP950" s="7" t="str">
        <f t="shared" si="245"/>
        <v>00000D47</v>
      </c>
      <c r="AQ950" s="7">
        <f t="shared" si="246"/>
        <v>60743</v>
      </c>
      <c r="AR950" s="7">
        <f t="shared" si="247"/>
        <v>60644</v>
      </c>
      <c r="AS950" s="7" t="str">
        <f t="shared" si="248"/>
        <v/>
      </c>
    </row>
    <row r="951" spans="41:45" x14ac:dyDescent="0.4">
      <c r="AO951" s="10" t="s">
        <v>1726</v>
      </c>
      <c r="AP951" s="7" t="str">
        <f t="shared" si="245"/>
        <v>00000D48</v>
      </c>
      <c r="AQ951" s="7">
        <f t="shared" si="246"/>
        <v>60744</v>
      </c>
      <c r="AR951" s="7">
        <f t="shared" si="247"/>
        <v>60644</v>
      </c>
      <c r="AS951" s="7" t="str">
        <f t="shared" si="248"/>
        <v/>
      </c>
    </row>
    <row r="952" spans="41:45" x14ac:dyDescent="0.4">
      <c r="AO952" s="10" t="s">
        <v>1727</v>
      </c>
      <c r="AP952" s="7" t="str">
        <f t="shared" si="245"/>
        <v>00000D49</v>
      </c>
      <c r="AQ952" s="7">
        <f t="shared" si="246"/>
        <v>60745</v>
      </c>
      <c r="AR952" s="7">
        <f t="shared" si="247"/>
        <v>60644</v>
      </c>
      <c r="AS952" s="7" t="str">
        <f t="shared" si="248"/>
        <v/>
      </c>
    </row>
    <row r="953" spans="41:45" x14ac:dyDescent="0.4">
      <c r="AO953" s="10" t="s">
        <v>1728</v>
      </c>
      <c r="AP953" s="7" t="str">
        <f t="shared" si="245"/>
        <v>00000D4A</v>
      </c>
      <c r="AQ953" s="7">
        <f t="shared" si="246"/>
        <v>60746</v>
      </c>
      <c r="AR953" s="7">
        <f t="shared" si="247"/>
        <v>60644</v>
      </c>
      <c r="AS953" s="7" t="str">
        <f t="shared" si="248"/>
        <v/>
      </c>
    </row>
    <row r="954" spans="41:45" x14ac:dyDescent="0.4">
      <c r="AO954" s="10" t="s">
        <v>1729</v>
      </c>
      <c r="AP954" s="7" t="str">
        <f t="shared" si="245"/>
        <v>00000D4B</v>
      </c>
      <c r="AQ954" s="7">
        <f t="shared" si="246"/>
        <v>60747</v>
      </c>
      <c r="AR954" s="7">
        <f t="shared" si="247"/>
        <v>60644</v>
      </c>
      <c r="AS954" s="7" t="str">
        <f t="shared" si="248"/>
        <v/>
      </c>
    </row>
    <row r="955" spans="41:45" x14ac:dyDescent="0.4">
      <c r="AO955" s="10" t="s">
        <v>1730</v>
      </c>
      <c r="AP955" s="7" t="str">
        <f t="shared" si="245"/>
        <v>00000D4C</v>
      </c>
      <c r="AQ955" s="7">
        <f t="shared" si="246"/>
        <v>60748</v>
      </c>
      <c r="AR955" s="7">
        <f t="shared" si="247"/>
        <v>60644</v>
      </c>
      <c r="AS955" s="7" t="str">
        <f t="shared" si="248"/>
        <v/>
      </c>
    </row>
    <row r="956" spans="41:45" x14ac:dyDescent="0.4">
      <c r="AO956" s="10" t="s">
        <v>1731</v>
      </c>
      <c r="AP956" s="7" t="str">
        <f t="shared" si="245"/>
        <v>00000D4D</v>
      </c>
      <c r="AQ956" s="7">
        <f t="shared" si="246"/>
        <v>60749</v>
      </c>
      <c r="AR956" s="7">
        <f t="shared" si="247"/>
        <v>60644</v>
      </c>
      <c r="AS956" s="7" t="str">
        <f t="shared" si="248"/>
        <v/>
      </c>
    </row>
    <row r="957" spans="41:45" x14ac:dyDescent="0.4">
      <c r="AO957" s="10" t="s">
        <v>1732</v>
      </c>
      <c r="AP957" s="7" t="str">
        <f t="shared" si="245"/>
        <v>00000D4E</v>
      </c>
      <c r="AQ957" s="7">
        <f t="shared" si="246"/>
        <v>60750</v>
      </c>
      <c r="AR957" s="7">
        <f t="shared" si="247"/>
        <v>60644</v>
      </c>
      <c r="AS957" s="7" t="str">
        <f t="shared" si="248"/>
        <v/>
      </c>
    </row>
    <row r="958" spans="41:45" x14ac:dyDescent="0.4">
      <c r="AO958" s="10" t="s">
        <v>1733</v>
      </c>
      <c r="AP958" s="7" t="str">
        <f t="shared" si="245"/>
        <v>00000D4F</v>
      </c>
      <c r="AQ958" s="7">
        <f t="shared" si="246"/>
        <v>60751</v>
      </c>
      <c r="AR958" s="7">
        <f t="shared" si="247"/>
        <v>60644</v>
      </c>
      <c r="AS958" s="7" t="str">
        <f t="shared" si="248"/>
        <v/>
      </c>
    </row>
    <row r="959" spans="41:45" x14ac:dyDescent="0.4">
      <c r="AO959" s="10" t="s">
        <v>1734</v>
      </c>
      <c r="AP959" s="7" t="str">
        <f t="shared" si="245"/>
        <v>00000D50</v>
      </c>
      <c r="AQ959" s="7">
        <f t="shared" si="246"/>
        <v>60752</v>
      </c>
      <c r="AR959" s="7">
        <f t="shared" si="247"/>
        <v>60644</v>
      </c>
      <c r="AS959" s="7" t="str">
        <f t="shared" si="248"/>
        <v/>
      </c>
    </row>
    <row r="960" spans="41:45" x14ac:dyDescent="0.4">
      <c r="AO960" s="10" t="s">
        <v>1735</v>
      </c>
      <c r="AP960" s="7" t="str">
        <f t="shared" si="245"/>
        <v>00000D51</v>
      </c>
      <c r="AQ960" s="7">
        <f t="shared" si="246"/>
        <v>60753</v>
      </c>
      <c r="AR960" s="7">
        <f t="shared" si="247"/>
        <v>60644</v>
      </c>
      <c r="AS960" s="7" t="str">
        <f t="shared" si="248"/>
        <v/>
      </c>
    </row>
    <row r="961" spans="41:45" x14ac:dyDescent="0.4">
      <c r="AO961" s="10" t="s">
        <v>1736</v>
      </c>
      <c r="AP961" s="7" t="str">
        <f t="shared" si="245"/>
        <v>00000D52</v>
      </c>
      <c r="AQ961" s="7">
        <f t="shared" si="246"/>
        <v>60754</v>
      </c>
      <c r="AR961" s="7">
        <f t="shared" si="247"/>
        <v>60644</v>
      </c>
      <c r="AS961" s="7" t="str">
        <f t="shared" si="248"/>
        <v/>
      </c>
    </row>
    <row r="962" spans="41:45" x14ac:dyDescent="0.4">
      <c r="AO962" s="10" t="s">
        <v>1737</v>
      </c>
      <c r="AP962" s="7" t="str">
        <f t="shared" si="245"/>
        <v>00000D53</v>
      </c>
      <c r="AQ962" s="7">
        <f t="shared" si="246"/>
        <v>60755</v>
      </c>
      <c r="AR962" s="7">
        <f t="shared" si="247"/>
        <v>60644</v>
      </c>
      <c r="AS962" s="7" t="str">
        <f t="shared" si="248"/>
        <v/>
      </c>
    </row>
    <row r="963" spans="41:45" x14ac:dyDescent="0.4">
      <c r="AO963" s="10" t="s">
        <v>1738</v>
      </c>
      <c r="AP963" s="7" t="str">
        <f t="shared" si="245"/>
        <v>00000D54</v>
      </c>
      <c r="AQ963" s="7">
        <f t="shared" si="246"/>
        <v>60756</v>
      </c>
      <c r="AR963" s="7">
        <f t="shared" si="247"/>
        <v>60644</v>
      </c>
      <c r="AS963" s="7" t="str">
        <f t="shared" si="248"/>
        <v/>
      </c>
    </row>
    <row r="964" spans="41:45" x14ac:dyDescent="0.4">
      <c r="AO964" s="10" t="s">
        <v>1739</v>
      </c>
      <c r="AP964" s="7" t="str">
        <f t="shared" si="245"/>
        <v>00000D55</v>
      </c>
      <c r="AQ964" s="7">
        <f t="shared" si="246"/>
        <v>60757</v>
      </c>
      <c r="AR964" s="7">
        <f t="shared" si="247"/>
        <v>60644</v>
      </c>
      <c r="AS964" s="7" t="str">
        <f t="shared" si="248"/>
        <v/>
      </c>
    </row>
    <row r="965" spans="41:45" x14ac:dyDescent="0.4">
      <c r="AO965" s="10" t="s">
        <v>1740</v>
      </c>
      <c r="AP965" s="7" t="str">
        <f t="shared" si="245"/>
        <v>00000D56</v>
      </c>
      <c r="AQ965" s="7">
        <f t="shared" si="246"/>
        <v>60758</v>
      </c>
      <c r="AR965" s="7">
        <f t="shared" si="247"/>
        <v>60644</v>
      </c>
      <c r="AS965" s="7" t="str">
        <f t="shared" si="248"/>
        <v/>
      </c>
    </row>
    <row r="966" spans="41:45" x14ac:dyDescent="0.4">
      <c r="AO966" s="10" t="s">
        <v>1741</v>
      </c>
      <c r="AP966" s="7" t="str">
        <f t="shared" ref="AP966:AP1029" si="249">LEFT(AO966,SEARCH(":",AO966,1)-1)</f>
        <v>00000D57</v>
      </c>
      <c r="AQ966" s="7">
        <f t="shared" ref="AQ966:AQ1029" si="250">HEX2DEC(AP966)+HEX2DEC(Offset)</f>
        <v>60759</v>
      </c>
      <c r="AR966" s="7">
        <f t="shared" ref="AR966:AR1029" si="251">IF(AQ966&lt;&gt;AQ965+1,AQ966,AR965)</f>
        <v>60644</v>
      </c>
      <c r="AS966" s="7" t="str">
        <f t="shared" ref="AS966:AS1029" si="252">IF(AQ966&lt;&gt;AQ967-1,AQ966,"")</f>
        <v/>
      </c>
    </row>
    <row r="967" spans="41:45" x14ac:dyDescent="0.4">
      <c r="AO967" s="10" t="s">
        <v>1742</v>
      </c>
      <c r="AP967" s="7" t="str">
        <f t="shared" si="249"/>
        <v>00000D58</v>
      </c>
      <c r="AQ967" s="7">
        <f t="shared" si="250"/>
        <v>60760</v>
      </c>
      <c r="AR967" s="7">
        <f t="shared" si="251"/>
        <v>60644</v>
      </c>
      <c r="AS967" s="7" t="str">
        <f t="shared" si="252"/>
        <v/>
      </c>
    </row>
    <row r="968" spans="41:45" x14ac:dyDescent="0.4">
      <c r="AO968" s="10" t="s">
        <v>1743</v>
      </c>
      <c r="AP968" s="7" t="str">
        <f t="shared" si="249"/>
        <v>00000D59</v>
      </c>
      <c r="AQ968" s="7">
        <f t="shared" si="250"/>
        <v>60761</v>
      </c>
      <c r="AR968" s="7">
        <f t="shared" si="251"/>
        <v>60644</v>
      </c>
      <c r="AS968" s="7" t="str">
        <f t="shared" si="252"/>
        <v/>
      </c>
    </row>
    <row r="969" spans="41:45" x14ac:dyDescent="0.4">
      <c r="AO969" s="10" t="s">
        <v>1744</v>
      </c>
      <c r="AP969" s="7" t="str">
        <f t="shared" si="249"/>
        <v>00000D5A</v>
      </c>
      <c r="AQ969" s="7">
        <f t="shared" si="250"/>
        <v>60762</v>
      </c>
      <c r="AR969" s="7">
        <f t="shared" si="251"/>
        <v>60644</v>
      </c>
      <c r="AS969" s="7" t="str">
        <f t="shared" si="252"/>
        <v/>
      </c>
    </row>
    <row r="970" spans="41:45" x14ac:dyDescent="0.4">
      <c r="AO970" s="10" t="s">
        <v>1745</v>
      </c>
      <c r="AP970" s="7" t="str">
        <f t="shared" si="249"/>
        <v>00000D5B</v>
      </c>
      <c r="AQ970" s="7">
        <f t="shared" si="250"/>
        <v>60763</v>
      </c>
      <c r="AR970" s="7">
        <f t="shared" si="251"/>
        <v>60644</v>
      </c>
      <c r="AS970" s="7" t="str">
        <f t="shared" si="252"/>
        <v/>
      </c>
    </row>
    <row r="971" spans="41:45" x14ac:dyDescent="0.4">
      <c r="AO971" s="10" t="s">
        <v>1746</v>
      </c>
      <c r="AP971" s="7" t="str">
        <f t="shared" si="249"/>
        <v>00000D5C</v>
      </c>
      <c r="AQ971" s="7">
        <f t="shared" si="250"/>
        <v>60764</v>
      </c>
      <c r="AR971" s="7">
        <f t="shared" si="251"/>
        <v>60644</v>
      </c>
      <c r="AS971" s="7" t="str">
        <f t="shared" si="252"/>
        <v/>
      </c>
    </row>
    <row r="972" spans="41:45" x14ac:dyDescent="0.4">
      <c r="AO972" s="10" t="s">
        <v>1747</v>
      </c>
      <c r="AP972" s="7" t="str">
        <f t="shared" si="249"/>
        <v>00000D5D</v>
      </c>
      <c r="AQ972" s="7">
        <f t="shared" si="250"/>
        <v>60765</v>
      </c>
      <c r="AR972" s="7">
        <f t="shared" si="251"/>
        <v>60644</v>
      </c>
      <c r="AS972" s="7" t="str">
        <f t="shared" si="252"/>
        <v/>
      </c>
    </row>
    <row r="973" spans="41:45" x14ac:dyDescent="0.4">
      <c r="AO973" s="10" t="s">
        <v>1748</v>
      </c>
      <c r="AP973" s="7" t="str">
        <f t="shared" si="249"/>
        <v>00000D5E</v>
      </c>
      <c r="AQ973" s="7">
        <f t="shared" si="250"/>
        <v>60766</v>
      </c>
      <c r="AR973" s="7">
        <f t="shared" si="251"/>
        <v>60644</v>
      </c>
      <c r="AS973" s="7" t="str">
        <f t="shared" si="252"/>
        <v/>
      </c>
    </row>
    <row r="974" spans="41:45" x14ac:dyDescent="0.4">
      <c r="AO974" s="10" t="s">
        <v>1749</v>
      </c>
      <c r="AP974" s="7" t="str">
        <f t="shared" si="249"/>
        <v>00000D5F</v>
      </c>
      <c r="AQ974" s="7">
        <f t="shared" si="250"/>
        <v>60767</v>
      </c>
      <c r="AR974" s="7">
        <f t="shared" si="251"/>
        <v>60644</v>
      </c>
      <c r="AS974" s="7" t="str">
        <f t="shared" si="252"/>
        <v/>
      </c>
    </row>
    <row r="975" spans="41:45" x14ac:dyDescent="0.4">
      <c r="AO975" s="10" t="s">
        <v>1750</v>
      </c>
      <c r="AP975" s="7" t="str">
        <f t="shared" si="249"/>
        <v>00000D60</v>
      </c>
      <c r="AQ975" s="7">
        <f t="shared" si="250"/>
        <v>60768</v>
      </c>
      <c r="AR975" s="7">
        <f t="shared" si="251"/>
        <v>60644</v>
      </c>
      <c r="AS975" s="7" t="str">
        <f t="shared" si="252"/>
        <v/>
      </c>
    </row>
    <row r="976" spans="41:45" x14ac:dyDescent="0.4">
      <c r="AO976" s="10" t="s">
        <v>1751</v>
      </c>
      <c r="AP976" s="7" t="str">
        <f t="shared" si="249"/>
        <v>00000D61</v>
      </c>
      <c r="AQ976" s="7">
        <f t="shared" si="250"/>
        <v>60769</v>
      </c>
      <c r="AR976" s="7">
        <f t="shared" si="251"/>
        <v>60644</v>
      </c>
      <c r="AS976" s="7" t="str">
        <f t="shared" si="252"/>
        <v/>
      </c>
    </row>
    <row r="977" spans="41:45" x14ac:dyDescent="0.4">
      <c r="AO977" s="10" t="s">
        <v>1752</v>
      </c>
      <c r="AP977" s="7" t="str">
        <f t="shared" si="249"/>
        <v>00000D62</v>
      </c>
      <c r="AQ977" s="7">
        <f t="shared" si="250"/>
        <v>60770</v>
      </c>
      <c r="AR977" s="7">
        <f t="shared" si="251"/>
        <v>60644</v>
      </c>
      <c r="AS977" s="7" t="str">
        <f t="shared" si="252"/>
        <v/>
      </c>
    </row>
    <row r="978" spans="41:45" x14ac:dyDescent="0.4">
      <c r="AO978" s="10" t="s">
        <v>1753</v>
      </c>
      <c r="AP978" s="7" t="str">
        <f t="shared" si="249"/>
        <v>00000D63</v>
      </c>
      <c r="AQ978" s="7">
        <f t="shared" si="250"/>
        <v>60771</v>
      </c>
      <c r="AR978" s="7">
        <f t="shared" si="251"/>
        <v>60644</v>
      </c>
      <c r="AS978" s="7" t="str">
        <f t="shared" si="252"/>
        <v/>
      </c>
    </row>
    <row r="979" spans="41:45" x14ac:dyDescent="0.4">
      <c r="AO979" s="10" t="s">
        <v>1754</v>
      </c>
      <c r="AP979" s="7" t="str">
        <f t="shared" si="249"/>
        <v>00000D64</v>
      </c>
      <c r="AQ979" s="7">
        <f t="shared" si="250"/>
        <v>60772</v>
      </c>
      <c r="AR979" s="7">
        <f t="shared" si="251"/>
        <v>60644</v>
      </c>
      <c r="AS979" s="7" t="str">
        <f t="shared" si="252"/>
        <v/>
      </c>
    </row>
    <row r="980" spans="41:45" x14ac:dyDescent="0.4">
      <c r="AO980" s="10" t="s">
        <v>1755</v>
      </c>
      <c r="AP980" s="7" t="str">
        <f t="shared" si="249"/>
        <v>00000D65</v>
      </c>
      <c r="AQ980" s="7">
        <f t="shared" si="250"/>
        <v>60773</v>
      </c>
      <c r="AR980" s="7">
        <f t="shared" si="251"/>
        <v>60644</v>
      </c>
      <c r="AS980" s="7" t="str">
        <f t="shared" si="252"/>
        <v/>
      </c>
    </row>
    <row r="981" spans="41:45" x14ac:dyDescent="0.4">
      <c r="AO981" s="10" t="s">
        <v>1756</v>
      </c>
      <c r="AP981" s="7" t="str">
        <f t="shared" si="249"/>
        <v>00000D66</v>
      </c>
      <c r="AQ981" s="7">
        <f t="shared" si="250"/>
        <v>60774</v>
      </c>
      <c r="AR981" s="7">
        <f t="shared" si="251"/>
        <v>60644</v>
      </c>
      <c r="AS981" s="7" t="str">
        <f t="shared" si="252"/>
        <v/>
      </c>
    </row>
    <row r="982" spans="41:45" x14ac:dyDescent="0.4">
      <c r="AO982" s="10" t="s">
        <v>1757</v>
      </c>
      <c r="AP982" s="7" t="str">
        <f t="shared" si="249"/>
        <v>00000D67</v>
      </c>
      <c r="AQ982" s="7">
        <f t="shared" si="250"/>
        <v>60775</v>
      </c>
      <c r="AR982" s="7">
        <f t="shared" si="251"/>
        <v>60644</v>
      </c>
      <c r="AS982" s="7" t="str">
        <f t="shared" si="252"/>
        <v/>
      </c>
    </row>
    <row r="983" spans="41:45" x14ac:dyDescent="0.4">
      <c r="AO983" s="10" t="s">
        <v>1758</v>
      </c>
      <c r="AP983" s="7" t="str">
        <f t="shared" si="249"/>
        <v>00000D68</v>
      </c>
      <c r="AQ983" s="7">
        <f t="shared" si="250"/>
        <v>60776</v>
      </c>
      <c r="AR983" s="7">
        <f t="shared" si="251"/>
        <v>60644</v>
      </c>
      <c r="AS983" s="7" t="str">
        <f t="shared" si="252"/>
        <v/>
      </c>
    </row>
    <row r="984" spans="41:45" x14ac:dyDescent="0.4">
      <c r="AO984" s="10" t="s">
        <v>1759</v>
      </c>
      <c r="AP984" s="7" t="str">
        <f t="shared" si="249"/>
        <v>00000D69</v>
      </c>
      <c r="AQ984" s="7">
        <f t="shared" si="250"/>
        <v>60777</v>
      </c>
      <c r="AR984" s="7">
        <f t="shared" si="251"/>
        <v>60644</v>
      </c>
      <c r="AS984" s="7" t="str">
        <f t="shared" si="252"/>
        <v/>
      </c>
    </row>
    <row r="985" spans="41:45" x14ac:dyDescent="0.4">
      <c r="AO985" s="10" t="s">
        <v>1760</v>
      </c>
      <c r="AP985" s="7" t="str">
        <f t="shared" si="249"/>
        <v>00000D6A</v>
      </c>
      <c r="AQ985" s="7">
        <f t="shared" si="250"/>
        <v>60778</v>
      </c>
      <c r="AR985" s="7">
        <f t="shared" si="251"/>
        <v>60644</v>
      </c>
      <c r="AS985" s="7" t="str">
        <f t="shared" si="252"/>
        <v/>
      </c>
    </row>
    <row r="986" spans="41:45" x14ac:dyDescent="0.4">
      <c r="AO986" s="10" t="s">
        <v>1761</v>
      </c>
      <c r="AP986" s="7" t="str">
        <f t="shared" si="249"/>
        <v>00000D6B</v>
      </c>
      <c r="AQ986" s="7">
        <f t="shared" si="250"/>
        <v>60779</v>
      </c>
      <c r="AR986" s="7">
        <f t="shared" si="251"/>
        <v>60644</v>
      </c>
      <c r="AS986" s="7" t="str">
        <f t="shared" si="252"/>
        <v/>
      </c>
    </row>
    <row r="987" spans="41:45" x14ac:dyDescent="0.4">
      <c r="AO987" s="10" t="s">
        <v>1762</v>
      </c>
      <c r="AP987" s="7" t="str">
        <f t="shared" si="249"/>
        <v>00000D6C</v>
      </c>
      <c r="AQ987" s="7">
        <f t="shared" si="250"/>
        <v>60780</v>
      </c>
      <c r="AR987" s="7">
        <f t="shared" si="251"/>
        <v>60644</v>
      </c>
      <c r="AS987" s="7" t="str">
        <f t="shared" si="252"/>
        <v/>
      </c>
    </row>
    <row r="988" spans="41:45" x14ac:dyDescent="0.4">
      <c r="AO988" s="10" t="s">
        <v>1763</v>
      </c>
      <c r="AP988" s="7" t="str">
        <f t="shared" si="249"/>
        <v>00000D6D</v>
      </c>
      <c r="AQ988" s="7">
        <f t="shared" si="250"/>
        <v>60781</v>
      </c>
      <c r="AR988" s="7">
        <f t="shared" si="251"/>
        <v>60644</v>
      </c>
      <c r="AS988" s="7" t="str">
        <f t="shared" si="252"/>
        <v/>
      </c>
    </row>
    <row r="989" spans="41:45" x14ac:dyDescent="0.4">
      <c r="AO989" s="10" t="s">
        <v>1764</v>
      </c>
      <c r="AP989" s="7" t="str">
        <f t="shared" si="249"/>
        <v>00000D6E</v>
      </c>
      <c r="AQ989" s="7">
        <f t="shared" si="250"/>
        <v>60782</v>
      </c>
      <c r="AR989" s="7">
        <f t="shared" si="251"/>
        <v>60644</v>
      </c>
      <c r="AS989" s="7" t="str">
        <f t="shared" si="252"/>
        <v/>
      </c>
    </row>
    <row r="990" spans="41:45" x14ac:dyDescent="0.4">
      <c r="AO990" s="10" t="s">
        <v>1765</v>
      </c>
      <c r="AP990" s="7" t="str">
        <f t="shared" si="249"/>
        <v>00000D6F</v>
      </c>
      <c r="AQ990" s="7">
        <f t="shared" si="250"/>
        <v>60783</v>
      </c>
      <c r="AR990" s="7">
        <f t="shared" si="251"/>
        <v>60644</v>
      </c>
      <c r="AS990" s="7" t="str">
        <f t="shared" si="252"/>
        <v/>
      </c>
    </row>
    <row r="991" spans="41:45" x14ac:dyDescent="0.4">
      <c r="AO991" s="10" t="s">
        <v>1766</v>
      </c>
      <c r="AP991" s="7" t="str">
        <f t="shared" si="249"/>
        <v>00000D70</v>
      </c>
      <c r="AQ991" s="7">
        <f t="shared" si="250"/>
        <v>60784</v>
      </c>
      <c r="AR991" s="7">
        <f t="shared" si="251"/>
        <v>60644</v>
      </c>
      <c r="AS991" s="7" t="str">
        <f t="shared" si="252"/>
        <v/>
      </c>
    </row>
    <row r="992" spans="41:45" x14ac:dyDescent="0.4">
      <c r="AO992" s="10" t="s">
        <v>1767</v>
      </c>
      <c r="AP992" s="7" t="str">
        <f t="shared" si="249"/>
        <v>00000D71</v>
      </c>
      <c r="AQ992" s="7">
        <f t="shared" si="250"/>
        <v>60785</v>
      </c>
      <c r="AR992" s="7">
        <f t="shared" si="251"/>
        <v>60644</v>
      </c>
      <c r="AS992" s="7" t="str">
        <f t="shared" si="252"/>
        <v/>
      </c>
    </row>
    <row r="993" spans="41:45" x14ac:dyDescent="0.4">
      <c r="AO993" s="10" t="s">
        <v>1768</v>
      </c>
      <c r="AP993" s="7" t="str">
        <f t="shared" si="249"/>
        <v>00000D72</v>
      </c>
      <c r="AQ993" s="7">
        <f t="shared" si="250"/>
        <v>60786</v>
      </c>
      <c r="AR993" s="7">
        <f t="shared" si="251"/>
        <v>60644</v>
      </c>
      <c r="AS993" s="7" t="str">
        <f t="shared" si="252"/>
        <v/>
      </c>
    </row>
    <row r="994" spans="41:45" x14ac:dyDescent="0.4">
      <c r="AO994" s="10" t="s">
        <v>1769</v>
      </c>
      <c r="AP994" s="7" t="str">
        <f t="shared" si="249"/>
        <v>00000D73</v>
      </c>
      <c r="AQ994" s="7">
        <f t="shared" si="250"/>
        <v>60787</v>
      </c>
      <c r="AR994" s="7">
        <f t="shared" si="251"/>
        <v>60644</v>
      </c>
      <c r="AS994" s="7" t="str">
        <f t="shared" si="252"/>
        <v/>
      </c>
    </row>
    <row r="995" spans="41:45" x14ac:dyDescent="0.4">
      <c r="AO995" s="10" t="s">
        <v>1770</v>
      </c>
      <c r="AP995" s="7" t="str">
        <f t="shared" si="249"/>
        <v>00000D74</v>
      </c>
      <c r="AQ995" s="7">
        <f t="shared" si="250"/>
        <v>60788</v>
      </c>
      <c r="AR995" s="7">
        <f t="shared" si="251"/>
        <v>60644</v>
      </c>
      <c r="AS995" s="7" t="str">
        <f t="shared" si="252"/>
        <v/>
      </c>
    </row>
    <row r="996" spans="41:45" x14ac:dyDescent="0.4">
      <c r="AO996" s="10" t="s">
        <v>1771</v>
      </c>
      <c r="AP996" s="7" t="str">
        <f t="shared" si="249"/>
        <v>00000D75</v>
      </c>
      <c r="AQ996" s="7">
        <f t="shared" si="250"/>
        <v>60789</v>
      </c>
      <c r="AR996" s="7">
        <f t="shared" si="251"/>
        <v>60644</v>
      </c>
      <c r="AS996" s="7" t="str">
        <f t="shared" si="252"/>
        <v/>
      </c>
    </row>
    <row r="997" spans="41:45" x14ac:dyDescent="0.4">
      <c r="AO997" s="10" t="s">
        <v>1772</v>
      </c>
      <c r="AP997" s="7" t="str">
        <f t="shared" si="249"/>
        <v>00000D76</v>
      </c>
      <c r="AQ997" s="7">
        <f t="shared" si="250"/>
        <v>60790</v>
      </c>
      <c r="AR997" s="7">
        <f t="shared" si="251"/>
        <v>60644</v>
      </c>
      <c r="AS997" s="7" t="str">
        <f t="shared" si="252"/>
        <v/>
      </c>
    </row>
    <row r="998" spans="41:45" x14ac:dyDescent="0.4">
      <c r="AO998" s="10" t="s">
        <v>1773</v>
      </c>
      <c r="AP998" s="7" t="str">
        <f t="shared" si="249"/>
        <v>00000D77</v>
      </c>
      <c r="AQ998" s="7">
        <f t="shared" si="250"/>
        <v>60791</v>
      </c>
      <c r="AR998" s="7">
        <f t="shared" si="251"/>
        <v>60644</v>
      </c>
      <c r="AS998" s="7" t="str">
        <f t="shared" si="252"/>
        <v/>
      </c>
    </row>
    <row r="999" spans="41:45" x14ac:dyDescent="0.4">
      <c r="AO999" s="10" t="s">
        <v>1774</v>
      </c>
      <c r="AP999" s="7" t="str">
        <f t="shared" si="249"/>
        <v>00000D78</v>
      </c>
      <c r="AQ999" s="7">
        <f t="shared" si="250"/>
        <v>60792</v>
      </c>
      <c r="AR999" s="7">
        <f t="shared" si="251"/>
        <v>60644</v>
      </c>
      <c r="AS999" s="7" t="str">
        <f t="shared" si="252"/>
        <v/>
      </c>
    </row>
    <row r="1000" spans="41:45" x14ac:dyDescent="0.4">
      <c r="AO1000" s="10" t="s">
        <v>1775</v>
      </c>
      <c r="AP1000" s="7" t="str">
        <f t="shared" si="249"/>
        <v>00000D79</v>
      </c>
      <c r="AQ1000" s="7">
        <f t="shared" si="250"/>
        <v>60793</v>
      </c>
      <c r="AR1000" s="7">
        <f t="shared" si="251"/>
        <v>60644</v>
      </c>
      <c r="AS1000" s="7" t="str">
        <f t="shared" si="252"/>
        <v/>
      </c>
    </row>
    <row r="1001" spans="41:45" x14ac:dyDescent="0.4">
      <c r="AO1001" s="10" t="s">
        <v>1776</v>
      </c>
      <c r="AP1001" s="7" t="str">
        <f t="shared" si="249"/>
        <v>00000D7A</v>
      </c>
      <c r="AQ1001" s="7">
        <f t="shared" si="250"/>
        <v>60794</v>
      </c>
      <c r="AR1001" s="7">
        <f t="shared" si="251"/>
        <v>60644</v>
      </c>
      <c r="AS1001" s="7" t="str">
        <f t="shared" si="252"/>
        <v/>
      </c>
    </row>
    <row r="1002" spans="41:45" x14ac:dyDescent="0.4">
      <c r="AO1002" s="10" t="s">
        <v>1777</v>
      </c>
      <c r="AP1002" s="7" t="str">
        <f t="shared" si="249"/>
        <v>00000D7B</v>
      </c>
      <c r="AQ1002" s="7">
        <f t="shared" si="250"/>
        <v>60795</v>
      </c>
      <c r="AR1002" s="7">
        <f t="shared" si="251"/>
        <v>60644</v>
      </c>
      <c r="AS1002" s="7" t="str">
        <f t="shared" si="252"/>
        <v/>
      </c>
    </row>
    <row r="1003" spans="41:45" x14ac:dyDescent="0.4">
      <c r="AO1003" s="10" t="s">
        <v>1778</v>
      </c>
      <c r="AP1003" s="7" t="str">
        <f t="shared" si="249"/>
        <v>00000D7C</v>
      </c>
      <c r="AQ1003" s="7">
        <f t="shared" si="250"/>
        <v>60796</v>
      </c>
      <c r="AR1003" s="7">
        <f t="shared" si="251"/>
        <v>60644</v>
      </c>
      <c r="AS1003" s="7" t="str">
        <f t="shared" si="252"/>
        <v/>
      </c>
    </row>
    <row r="1004" spans="41:45" x14ac:dyDescent="0.4">
      <c r="AO1004" s="10" t="s">
        <v>1779</v>
      </c>
      <c r="AP1004" s="7" t="str">
        <f t="shared" si="249"/>
        <v>00000D7D</v>
      </c>
      <c r="AQ1004" s="7">
        <f t="shared" si="250"/>
        <v>60797</v>
      </c>
      <c r="AR1004" s="7">
        <f t="shared" si="251"/>
        <v>60644</v>
      </c>
      <c r="AS1004" s="7" t="str">
        <f t="shared" si="252"/>
        <v/>
      </c>
    </row>
    <row r="1005" spans="41:45" x14ac:dyDescent="0.4">
      <c r="AO1005" s="10" t="s">
        <v>1780</v>
      </c>
      <c r="AP1005" s="7" t="str">
        <f t="shared" si="249"/>
        <v>00000D7E</v>
      </c>
      <c r="AQ1005" s="7">
        <f t="shared" si="250"/>
        <v>60798</v>
      </c>
      <c r="AR1005" s="7">
        <f t="shared" si="251"/>
        <v>60644</v>
      </c>
      <c r="AS1005" s="7" t="str">
        <f t="shared" si="252"/>
        <v/>
      </c>
    </row>
    <row r="1006" spans="41:45" x14ac:dyDescent="0.4">
      <c r="AO1006" s="10" t="s">
        <v>1781</v>
      </c>
      <c r="AP1006" s="7" t="str">
        <f t="shared" si="249"/>
        <v>00000D7F</v>
      </c>
      <c r="AQ1006" s="7">
        <f t="shared" si="250"/>
        <v>60799</v>
      </c>
      <c r="AR1006" s="7">
        <f t="shared" si="251"/>
        <v>60644</v>
      </c>
      <c r="AS1006" s="7" t="str">
        <f t="shared" si="252"/>
        <v/>
      </c>
    </row>
    <row r="1007" spans="41:45" x14ac:dyDescent="0.4">
      <c r="AO1007" s="10" t="s">
        <v>1782</v>
      </c>
      <c r="AP1007" s="7" t="str">
        <f t="shared" si="249"/>
        <v>00000D80</v>
      </c>
      <c r="AQ1007" s="7">
        <f t="shared" si="250"/>
        <v>60800</v>
      </c>
      <c r="AR1007" s="7">
        <f t="shared" si="251"/>
        <v>60644</v>
      </c>
      <c r="AS1007" s="7" t="str">
        <f t="shared" si="252"/>
        <v/>
      </c>
    </row>
    <row r="1008" spans="41:45" x14ac:dyDescent="0.4">
      <c r="AO1008" s="10" t="s">
        <v>1783</v>
      </c>
      <c r="AP1008" s="7" t="str">
        <f t="shared" si="249"/>
        <v>00000D81</v>
      </c>
      <c r="AQ1008" s="7">
        <f t="shared" si="250"/>
        <v>60801</v>
      </c>
      <c r="AR1008" s="7">
        <f t="shared" si="251"/>
        <v>60644</v>
      </c>
      <c r="AS1008" s="7" t="str">
        <f t="shared" si="252"/>
        <v/>
      </c>
    </row>
    <row r="1009" spans="41:45" x14ac:dyDescent="0.4">
      <c r="AO1009" s="10" t="s">
        <v>1784</v>
      </c>
      <c r="AP1009" s="7" t="str">
        <f t="shared" si="249"/>
        <v>00000D82</v>
      </c>
      <c r="AQ1009" s="7">
        <f t="shared" si="250"/>
        <v>60802</v>
      </c>
      <c r="AR1009" s="7">
        <f t="shared" si="251"/>
        <v>60644</v>
      </c>
      <c r="AS1009" s="7" t="str">
        <f t="shared" si="252"/>
        <v/>
      </c>
    </row>
    <row r="1010" spans="41:45" x14ac:dyDescent="0.4">
      <c r="AO1010" s="10" t="s">
        <v>1785</v>
      </c>
      <c r="AP1010" s="7" t="str">
        <f t="shared" si="249"/>
        <v>00000D83</v>
      </c>
      <c r="AQ1010" s="7">
        <f t="shared" si="250"/>
        <v>60803</v>
      </c>
      <c r="AR1010" s="7">
        <f t="shared" si="251"/>
        <v>60644</v>
      </c>
      <c r="AS1010" s="7" t="str">
        <f t="shared" si="252"/>
        <v/>
      </c>
    </row>
    <row r="1011" spans="41:45" x14ac:dyDescent="0.4">
      <c r="AO1011" s="10" t="s">
        <v>1786</v>
      </c>
      <c r="AP1011" s="7" t="str">
        <f t="shared" si="249"/>
        <v>00000D84</v>
      </c>
      <c r="AQ1011" s="7">
        <f t="shared" si="250"/>
        <v>60804</v>
      </c>
      <c r="AR1011" s="7">
        <f t="shared" si="251"/>
        <v>60644</v>
      </c>
      <c r="AS1011" s="7" t="str">
        <f t="shared" si="252"/>
        <v/>
      </c>
    </row>
    <row r="1012" spans="41:45" x14ac:dyDescent="0.4">
      <c r="AO1012" s="10" t="s">
        <v>1787</v>
      </c>
      <c r="AP1012" s="7" t="str">
        <f t="shared" si="249"/>
        <v>00000D85</v>
      </c>
      <c r="AQ1012" s="7">
        <f t="shared" si="250"/>
        <v>60805</v>
      </c>
      <c r="AR1012" s="7">
        <f t="shared" si="251"/>
        <v>60644</v>
      </c>
      <c r="AS1012" s="7" t="str">
        <f t="shared" si="252"/>
        <v/>
      </c>
    </row>
    <row r="1013" spans="41:45" x14ac:dyDescent="0.4">
      <c r="AO1013" s="10" t="s">
        <v>1788</v>
      </c>
      <c r="AP1013" s="7" t="str">
        <f t="shared" si="249"/>
        <v>00000D86</v>
      </c>
      <c r="AQ1013" s="7">
        <f t="shared" si="250"/>
        <v>60806</v>
      </c>
      <c r="AR1013" s="7">
        <f t="shared" si="251"/>
        <v>60644</v>
      </c>
      <c r="AS1013" s="7" t="str">
        <f t="shared" si="252"/>
        <v/>
      </c>
    </row>
    <row r="1014" spans="41:45" x14ac:dyDescent="0.4">
      <c r="AO1014" s="10" t="s">
        <v>1789</v>
      </c>
      <c r="AP1014" s="7" t="str">
        <f t="shared" si="249"/>
        <v>00000D87</v>
      </c>
      <c r="AQ1014" s="7">
        <f t="shared" si="250"/>
        <v>60807</v>
      </c>
      <c r="AR1014" s="7">
        <f t="shared" si="251"/>
        <v>60644</v>
      </c>
      <c r="AS1014" s="7" t="str">
        <f t="shared" si="252"/>
        <v/>
      </c>
    </row>
    <row r="1015" spans="41:45" x14ac:dyDescent="0.4">
      <c r="AO1015" s="10" t="s">
        <v>1790</v>
      </c>
      <c r="AP1015" s="7" t="str">
        <f t="shared" si="249"/>
        <v>00000D88</v>
      </c>
      <c r="AQ1015" s="7">
        <f t="shared" si="250"/>
        <v>60808</v>
      </c>
      <c r="AR1015" s="7">
        <f t="shared" si="251"/>
        <v>60644</v>
      </c>
      <c r="AS1015" s="7" t="str">
        <f t="shared" si="252"/>
        <v/>
      </c>
    </row>
    <row r="1016" spans="41:45" x14ac:dyDescent="0.4">
      <c r="AO1016" s="10" t="s">
        <v>1791</v>
      </c>
      <c r="AP1016" s="7" t="str">
        <f t="shared" si="249"/>
        <v>00000D89</v>
      </c>
      <c r="AQ1016" s="7">
        <f t="shared" si="250"/>
        <v>60809</v>
      </c>
      <c r="AR1016" s="7">
        <f t="shared" si="251"/>
        <v>60644</v>
      </c>
      <c r="AS1016" s="7" t="str">
        <f t="shared" si="252"/>
        <v/>
      </c>
    </row>
    <row r="1017" spans="41:45" x14ac:dyDescent="0.4">
      <c r="AO1017" s="10" t="s">
        <v>1792</v>
      </c>
      <c r="AP1017" s="7" t="str">
        <f t="shared" si="249"/>
        <v>00000D8A</v>
      </c>
      <c r="AQ1017" s="7">
        <f t="shared" si="250"/>
        <v>60810</v>
      </c>
      <c r="AR1017" s="7">
        <f t="shared" si="251"/>
        <v>60644</v>
      </c>
      <c r="AS1017" s="7" t="str">
        <f t="shared" si="252"/>
        <v/>
      </c>
    </row>
    <row r="1018" spans="41:45" x14ac:dyDescent="0.4">
      <c r="AO1018" s="10" t="s">
        <v>1793</v>
      </c>
      <c r="AP1018" s="7" t="str">
        <f t="shared" si="249"/>
        <v>00000D8B</v>
      </c>
      <c r="AQ1018" s="7">
        <f t="shared" si="250"/>
        <v>60811</v>
      </c>
      <c r="AR1018" s="7">
        <f t="shared" si="251"/>
        <v>60644</v>
      </c>
      <c r="AS1018" s="7" t="str">
        <f t="shared" si="252"/>
        <v/>
      </c>
    </row>
    <row r="1019" spans="41:45" x14ac:dyDescent="0.4">
      <c r="AO1019" s="10" t="s">
        <v>1794</v>
      </c>
      <c r="AP1019" s="7" t="str">
        <f t="shared" si="249"/>
        <v>00000D8C</v>
      </c>
      <c r="AQ1019" s="7">
        <f t="shared" si="250"/>
        <v>60812</v>
      </c>
      <c r="AR1019" s="7">
        <f t="shared" si="251"/>
        <v>60644</v>
      </c>
      <c r="AS1019" s="7" t="str">
        <f t="shared" si="252"/>
        <v/>
      </c>
    </row>
    <row r="1020" spans="41:45" x14ac:dyDescent="0.4">
      <c r="AO1020" s="10" t="s">
        <v>1795</v>
      </c>
      <c r="AP1020" s="7" t="str">
        <f t="shared" si="249"/>
        <v>00000D8D</v>
      </c>
      <c r="AQ1020" s="7">
        <f t="shared" si="250"/>
        <v>60813</v>
      </c>
      <c r="AR1020" s="7">
        <f t="shared" si="251"/>
        <v>60644</v>
      </c>
      <c r="AS1020" s="7" t="str">
        <f t="shared" si="252"/>
        <v/>
      </c>
    </row>
    <row r="1021" spans="41:45" x14ac:dyDescent="0.4">
      <c r="AO1021" s="10" t="s">
        <v>1796</v>
      </c>
      <c r="AP1021" s="7" t="str">
        <f t="shared" si="249"/>
        <v>00000D8E</v>
      </c>
      <c r="AQ1021" s="7">
        <f t="shared" si="250"/>
        <v>60814</v>
      </c>
      <c r="AR1021" s="7">
        <f t="shared" si="251"/>
        <v>60644</v>
      </c>
      <c r="AS1021" s="7" t="str">
        <f t="shared" si="252"/>
        <v/>
      </c>
    </row>
    <row r="1022" spans="41:45" x14ac:dyDescent="0.4">
      <c r="AO1022" s="10" t="s">
        <v>1797</v>
      </c>
      <c r="AP1022" s="7" t="str">
        <f t="shared" si="249"/>
        <v>00000D8F</v>
      </c>
      <c r="AQ1022" s="7">
        <f t="shared" si="250"/>
        <v>60815</v>
      </c>
      <c r="AR1022" s="7">
        <f t="shared" si="251"/>
        <v>60644</v>
      </c>
      <c r="AS1022" s="7" t="str">
        <f t="shared" si="252"/>
        <v/>
      </c>
    </row>
    <row r="1023" spans="41:45" x14ac:dyDescent="0.4">
      <c r="AO1023" s="10" t="s">
        <v>1798</v>
      </c>
      <c r="AP1023" s="7" t="str">
        <f t="shared" si="249"/>
        <v>00000D90</v>
      </c>
      <c r="AQ1023" s="7">
        <f t="shared" si="250"/>
        <v>60816</v>
      </c>
      <c r="AR1023" s="7">
        <f t="shared" si="251"/>
        <v>60644</v>
      </c>
      <c r="AS1023" s="7" t="str">
        <f t="shared" si="252"/>
        <v/>
      </c>
    </row>
    <row r="1024" spans="41:45" x14ac:dyDescent="0.4">
      <c r="AO1024" s="10" t="s">
        <v>1799</v>
      </c>
      <c r="AP1024" s="7" t="str">
        <f t="shared" si="249"/>
        <v>00000D91</v>
      </c>
      <c r="AQ1024" s="7">
        <f t="shared" si="250"/>
        <v>60817</v>
      </c>
      <c r="AR1024" s="7">
        <f t="shared" si="251"/>
        <v>60644</v>
      </c>
      <c r="AS1024" s="7" t="str">
        <f t="shared" si="252"/>
        <v/>
      </c>
    </row>
    <row r="1025" spans="41:45" x14ac:dyDescent="0.4">
      <c r="AO1025" s="10" t="s">
        <v>1800</v>
      </c>
      <c r="AP1025" s="7" t="str">
        <f t="shared" si="249"/>
        <v>00000D92</v>
      </c>
      <c r="AQ1025" s="7">
        <f t="shared" si="250"/>
        <v>60818</v>
      </c>
      <c r="AR1025" s="7">
        <f t="shared" si="251"/>
        <v>60644</v>
      </c>
      <c r="AS1025" s="7" t="str">
        <f t="shared" si="252"/>
        <v/>
      </c>
    </row>
    <row r="1026" spans="41:45" x14ac:dyDescent="0.4">
      <c r="AO1026" s="10" t="s">
        <v>1801</v>
      </c>
      <c r="AP1026" s="7" t="str">
        <f t="shared" si="249"/>
        <v>00000D93</v>
      </c>
      <c r="AQ1026" s="7">
        <f t="shared" si="250"/>
        <v>60819</v>
      </c>
      <c r="AR1026" s="7">
        <f t="shared" si="251"/>
        <v>60644</v>
      </c>
      <c r="AS1026" s="7" t="str">
        <f t="shared" si="252"/>
        <v/>
      </c>
    </row>
    <row r="1027" spans="41:45" x14ac:dyDescent="0.4">
      <c r="AO1027" s="10" t="s">
        <v>1802</v>
      </c>
      <c r="AP1027" s="7" t="str">
        <f t="shared" si="249"/>
        <v>00000D94</v>
      </c>
      <c r="AQ1027" s="7">
        <f t="shared" si="250"/>
        <v>60820</v>
      </c>
      <c r="AR1027" s="7">
        <f t="shared" si="251"/>
        <v>60644</v>
      </c>
      <c r="AS1027" s="7" t="str">
        <f t="shared" si="252"/>
        <v/>
      </c>
    </row>
    <row r="1028" spans="41:45" x14ac:dyDescent="0.4">
      <c r="AO1028" s="10" t="s">
        <v>1803</v>
      </c>
      <c r="AP1028" s="7" t="str">
        <f t="shared" si="249"/>
        <v>00000D95</v>
      </c>
      <c r="AQ1028" s="7">
        <f t="shared" si="250"/>
        <v>60821</v>
      </c>
      <c r="AR1028" s="7">
        <f t="shared" si="251"/>
        <v>60644</v>
      </c>
      <c r="AS1028" s="7" t="str">
        <f t="shared" si="252"/>
        <v/>
      </c>
    </row>
    <row r="1029" spans="41:45" x14ac:dyDescent="0.4">
      <c r="AO1029" s="10" t="s">
        <v>1804</v>
      </c>
      <c r="AP1029" s="7" t="str">
        <f t="shared" si="249"/>
        <v>00000D96</v>
      </c>
      <c r="AQ1029" s="7">
        <f t="shared" si="250"/>
        <v>60822</v>
      </c>
      <c r="AR1029" s="7">
        <f t="shared" si="251"/>
        <v>60644</v>
      </c>
      <c r="AS1029" s="7" t="str">
        <f t="shared" si="252"/>
        <v/>
      </c>
    </row>
    <row r="1030" spans="41:45" x14ac:dyDescent="0.4">
      <c r="AO1030" s="10" t="s">
        <v>1805</v>
      </c>
      <c r="AP1030" s="7" t="str">
        <f t="shared" ref="AP1030:AP1093" si="253">LEFT(AO1030,SEARCH(":",AO1030,1)-1)</f>
        <v>00000D97</v>
      </c>
      <c r="AQ1030" s="7">
        <f t="shared" ref="AQ1030:AQ1093" si="254">HEX2DEC(AP1030)+HEX2DEC(Offset)</f>
        <v>60823</v>
      </c>
      <c r="AR1030" s="7">
        <f t="shared" ref="AR1030:AR1093" si="255">IF(AQ1030&lt;&gt;AQ1029+1,AQ1030,AR1029)</f>
        <v>60644</v>
      </c>
      <c r="AS1030" s="7" t="str">
        <f t="shared" ref="AS1030:AS1093" si="256">IF(AQ1030&lt;&gt;AQ1031-1,AQ1030,"")</f>
        <v/>
      </c>
    </row>
    <row r="1031" spans="41:45" x14ac:dyDescent="0.4">
      <c r="AO1031" s="10" t="s">
        <v>1806</v>
      </c>
      <c r="AP1031" s="7" t="str">
        <f t="shared" si="253"/>
        <v>00000D98</v>
      </c>
      <c r="AQ1031" s="7">
        <f t="shared" si="254"/>
        <v>60824</v>
      </c>
      <c r="AR1031" s="7">
        <f t="shared" si="255"/>
        <v>60644</v>
      </c>
      <c r="AS1031" s="7" t="str">
        <f t="shared" si="256"/>
        <v/>
      </c>
    </row>
    <row r="1032" spans="41:45" x14ac:dyDescent="0.4">
      <c r="AO1032" s="10" t="s">
        <v>1807</v>
      </c>
      <c r="AP1032" s="7" t="str">
        <f t="shared" si="253"/>
        <v>00000D99</v>
      </c>
      <c r="AQ1032" s="7">
        <f t="shared" si="254"/>
        <v>60825</v>
      </c>
      <c r="AR1032" s="7">
        <f t="shared" si="255"/>
        <v>60644</v>
      </c>
      <c r="AS1032" s="7" t="str">
        <f t="shared" si="256"/>
        <v/>
      </c>
    </row>
    <row r="1033" spans="41:45" x14ac:dyDescent="0.4">
      <c r="AO1033" s="10" t="s">
        <v>1808</v>
      </c>
      <c r="AP1033" s="7" t="str">
        <f t="shared" si="253"/>
        <v>00000D9A</v>
      </c>
      <c r="AQ1033" s="7">
        <f t="shared" si="254"/>
        <v>60826</v>
      </c>
      <c r="AR1033" s="7">
        <f t="shared" si="255"/>
        <v>60644</v>
      </c>
      <c r="AS1033" s="7" t="str">
        <f t="shared" si="256"/>
        <v/>
      </c>
    </row>
    <row r="1034" spans="41:45" x14ac:dyDescent="0.4">
      <c r="AO1034" s="10" t="s">
        <v>1809</v>
      </c>
      <c r="AP1034" s="7" t="str">
        <f t="shared" si="253"/>
        <v>00000D9B</v>
      </c>
      <c r="AQ1034" s="7">
        <f t="shared" si="254"/>
        <v>60827</v>
      </c>
      <c r="AR1034" s="7">
        <f t="shared" si="255"/>
        <v>60644</v>
      </c>
      <c r="AS1034" s="7" t="str">
        <f t="shared" si="256"/>
        <v/>
      </c>
    </row>
    <row r="1035" spans="41:45" x14ac:dyDescent="0.4">
      <c r="AO1035" s="10" t="s">
        <v>1810</v>
      </c>
      <c r="AP1035" s="7" t="str">
        <f t="shared" si="253"/>
        <v>00000D9C</v>
      </c>
      <c r="AQ1035" s="7">
        <f t="shared" si="254"/>
        <v>60828</v>
      </c>
      <c r="AR1035" s="7">
        <f t="shared" si="255"/>
        <v>60644</v>
      </c>
      <c r="AS1035" s="7" t="str">
        <f t="shared" si="256"/>
        <v/>
      </c>
    </row>
    <row r="1036" spans="41:45" x14ac:dyDescent="0.4">
      <c r="AO1036" s="10" t="s">
        <v>1811</v>
      </c>
      <c r="AP1036" s="7" t="str">
        <f t="shared" si="253"/>
        <v>00000D9D</v>
      </c>
      <c r="AQ1036" s="7">
        <f t="shared" si="254"/>
        <v>60829</v>
      </c>
      <c r="AR1036" s="7">
        <f t="shared" si="255"/>
        <v>60644</v>
      </c>
      <c r="AS1036" s="7" t="str">
        <f t="shared" si="256"/>
        <v/>
      </c>
    </row>
    <row r="1037" spans="41:45" x14ac:dyDescent="0.4">
      <c r="AO1037" s="10" t="s">
        <v>1812</v>
      </c>
      <c r="AP1037" s="7" t="str">
        <f t="shared" si="253"/>
        <v>00000D9E</v>
      </c>
      <c r="AQ1037" s="7">
        <f t="shared" si="254"/>
        <v>60830</v>
      </c>
      <c r="AR1037" s="7">
        <f t="shared" si="255"/>
        <v>60644</v>
      </c>
      <c r="AS1037" s="7" t="str">
        <f t="shared" si="256"/>
        <v/>
      </c>
    </row>
    <row r="1038" spans="41:45" x14ac:dyDescent="0.4">
      <c r="AO1038" s="10" t="s">
        <v>1813</v>
      </c>
      <c r="AP1038" s="7" t="str">
        <f t="shared" si="253"/>
        <v>00000D9F</v>
      </c>
      <c r="AQ1038" s="7">
        <f t="shared" si="254"/>
        <v>60831</v>
      </c>
      <c r="AR1038" s="7">
        <f t="shared" si="255"/>
        <v>60644</v>
      </c>
      <c r="AS1038" s="7" t="str">
        <f t="shared" si="256"/>
        <v/>
      </c>
    </row>
    <row r="1039" spans="41:45" x14ac:dyDescent="0.4">
      <c r="AO1039" s="10" t="s">
        <v>1814</v>
      </c>
      <c r="AP1039" s="7" t="str">
        <f t="shared" si="253"/>
        <v>00000DA0</v>
      </c>
      <c r="AQ1039" s="7">
        <f t="shared" si="254"/>
        <v>60832</v>
      </c>
      <c r="AR1039" s="7">
        <f t="shared" si="255"/>
        <v>60644</v>
      </c>
      <c r="AS1039" s="7" t="str">
        <f t="shared" si="256"/>
        <v/>
      </c>
    </row>
    <row r="1040" spans="41:45" x14ac:dyDescent="0.4">
      <c r="AO1040" s="10" t="s">
        <v>1815</v>
      </c>
      <c r="AP1040" s="7" t="str">
        <f t="shared" si="253"/>
        <v>00000DA1</v>
      </c>
      <c r="AQ1040" s="7">
        <f t="shared" si="254"/>
        <v>60833</v>
      </c>
      <c r="AR1040" s="7">
        <f t="shared" si="255"/>
        <v>60644</v>
      </c>
      <c r="AS1040" s="7" t="str">
        <f t="shared" si="256"/>
        <v/>
      </c>
    </row>
    <row r="1041" spans="41:45" x14ac:dyDescent="0.4">
      <c r="AO1041" s="10" t="s">
        <v>1816</v>
      </c>
      <c r="AP1041" s="7" t="str">
        <f t="shared" si="253"/>
        <v>00000DA2</v>
      </c>
      <c r="AQ1041" s="7">
        <f t="shared" si="254"/>
        <v>60834</v>
      </c>
      <c r="AR1041" s="7">
        <f t="shared" si="255"/>
        <v>60644</v>
      </c>
      <c r="AS1041" s="7" t="str">
        <f t="shared" si="256"/>
        <v/>
      </c>
    </row>
    <row r="1042" spans="41:45" x14ac:dyDescent="0.4">
      <c r="AO1042" s="10" t="s">
        <v>1817</v>
      </c>
      <c r="AP1042" s="7" t="str">
        <f t="shared" si="253"/>
        <v>00000DA3</v>
      </c>
      <c r="AQ1042" s="7">
        <f t="shared" si="254"/>
        <v>60835</v>
      </c>
      <c r="AR1042" s="7">
        <f t="shared" si="255"/>
        <v>60644</v>
      </c>
      <c r="AS1042" s="7" t="str">
        <f t="shared" si="256"/>
        <v/>
      </c>
    </row>
    <row r="1043" spans="41:45" x14ac:dyDescent="0.4">
      <c r="AO1043" s="10" t="s">
        <v>1818</v>
      </c>
      <c r="AP1043" s="7" t="str">
        <f t="shared" si="253"/>
        <v>00000DA4</v>
      </c>
      <c r="AQ1043" s="7">
        <f t="shared" si="254"/>
        <v>60836</v>
      </c>
      <c r="AR1043" s="7">
        <f t="shared" si="255"/>
        <v>60644</v>
      </c>
      <c r="AS1043" s="7" t="str">
        <f t="shared" si="256"/>
        <v/>
      </c>
    </row>
    <row r="1044" spans="41:45" x14ac:dyDescent="0.4">
      <c r="AO1044" s="10" t="s">
        <v>1819</v>
      </c>
      <c r="AP1044" s="7" t="str">
        <f t="shared" si="253"/>
        <v>00000DA5</v>
      </c>
      <c r="AQ1044" s="7">
        <f t="shared" si="254"/>
        <v>60837</v>
      </c>
      <c r="AR1044" s="7">
        <f t="shared" si="255"/>
        <v>60644</v>
      </c>
      <c r="AS1044" s="7" t="str">
        <f t="shared" si="256"/>
        <v/>
      </c>
    </row>
    <row r="1045" spans="41:45" x14ac:dyDescent="0.4">
      <c r="AO1045" s="10" t="s">
        <v>1820</v>
      </c>
      <c r="AP1045" s="7" t="str">
        <f t="shared" si="253"/>
        <v>00000DA6</v>
      </c>
      <c r="AQ1045" s="7">
        <f t="shared" si="254"/>
        <v>60838</v>
      </c>
      <c r="AR1045" s="7">
        <f t="shared" si="255"/>
        <v>60644</v>
      </c>
      <c r="AS1045" s="7" t="str">
        <f t="shared" si="256"/>
        <v/>
      </c>
    </row>
    <row r="1046" spans="41:45" x14ac:dyDescent="0.4">
      <c r="AO1046" s="10" t="s">
        <v>1821</v>
      </c>
      <c r="AP1046" s="7" t="str">
        <f t="shared" si="253"/>
        <v>00000DA7</v>
      </c>
      <c r="AQ1046" s="7">
        <f t="shared" si="254"/>
        <v>60839</v>
      </c>
      <c r="AR1046" s="7">
        <f t="shared" si="255"/>
        <v>60644</v>
      </c>
      <c r="AS1046" s="7" t="str">
        <f t="shared" si="256"/>
        <v/>
      </c>
    </row>
    <row r="1047" spans="41:45" x14ac:dyDescent="0.4">
      <c r="AO1047" s="10" t="s">
        <v>1822</v>
      </c>
      <c r="AP1047" s="7" t="str">
        <f t="shared" si="253"/>
        <v>00000DA8</v>
      </c>
      <c r="AQ1047" s="7">
        <f t="shared" si="254"/>
        <v>60840</v>
      </c>
      <c r="AR1047" s="7">
        <f t="shared" si="255"/>
        <v>60644</v>
      </c>
      <c r="AS1047" s="7" t="str">
        <f t="shared" si="256"/>
        <v/>
      </c>
    </row>
    <row r="1048" spans="41:45" x14ac:dyDescent="0.4">
      <c r="AO1048" s="10" t="s">
        <v>1823</v>
      </c>
      <c r="AP1048" s="7" t="str">
        <f t="shared" si="253"/>
        <v>00000DA9</v>
      </c>
      <c r="AQ1048" s="7">
        <f t="shared" si="254"/>
        <v>60841</v>
      </c>
      <c r="AR1048" s="7">
        <f t="shared" si="255"/>
        <v>60644</v>
      </c>
      <c r="AS1048" s="7" t="str">
        <f t="shared" si="256"/>
        <v/>
      </c>
    </row>
    <row r="1049" spans="41:45" x14ac:dyDescent="0.4">
      <c r="AO1049" s="10" t="s">
        <v>1824</v>
      </c>
      <c r="AP1049" s="7" t="str">
        <f t="shared" si="253"/>
        <v>00000DAA</v>
      </c>
      <c r="AQ1049" s="7">
        <f t="shared" si="254"/>
        <v>60842</v>
      </c>
      <c r="AR1049" s="7">
        <f t="shared" si="255"/>
        <v>60644</v>
      </c>
      <c r="AS1049" s="7" t="str">
        <f t="shared" si="256"/>
        <v/>
      </c>
    </row>
    <row r="1050" spans="41:45" x14ac:dyDescent="0.4">
      <c r="AO1050" s="10" t="s">
        <v>1825</v>
      </c>
      <c r="AP1050" s="7" t="str">
        <f t="shared" si="253"/>
        <v>00000DAB</v>
      </c>
      <c r="AQ1050" s="7">
        <f t="shared" si="254"/>
        <v>60843</v>
      </c>
      <c r="AR1050" s="7">
        <f t="shared" si="255"/>
        <v>60644</v>
      </c>
      <c r="AS1050" s="7" t="str">
        <f t="shared" si="256"/>
        <v/>
      </c>
    </row>
    <row r="1051" spans="41:45" x14ac:dyDescent="0.4">
      <c r="AO1051" s="10" t="s">
        <v>1826</v>
      </c>
      <c r="AP1051" s="7" t="str">
        <f t="shared" si="253"/>
        <v>00000DAC</v>
      </c>
      <c r="AQ1051" s="7">
        <f t="shared" si="254"/>
        <v>60844</v>
      </c>
      <c r="AR1051" s="7">
        <f t="shared" si="255"/>
        <v>60644</v>
      </c>
      <c r="AS1051" s="7" t="str">
        <f t="shared" si="256"/>
        <v/>
      </c>
    </row>
    <row r="1052" spans="41:45" x14ac:dyDescent="0.4">
      <c r="AO1052" s="10" t="s">
        <v>1827</v>
      </c>
      <c r="AP1052" s="7" t="str">
        <f t="shared" si="253"/>
        <v>00000DAD</v>
      </c>
      <c r="AQ1052" s="7">
        <f t="shared" si="254"/>
        <v>60845</v>
      </c>
      <c r="AR1052" s="7">
        <f t="shared" si="255"/>
        <v>60644</v>
      </c>
      <c r="AS1052" s="7" t="str">
        <f t="shared" si="256"/>
        <v/>
      </c>
    </row>
    <row r="1053" spans="41:45" x14ac:dyDescent="0.4">
      <c r="AO1053" s="10" t="s">
        <v>1828</v>
      </c>
      <c r="AP1053" s="7" t="str">
        <f t="shared" si="253"/>
        <v>00000DAE</v>
      </c>
      <c r="AQ1053" s="7">
        <f t="shared" si="254"/>
        <v>60846</v>
      </c>
      <c r="AR1053" s="7">
        <f t="shared" si="255"/>
        <v>60644</v>
      </c>
      <c r="AS1053" s="7" t="str">
        <f t="shared" si="256"/>
        <v/>
      </c>
    </row>
    <row r="1054" spans="41:45" x14ac:dyDescent="0.4">
      <c r="AO1054" s="10" t="s">
        <v>1829</v>
      </c>
      <c r="AP1054" s="7" t="str">
        <f t="shared" si="253"/>
        <v>00000DAF</v>
      </c>
      <c r="AQ1054" s="7">
        <f t="shared" si="254"/>
        <v>60847</v>
      </c>
      <c r="AR1054" s="7">
        <f t="shared" si="255"/>
        <v>60644</v>
      </c>
      <c r="AS1054" s="7" t="str">
        <f t="shared" si="256"/>
        <v/>
      </c>
    </row>
    <row r="1055" spans="41:45" x14ac:dyDescent="0.4">
      <c r="AO1055" s="10" t="s">
        <v>1830</v>
      </c>
      <c r="AP1055" s="7" t="str">
        <f t="shared" si="253"/>
        <v>00000DB0</v>
      </c>
      <c r="AQ1055" s="7">
        <f t="shared" si="254"/>
        <v>60848</v>
      </c>
      <c r="AR1055" s="7">
        <f t="shared" si="255"/>
        <v>60644</v>
      </c>
      <c r="AS1055" s="7" t="str">
        <f t="shared" si="256"/>
        <v/>
      </c>
    </row>
    <row r="1056" spans="41:45" x14ac:dyDescent="0.4">
      <c r="AO1056" s="10" t="s">
        <v>1831</v>
      </c>
      <c r="AP1056" s="7" t="str">
        <f t="shared" si="253"/>
        <v>00000DB1</v>
      </c>
      <c r="AQ1056" s="7">
        <f t="shared" si="254"/>
        <v>60849</v>
      </c>
      <c r="AR1056" s="7">
        <f t="shared" si="255"/>
        <v>60644</v>
      </c>
      <c r="AS1056" s="7" t="str">
        <f t="shared" si="256"/>
        <v/>
      </c>
    </row>
    <row r="1057" spans="41:45" x14ac:dyDescent="0.4">
      <c r="AO1057" s="10" t="s">
        <v>1832</v>
      </c>
      <c r="AP1057" s="7" t="str">
        <f t="shared" si="253"/>
        <v>00000DB2</v>
      </c>
      <c r="AQ1057" s="7">
        <f t="shared" si="254"/>
        <v>60850</v>
      </c>
      <c r="AR1057" s="7">
        <f t="shared" si="255"/>
        <v>60644</v>
      </c>
      <c r="AS1057" s="7" t="str">
        <f t="shared" si="256"/>
        <v/>
      </c>
    </row>
    <row r="1058" spans="41:45" x14ac:dyDescent="0.4">
      <c r="AO1058" s="10" t="s">
        <v>1833</v>
      </c>
      <c r="AP1058" s="7" t="str">
        <f t="shared" si="253"/>
        <v>00000DB3</v>
      </c>
      <c r="AQ1058" s="7">
        <f t="shared" si="254"/>
        <v>60851</v>
      </c>
      <c r="AR1058" s="7">
        <f t="shared" si="255"/>
        <v>60644</v>
      </c>
      <c r="AS1058" s="7" t="str">
        <f t="shared" si="256"/>
        <v/>
      </c>
    </row>
    <row r="1059" spans="41:45" x14ac:dyDescent="0.4">
      <c r="AO1059" s="10" t="s">
        <v>1834</v>
      </c>
      <c r="AP1059" s="7" t="str">
        <f t="shared" si="253"/>
        <v>00000DB4</v>
      </c>
      <c r="AQ1059" s="7">
        <f t="shared" si="254"/>
        <v>60852</v>
      </c>
      <c r="AR1059" s="7">
        <f t="shared" si="255"/>
        <v>60644</v>
      </c>
      <c r="AS1059" s="7" t="str">
        <f t="shared" si="256"/>
        <v/>
      </c>
    </row>
    <row r="1060" spans="41:45" x14ac:dyDescent="0.4">
      <c r="AO1060" s="10" t="s">
        <v>1835</v>
      </c>
      <c r="AP1060" s="7" t="str">
        <f t="shared" si="253"/>
        <v>00000DB5</v>
      </c>
      <c r="AQ1060" s="7">
        <f t="shared" si="254"/>
        <v>60853</v>
      </c>
      <c r="AR1060" s="7">
        <f t="shared" si="255"/>
        <v>60644</v>
      </c>
      <c r="AS1060" s="7" t="str">
        <f t="shared" si="256"/>
        <v/>
      </c>
    </row>
    <row r="1061" spans="41:45" x14ac:dyDescent="0.4">
      <c r="AO1061" s="10" t="s">
        <v>1836</v>
      </c>
      <c r="AP1061" s="7" t="str">
        <f t="shared" si="253"/>
        <v>00000DB6</v>
      </c>
      <c r="AQ1061" s="7">
        <f t="shared" si="254"/>
        <v>60854</v>
      </c>
      <c r="AR1061" s="7">
        <f t="shared" si="255"/>
        <v>60644</v>
      </c>
      <c r="AS1061" s="7" t="str">
        <f t="shared" si="256"/>
        <v/>
      </c>
    </row>
    <row r="1062" spans="41:45" x14ac:dyDescent="0.4">
      <c r="AO1062" s="10" t="s">
        <v>1837</v>
      </c>
      <c r="AP1062" s="7" t="str">
        <f t="shared" si="253"/>
        <v>00000DB7</v>
      </c>
      <c r="AQ1062" s="7">
        <f t="shared" si="254"/>
        <v>60855</v>
      </c>
      <c r="AR1062" s="7">
        <f t="shared" si="255"/>
        <v>60644</v>
      </c>
      <c r="AS1062" s="7" t="str">
        <f t="shared" si="256"/>
        <v/>
      </c>
    </row>
    <row r="1063" spans="41:45" x14ac:dyDescent="0.4">
      <c r="AO1063" s="10" t="s">
        <v>1838</v>
      </c>
      <c r="AP1063" s="7" t="str">
        <f t="shared" si="253"/>
        <v>00000DB8</v>
      </c>
      <c r="AQ1063" s="7">
        <f t="shared" si="254"/>
        <v>60856</v>
      </c>
      <c r="AR1063" s="7">
        <f t="shared" si="255"/>
        <v>60644</v>
      </c>
      <c r="AS1063" s="7" t="str">
        <f t="shared" si="256"/>
        <v/>
      </c>
    </row>
    <row r="1064" spans="41:45" x14ac:dyDescent="0.4">
      <c r="AO1064" s="10" t="s">
        <v>1839</v>
      </c>
      <c r="AP1064" s="7" t="str">
        <f t="shared" si="253"/>
        <v>00000DB9</v>
      </c>
      <c r="AQ1064" s="7">
        <f t="shared" si="254"/>
        <v>60857</v>
      </c>
      <c r="AR1064" s="7">
        <f t="shared" si="255"/>
        <v>60644</v>
      </c>
      <c r="AS1064" s="7" t="str">
        <f t="shared" si="256"/>
        <v/>
      </c>
    </row>
    <row r="1065" spans="41:45" x14ac:dyDescent="0.4">
      <c r="AO1065" s="10" t="s">
        <v>1840</v>
      </c>
      <c r="AP1065" s="7" t="str">
        <f t="shared" si="253"/>
        <v>00000DBA</v>
      </c>
      <c r="AQ1065" s="7">
        <f t="shared" si="254"/>
        <v>60858</v>
      </c>
      <c r="AR1065" s="7">
        <f t="shared" si="255"/>
        <v>60644</v>
      </c>
      <c r="AS1065" s="7" t="str">
        <f t="shared" si="256"/>
        <v/>
      </c>
    </row>
    <row r="1066" spans="41:45" x14ac:dyDescent="0.4">
      <c r="AO1066" s="10" t="s">
        <v>1841</v>
      </c>
      <c r="AP1066" s="7" t="str">
        <f t="shared" si="253"/>
        <v>00000DBB</v>
      </c>
      <c r="AQ1066" s="7">
        <f t="shared" si="254"/>
        <v>60859</v>
      </c>
      <c r="AR1066" s="7">
        <f t="shared" si="255"/>
        <v>60644</v>
      </c>
      <c r="AS1066" s="7" t="str">
        <f t="shared" si="256"/>
        <v/>
      </c>
    </row>
    <row r="1067" spans="41:45" x14ac:dyDescent="0.4">
      <c r="AO1067" s="10" t="s">
        <v>1842</v>
      </c>
      <c r="AP1067" s="7" t="str">
        <f t="shared" si="253"/>
        <v>00000DBC</v>
      </c>
      <c r="AQ1067" s="7">
        <f t="shared" si="254"/>
        <v>60860</v>
      </c>
      <c r="AR1067" s="7">
        <f t="shared" si="255"/>
        <v>60644</v>
      </c>
      <c r="AS1067" s="7" t="str">
        <f t="shared" si="256"/>
        <v/>
      </c>
    </row>
    <row r="1068" spans="41:45" x14ac:dyDescent="0.4">
      <c r="AO1068" s="10" t="s">
        <v>1843</v>
      </c>
      <c r="AP1068" s="7" t="str">
        <f t="shared" si="253"/>
        <v>00000DBD</v>
      </c>
      <c r="AQ1068" s="7">
        <f t="shared" si="254"/>
        <v>60861</v>
      </c>
      <c r="AR1068" s="7">
        <f t="shared" si="255"/>
        <v>60644</v>
      </c>
      <c r="AS1068" s="7" t="str">
        <f t="shared" si="256"/>
        <v/>
      </c>
    </row>
    <row r="1069" spans="41:45" x14ac:dyDescent="0.4">
      <c r="AO1069" s="10" t="s">
        <v>1844</v>
      </c>
      <c r="AP1069" s="7" t="str">
        <f t="shared" si="253"/>
        <v>00000DBE</v>
      </c>
      <c r="AQ1069" s="7">
        <f t="shared" si="254"/>
        <v>60862</v>
      </c>
      <c r="AR1069" s="7">
        <f t="shared" si="255"/>
        <v>60644</v>
      </c>
      <c r="AS1069" s="7" t="str">
        <f t="shared" si="256"/>
        <v/>
      </c>
    </row>
    <row r="1070" spans="41:45" x14ac:dyDescent="0.4">
      <c r="AO1070" s="10" t="s">
        <v>1845</v>
      </c>
      <c r="AP1070" s="7" t="str">
        <f t="shared" si="253"/>
        <v>00000DBF</v>
      </c>
      <c r="AQ1070" s="7">
        <f t="shared" si="254"/>
        <v>60863</v>
      </c>
      <c r="AR1070" s="7">
        <f t="shared" si="255"/>
        <v>60644</v>
      </c>
      <c r="AS1070" s="7" t="str">
        <f t="shared" si="256"/>
        <v/>
      </c>
    </row>
    <row r="1071" spans="41:45" x14ac:dyDescent="0.4">
      <c r="AO1071" s="10" t="s">
        <v>1846</v>
      </c>
      <c r="AP1071" s="7" t="str">
        <f t="shared" si="253"/>
        <v>00000DC0</v>
      </c>
      <c r="AQ1071" s="7">
        <f t="shared" si="254"/>
        <v>60864</v>
      </c>
      <c r="AR1071" s="7">
        <f t="shared" si="255"/>
        <v>60644</v>
      </c>
      <c r="AS1071" s="7" t="str">
        <f t="shared" si="256"/>
        <v/>
      </c>
    </row>
    <row r="1072" spans="41:45" x14ac:dyDescent="0.4">
      <c r="AO1072" s="10" t="s">
        <v>1847</v>
      </c>
      <c r="AP1072" s="7" t="str">
        <f t="shared" si="253"/>
        <v>00000DC1</v>
      </c>
      <c r="AQ1072" s="7">
        <f t="shared" si="254"/>
        <v>60865</v>
      </c>
      <c r="AR1072" s="7">
        <f t="shared" si="255"/>
        <v>60644</v>
      </c>
      <c r="AS1072" s="7" t="str">
        <f t="shared" si="256"/>
        <v/>
      </c>
    </row>
    <row r="1073" spans="41:45" x14ac:dyDescent="0.4">
      <c r="AO1073" s="10" t="s">
        <v>1848</v>
      </c>
      <c r="AP1073" s="7" t="str">
        <f t="shared" si="253"/>
        <v>00000DC2</v>
      </c>
      <c r="AQ1073" s="7">
        <f t="shared" si="254"/>
        <v>60866</v>
      </c>
      <c r="AR1073" s="7">
        <f t="shared" si="255"/>
        <v>60644</v>
      </c>
      <c r="AS1073" s="7" t="str">
        <f t="shared" si="256"/>
        <v/>
      </c>
    </row>
    <row r="1074" spans="41:45" x14ac:dyDescent="0.4">
      <c r="AO1074" s="10" t="s">
        <v>1849</v>
      </c>
      <c r="AP1074" s="7" t="str">
        <f t="shared" si="253"/>
        <v>00000DC3</v>
      </c>
      <c r="AQ1074" s="7">
        <f t="shared" si="254"/>
        <v>60867</v>
      </c>
      <c r="AR1074" s="7">
        <f t="shared" si="255"/>
        <v>60644</v>
      </c>
      <c r="AS1074" s="7" t="str">
        <f t="shared" si="256"/>
        <v/>
      </c>
    </row>
    <row r="1075" spans="41:45" x14ac:dyDescent="0.4">
      <c r="AO1075" s="10" t="s">
        <v>1850</v>
      </c>
      <c r="AP1075" s="7" t="str">
        <f t="shared" si="253"/>
        <v>00000DC4</v>
      </c>
      <c r="AQ1075" s="7">
        <f t="shared" si="254"/>
        <v>60868</v>
      </c>
      <c r="AR1075" s="7">
        <f t="shared" si="255"/>
        <v>60644</v>
      </c>
      <c r="AS1075" s="7" t="str">
        <f t="shared" si="256"/>
        <v/>
      </c>
    </row>
    <row r="1076" spans="41:45" x14ac:dyDescent="0.4">
      <c r="AO1076" s="10" t="s">
        <v>1851</v>
      </c>
      <c r="AP1076" s="7" t="str">
        <f t="shared" si="253"/>
        <v>00000DC5</v>
      </c>
      <c r="AQ1076" s="7">
        <f t="shared" si="254"/>
        <v>60869</v>
      </c>
      <c r="AR1076" s="7">
        <f t="shared" si="255"/>
        <v>60644</v>
      </c>
      <c r="AS1076" s="7" t="str">
        <f t="shared" si="256"/>
        <v/>
      </c>
    </row>
    <row r="1077" spans="41:45" x14ac:dyDescent="0.4">
      <c r="AO1077" s="10" t="s">
        <v>1852</v>
      </c>
      <c r="AP1077" s="7" t="str">
        <f t="shared" si="253"/>
        <v>00000DC6</v>
      </c>
      <c r="AQ1077" s="7">
        <f t="shared" si="254"/>
        <v>60870</v>
      </c>
      <c r="AR1077" s="7">
        <f t="shared" si="255"/>
        <v>60644</v>
      </c>
      <c r="AS1077" s="7">
        <f t="shared" si="256"/>
        <v>60870</v>
      </c>
    </row>
    <row r="1078" spans="41:45" x14ac:dyDescent="0.4">
      <c r="AO1078" s="10" t="s">
        <v>1853</v>
      </c>
      <c r="AP1078" s="7" t="str">
        <f t="shared" si="253"/>
        <v>00000DC8</v>
      </c>
      <c r="AQ1078" s="7">
        <f t="shared" si="254"/>
        <v>60872</v>
      </c>
      <c r="AR1078" s="7">
        <f t="shared" si="255"/>
        <v>60872</v>
      </c>
      <c r="AS1078" s="7">
        <f t="shared" si="256"/>
        <v>60872</v>
      </c>
    </row>
    <row r="1079" spans="41:45" x14ac:dyDescent="0.4">
      <c r="AO1079" s="10" t="s">
        <v>1854</v>
      </c>
      <c r="AP1079" s="7" t="str">
        <f t="shared" si="253"/>
        <v>00000DCA</v>
      </c>
      <c r="AQ1079" s="7">
        <f t="shared" si="254"/>
        <v>60874</v>
      </c>
      <c r="AR1079" s="7">
        <f t="shared" si="255"/>
        <v>60874</v>
      </c>
      <c r="AS1079" s="7" t="str">
        <f t="shared" si="256"/>
        <v/>
      </c>
    </row>
    <row r="1080" spans="41:45" x14ac:dyDescent="0.4">
      <c r="AO1080" s="10" t="s">
        <v>1855</v>
      </c>
      <c r="AP1080" s="7" t="str">
        <f t="shared" si="253"/>
        <v>00000DCB</v>
      </c>
      <c r="AQ1080" s="7">
        <f t="shared" si="254"/>
        <v>60875</v>
      </c>
      <c r="AR1080" s="7">
        <f t="shared" si="255"/>
        <v>60874</v>
      </c>
      <c r="AS1080" s="7" t="str">
        <f t="shared" si="256"/>
        <v/>
      </c>
    </row>
    <row r="1081" spans="41:45" x14ac:dyDescent="0.4">
      <c r="AO1081" s="10" t="s">
        <v>1856</v>
      </c>
      <c r="AP1081" s="7" t="str">
        <f t="shared" si="253"/>
        <v>00000DCC</v>
      </c>
      <c r="AQ1081" s="7">
        <f t="shared" si="254"/>
        <v>60876</v>
      </c>
      <c r="AR1081" s="7">
        <f t="shared" si="255"/>
        <v>60874</v>
      </c>
      <c r="AS1081" s="7" t="str">
        <f t="shared" si="256"/>
        <v/>
      </c>
    </row>
    <row r="1082" spans="41:45" x14ac:dyDescent="0.4">
      <c r="AO1082" s="10" t="s">
        <v>1857</v>
      </c>
      <c r="AP1082" s="7" t="str">
        <f t="shared" si="253"/>
        <v>00000DCD</v>
      </c>
      <c r="AQ1082" s="7">
        <f t="shared" si="254"/>
        <v>60877</v>
      </c>
      <c r="AR1082" s="7">
        <f t="shared" si="255"/>
        <v>60874</v>
      </c>
      <c r="AS1082" s="7" t="str">
        <f t="shared" si="256"/>
        <v/>
      </c>
    </row>
    <row r="1083" spans="41:45" x14ac:dyDescent="0.4">
      <c r="AO1083" s="10" t="s">
        <v>1858</v>
      </c>
      <c r="AP1083" s="7" t="str">
        <f t="shared" si="253"/>
        <v>00000DCE</v>
      </c>
      <c r="AQ1083" s="7">
        <f t="shared" si="254"/>
        <v>60878</v>
      </c>
      <c r="AR1083" s="7">
        <f t="shared" si="255"/>
        <v>60874</v>
      </c>
      <c r="AS1083" s="7" t="str">
        <f t="shared" si="256"/>
        <v/>
      </c>
    </row>
    <row r="1084" spans="41:45" x14ac:dyDescent="0.4">
      <c r="AO1084" s="10" t="s">
        <v>1859</v>
      </c>
      <c r="AP1084" s="7" t="str">
        <f t="shared" si="253"/>
        <v>00000DCF</v>
      </c>
      <c r="AQ1084" s="7">
        <f t="shared" si="254"/>
        <v>60879</v>
      </c>
      <c r="AR1084" s="7">
        <f t="shared" si="255"/>
        <v>60874</v>
      </c>
      <c r="AS1084" s="7" t="str">
        <f t="shared" si="256"/>
        <v/>
      </c>
    </row>
    <row r="1085" spans="41:45" x14ac:dyDescent="0.4">
      <c r="AO1085" s="10" t="s">
        <v>1860</v>
      </c>
      <c r="AP1085" s="7" t="str">
        <f t="shared" si="253"/>
        <v>00000DD0</v>
      </c>
      <c r="AQ1085" s="7">
        <f t="shared" si="254"/>
        <v>60880</v>
      </c>
      <c r="AR1085" s="7">
        <f t="shared" si="255"/>
        <v>60874</v>
      </c>
      <c r="AS1085" s="7" t="str">
        <f t="shared" si="256"/>
        <v/>
      </c>
    </row>
    <row r="1086" spans="41:45" x14ac:dyDescent="0.4">
      <c r="AO1086" s="10" t="s">
        <v>1861</v>
      </c>
      <c r="AP1086" s="7" t="str">
        <f t="shared" si="253"/>
        <v>00000DD1</v>
      </c>
      <c r="AQ1086" s="7">
        <f t="shared" si="254"/>
        <v>60881</v>
      </c>
      <c r="AR1086" s="7">
        <f t="shared" si="255"/>
        <v>60874</v>
      </c>
      <c r="AS1086" s="7" t="str">
        <f t="shared" si="256"/>
        <v/>
      </c>
    </row>
    <row r="1087" spans="41:45" x14ac:dyDescent="0.4">
      <c r="AO1087" s="10" t="s">
        <v>1862</v>
      </c>
      <c r="AP1087" s="7" t="str">
        <f t="shared" si="253"/>
        <v>00000DD2</v>
      </c>
      <c r="AQ1087" s="7">
        <f t="shared" si="254"/>
        <v>60882</v>
      </c>
      <c r="AR1087" s="7">
        <f t="shared" si="255"/>
        <v>60874</v>
      </c>
      <c r="AS1087" s="7" t="str">
        <f t="shared" si="256"/>
        <v/>
      </c>
    </row>
    <row r="1088" spans="41:45" x14ac:dyDescent="0.4">
      <c r="AO1088" s="10" t="s">
        <v>1863</v>
      </c>
      <c r="AP1088" s="7" t="str">
        <f t="shared" si="253"/>
        <v>00000DD3</v>
      </c>
      <c r="AQ1088" s="7">
        <f t="shared" si="254"/>
        <v>60883</v>
      </c>
      <c r="AR1088" s="7">
        <f t="shared" si="255"/>
        <v>60874</v>
      </c>
      <c r="AS1088" s="7" t="str">
        <f t="shared" si="256"/>
        <v/>
      </c>
    </row>
    <row r="1089" spans="41:45" x14ac:dyDescent="0.4">
      <c r="AO1089" s="10" t="s">
        <v>1864</v>
      </c>
      <c r="AP1089" s="7" t="str">
        <f t="shared" si="253"/>
        <v>00000DD4</v>
      </c>
      <c r="AQ1089" s="7">
        <f t="shared" si="254"/>
        <v>60884</v>
      </c>
      <c r="AR1089" s="7">
        <f t="shared" si="255"/>
        <v>60874</v>
      </c>
      <c r="AS1089" s="7" t="str">
        <f t="shared" si="256"/>
        <v/>
      </c>
    </row>
    <row r="1090" spans="41:45" x14ac:dyDescent="0.4">
      <c r="AO1090" s="10" t="s">
        <v>1865</v>
      </c>
      <c r="AP1090" s="7" t="str">
        <f t="shared" si="253"/>
        <v>00000DD5</v>
      </c>
      <c r="AQ1090" s="7">
        <f t="shared" si="254"/>
        <v>60885</v>
      </c>
      <c r="AR1090" s="7">
        <f t="shared" si="255"/>
        <v>60874</v>
      </c>
      <c r="AS1090" s="7" t="str">
        <f t="shared" si="256"/>
        <v/>
      </c>
    </row>
    <row r="1091" spans="41:45" x14ac:dyDescent="0.4">
      <c r="AO1091" s="10" t="s">
        <v>1866</v>
      </c>
      <c r="AP1091" s="7" t="str">
        <f t="shared" si="253"/>
        <v>00000DD6</v>
      </c>
      <c r="AQ1091" s="7">
        <f t="shared" si="254"/>
        <v>60886</v>
      </c>
      <c r="AR1091" s="7">
        <f t="shared" si="255"/>
        <v>60874</v>
      </c>
      <c r="AS1091" s="7" t="str">
        <f t="shared" si="256"/>
        <v/>
      </c>
    </row>
    <row r="1092" spans="41:45" x14ac:dyDescent="0.4">
      <c r="AO1092" s="10" t="s">
        <v>1867</v>
      </c>
      <c r="AP1092" s="7" t="str">
        <f t="shared" si="253"/>
        <v>00000DD7</v>
      </c>
      <c r="AQ1092" s="7">
        <f t="shared" si="254"/>
        <v>60887</v>
      </c>
      <c r="AR1092" s="7">
        <f t="shared" si="255"/>
        <v>60874</v>
      </c>
      <c r="AS1092" s="7" t="str">
        <f t="shared" si="256"/>
        <v/>
      </c>
    </row>
    <row r="1093" spans="41:45" x14ac:dyDescent="0.4">
      <c r="AO1093" s="10" t="s">
        <v>1868</v>
      </c>
      <c r="AP1093" s="7" t="str">
        <f t="shared" si="253"/>
        <v>00000DD8</v>
      </c>
      <c r="AQ1093" s="7">
        <f t="shared" si="254"/>
        <v>60888</v>
      </c>
      <c r="AR1093" s="7">
        <f t="shared" si="255"/>
        <v>60874</v>
      </c>
      <c r="AS1093" s="7" t="str">
        <f t="shared" si="256"/>
        <v/>
      </c>
    </row>
    <row r="1094" spans="41:45" x14ac:dyDescent="0.4">
      <c r="AO1094" s="10" t="s">
        <v>1869</v>
      </c>
      <c r="AP1094" s="7" t="str">
        <f t="shared" ref="AP1094:AP1157" si="257">LEFT(AO1094,SEARCH(":",AO1094,1)-1)</f>
        <v>00000DD9</v>
      </c>
      <c r="AQ1094" s="7">
        <f t="shared" ref="AQ1094:AQ1157" si="258">HEX2DEC(AP1094)+HEX2DEC(Offset)</f>
        <v>60889</v>
      </c>
      <c r="AR1094" s="7">
        <f t="shared" ref="AR1094:AR1157" si="259">IF(AQ1094&lt;&gt;AQ1093+1,AQ1094,AR1093)</f>
        <v>60874</v>
      </c>
      <c r="AS1094" s="7" t="str">
        <f t="shared" ref="AS1094:AS1157" si="260">IF(AQ1094&lt;&gt;AQ1095-1,AQ1094,"")</f>
        <v/>
      </c>
    </row>
    <row r="1095" spans="41:45" x14ac:dyDescent="0.4">
      <c r="AO1095" s="10" t="s">
        <v>1870</v>
      </c>
      <c r="AP1095" s="7" t="str">
        <f t="shared" si="257"/>
        <v>00000DDA</v>
      </c>
      <c r="AQ1095" s="7">
        <f t="shared" si="258"/>
        <v>60890</v>
      </c>
      <c r="AR1095" s="7">
        <f t="shared" si="259"/>
        <v>60874</v>
      </c>
      <c r="AS1095" s="7" t="str">
        <f t="shared" si="260"/>
        <v/>
      </c>
    </row>
    <row r="1096" spans="41:45" x14ac:dyDescent="0.4">
      <c r="AO1096" s="10" t="s">
        <v>1871</v>
      </c>
      <c r="AP1096" s="7" t="str">
        <f t="shared" si="257"/>
        <v>00000DDB</v>
      </c>
      <c r="AQ1096" s="7">
        <f t="shared" si="258"/>
        <v>60891</v>
      </c>
      <c r="AR1096" s="7">
        <f t="shared" si="259"/>
        <v>60874</v>
      </c>
      <c r="AS1096" s="7" t="str">
        <f t="shared" si="260"/>
        <v/>
      </c>
    </row>
    <row r="1097" spans="41:45" x14ac:dyDescent="0.4">
      <c r="AO1097" s="10" t="s">
        <v>1872</v>
      </c>
      <c r="AP1097" s="7" t="str">
        <f t="shared" si="257"/>
        <v>00000DDC</v>
      </c>
      <c r="AQ1097" s="7">
        <f t="shared" si="258"/>
        <v>60892</v>
      </c>
      <c r="AR1097" s="7">
        <f t="shared" si="259"/>
        <v>60874</v>
      </c>
      <c r="AS1097" s="7" t="str">
        <f t="shared" si="260"/>
        <v/>
      </c>
    </row>
    <row r="1098" spans="41:45" x14ac:dyDescent="0.4">
      <c r="AO1098" s="10" t="s">
        <v>1873</v>
      </c>
      <c r="AP1098" s="7" t="str">
        <f t="shared" si="257"/>
        <v>00000DDD</v>
      </c>
      <c r="AQ1098" s="7">
        <f t="shared" si="258"/>
        <v>60893</v>
      </c>
      <c r="AR1098" s="7">
        <f t="shared" si="259"/>
        <v>60874</v>
      </c>
      <c r="AS1098" s="7" t="str">
        <f t="shared" si="260"/>
        <v/>
      </c>
    </row>
    <row r="1099" spans="41:45" x14ac:dyDescent="0.4">
      <c r="AO1099" s="10" t="s">
        <v>1874</v>
      </c>
      <c r="AP1099" s="7" t="str">
        <f t="shared" si="257"/>
        <v>00000DDE</v>
      </c>
      <c r="AQ1099" s="7">
        <f t="shared" si="258"/>
        <v>60894</v>
      </c>
      <c r="AR1099" s="7">
        <f t="shared" si="259"/>
        <v>60874</v>
      </c>
      <c r="AS1099" s="7" t="str">
        <f t="shared" si="260"/>
        <v/>
      </c>
    </row>
    <row r="1100" spans="41:45" x14ac:dyDescent="0.4">
      <c r="AO1100" s="10" t="s">
        <v>1875</v>
      </c>
      <c r="AP1100" s="7" t="str">
        <f t="shared" si="257"/>
        <v>00000DDF</v>
      </c>
      <c r="AQ1100" s="7">
        <f t="shared" si="258"/>
        <v>60895</v>
      </c>
      <c r="AR1100" s="7">
        <f t="shared" si="259"/>
        <v>60874</v>
      </c>
      <c r="AS1100" s="7" t="str">
        <f t="shared" si="260"/>
        <v/>
      </c>
    </row>
    <row r="1101" spans="41:45" x14ac:dyDescent="0.4">
      <c r="AO1101" s="10" t="s">
        <v>1876</v>
      </c>
      <c r="AP1101" s="7" t="str">
        <f t="shared" si="257"/>
        <v>00000DE0</v>
      </c>
      <c r="AQ1101" s="7">
        <f t="shared" si="258"/>
        <v>60896</v>
      </c>
      <c r="AR1101" s="7">
        <f t="shared" si="259"/>
        <v>60874</v>
      </c>
      <c r="AS1101" s="7" t="str">
        <f t="shared" si="260"/>
        <v/>
      </c>
    </row>
    <row r="1102" spans="41:45" x14ac:dyDescent="0.4">
      <c r="AO1102" s="10" t="s">
        <v>1877</v>
      </c>
      <c r="AP1102" s="7" t="str">
        <f t="shared" si="257"/>
        <v>00000DE1</v>
      </c>
      <c r="AQ1102" s="7">
        <f t="shared" si="258"/>
        <v>60897</v>
      </c>
      <c r="AR1102" s="7">
        <f t="shared" si="259"/>
        <v>60874</v>
      </c>
      <c r="AS1102" s="7" t="str">
        <f t="shared" si="260"/>
        <v/>
      </c>
    </row>
    <row r="1103" spans="41:45" x14ac:dyDescent="0.4">
      <c r="AO1103" s="10" t="s">
        <v>1878</v>
      </c>
      <c r="AP1103" s="7" t="str">
        <f t="shared" si="257"/>
        <v>00000DE2</v>
      </c>
      <c r="AQ1103" s="7">
        <f t="shared" si="258"/>
        <v>60898</v>
      </c>
      <c r="AR1103" s="7">
        <f t="shared" si="259"/>
        <v>60874</v>
      </c>
      <c r="AS1103" s="7" t="str">
        <f t="shared" si="260"/>
        <v/>
      </c>
    </row>
    <row r="1104" spans="41:45" x14ac:dyDescent="0.4">
      <c r="AO1104" s="10" t="s">
        <v>1879</v>
      </c>
      <c r="AP1104" s="7" t="str">
        <f t="shared" si="257"/>
        <v>00000DE3</v>
      </c>
      <c r="AQ1104" s="7">
        <f t="shared" si="258"/>
        <v>60899</v>
      </c>
      <c r="AR1104" s="7">
        <f t="shared" si="259"/>
        <v>60874</v>
      </c>
      <c r="AS1104" s="7" t="str">
        <f t="shared" si="260"/>
        <v/>
      </c>
    </row>
    <row r="1105" spans="41:45" x14ac:dyDescent="0.4">
      <c r="AO1105" s="10" t="s">
        <v>1880</v>
      </c>
      <c r="AP1105" s="7" t="str">
        <f t="shared" si="257"/>
        <v>00000DE4</v>
      </c>
      <c r="AQ1105" s="7">
        <f t="shared" si="258"/>
        <v>60900</v>
      </c>
      <c r="AR1105" s="7">
        <f t="shared" si="259"/>
        <v>60874</v>
      </c>
      <c r="AS1105" s="7" t="str">
        <f t="shared" si="260"/>
        <v/>
      </c>
    </row>
    <row r="1106" spans="41:45" x14ac:dyDescent="0.4">
      <c r="AO1106" s="10" t="s">
        <v>1881</v>
      </c>
      <c r="AP1106" s="7" t="str">
        <f t="shared" si="257"/>
        <v>00000DE5</v>
      </c>
      <c r="AQ1106" s="7">
        <f t="shared" si="258"/>
        <v>60901</v>
      </c>
      <c r="AR1106" s="7">
        <f t="shared" si="259"/>
        <v>60874</v>
      </c>
      <c r="AS1106" s="7" t="str">
        <f t="shared" si="260"/>
        <v/>
      </c>
    </row>
    <row r="1107" spans="41:45" x14ac:dyDescent="0.4">
      <c r="AO1107" s="10" t="s">
        <v>1882</v>
      </c>
      <c r="AP1107" s="7" t="str">
        <f t="shared" si="257"/>
        <v>00000DE6</v>
      </c>
      <c r="AQ1107" s="7">
        <f t="shared" si="258"/>
        <v>60902</v>
      </c>
      <c r="AR1107" s="7">
        <f t="shared" si="259"/>
        <v>60874</v>
      </c>
      <c r="AS1107" s="7" t="str">
        <f t="shared" si="260"/>
        <v/>
      </c>
    </row>
    <row r="1108" spans="41:45" x14ac:dyDescent="0.4">
      <c r="AO1108" s="10" t="s">
        <v>1883</v>
      </c>
      <c r="AP1108" s="7" t="str">
        <f t="shared" si="257"/>
        <v>00000DE7</v>
      </c>
      <c r="AQ1108" s="7">
        <f t="shared" si="258"/>
        <v>60903</v>
      </c>
      <c r="AR1108" s="7">
        <f t="shared" si="259"/>
        <v>60874</v>
      </c>
      <c r="AS1108" s="7" t="str">
        <f t="shared" si="260"/>
        <v/>
      </c>
    </row>
    <row r="1109" spans="41:45" x14ac:dyDescent="0.4">
      <c r="AO1109" s="10" t="s">
        <v>1884</v>
      </c>
      <c r="AP1109" s="7" t="str">
        <f t="shared" si="257"/>
        <v>00000DE8</v>
      </c>
      <c r="AQ1109" s="7">
        <f t="shared" si="258"/>
        <v>60904</v>
      </c>
      <c r="AR1109" s="7">
        <f t="shared" si="259"/>
        <v>60874</v>
      </c>
      <c r="AS1109" s="7" t="str">
        <f t="shared" si="260"/>
        <v/>
      </c>
    </row>
    <row r="1110" spans="41:45" x14ac:dyDescent="0.4">
      <c r="AO1110" s="10" t="s">
        <v>1885</v>
      </c>
      <c r="AP1110" s="7" t="str">
        <f t="shared" si="257"/>
        <v>00000DE9</v>
      </c>
      <c r="AQ1110" s="7">
        <f t="shared" si="258"/>
        <v>60905</v>
      </c>
      <c r="AR1110" s="7">
        <f t="shared" si="259"/>
        <v>60874</v>
      </c>
      <c r="AS1110" s="7" t="str">
        <f t="shared" si="260"/>
        <v/>
      </c>
    </row>
    <row r="1111" spans="41:45" x14ac:dyDescent="0.4">
      <c r="AO1111" s="10" t="s">
        <v>1886</v>
      </c>
      <c r="AP1111" s="7" t="str">
        <f t="shared" si="257"/>
        <v>00000DEA</v>
      </c>
      <c r="AQ1111" s="7">
        <f t="shared" si="258"/>
        <v>60906</v>
      </c>
      <c r="AR1111" s="7">
        <f t="shared" si="259"/>
        <v>60874</v>
      </c>
      <c r="AS1111" s="7" t="str">
        <f t="shared" si="260"/>
        <v/>
      </c>
    </row>
    <row r="1112" spans="41:45" x14ac:dyDescent="0.4">
      <c r="AO1112" s="10" t="s">
        <v>1887</v>
      </c>
      <c r="AP1112" s="7" t="str">
        <f t="shared" si="257"/>
        <v>00000DEB</v>
      </c>
      <c r="AQ1112" s="7">
        <f t="shared" si="258"/>
        <v>60907</v>
      </c>
      <c r="AR1112" s="7">
        <f t="shared" si="259"/>
        <v>60874</v>
      </c>
      <c r="AS1112" s="7" t="str">
        <f t="shared" si="260"/>
        <v/>
      </c>
    </row>
    <row r="1113" spans="41:45" x14ac:dyDescent="0.4">
      <c r="AO1113" s="10" t="s">
        <v>1888</v>
      </c>
      <c r="AP1113" s="7" t="str">
        <f t="shared" si="257"/>
        <v>00000DEC</v>
      </c>
      <c r="AQ1113" s="7">
        <f t="shared" si="258"/>
        <v>60908</v>
      </c>
      <c r="AR1113" s="7">
        <f t="shared" si="259"/>
        <v>60874</v>
      </c>
      <c r="AS1113" s="7" t="str">
        <f t="shared" si="260"/>
        <v/>
      </c>
    </row>
    <row r="1114" spans="41:45" x14ac:dyDescent="0.4">
      <c r="AO1114" s="10" t="s">
        <v>1889</v>
      </c>
      <c r="AP1114" s="7" t="str">
        <f t="shared" si="257"/>
        <v>00000DED</v>
      </c>
      <c r="AQ1114" s="7">
        <f t="shared" si="258"/>
        <v>60909</v>
      </c>
      <c r="AR1114" s="7">
        <f t="shared" si="259"/>
        <v>60874</v>
      </c>
      <c r="AS1114" s="7" t="str">
        <f t="shared" si="260"/>
        <v/>
      </c>
    </row>
    <row r="1115" spans="41:45" x14ac:dyDescent="0.4">
      <c r="AO1115" s="10" t="s">
        <v>1890</v>
      </c>
      <c r="AP1115" s="7" t="str">
        <f t="shared" si="257"/>
        <v>00000DEE</v>
      </c>
      <c r="AQ1115" s="7">
        <f t="shared" si="258"/>
        <v>60910</v>
      </c>
      <c r="AR1115" s="7">
        <f t="shared" si="259"/>
        <v>60874</v>
      </c>
      <c r="AS1115" s="7" t="str">
        <f t="shared" si="260"/>
        <v/>
      </c>
    </row>
    <row r="1116" spans="41:45" x14ac:dyDescent="0.4">
      <c r="AO1116" s="10" t="s">
        <v>1891</v>
      </c>
      <c r="AP1116" s="7" t="str">
        <f t="shared" si="257"/>
        <v>00000DEF</v>
      </c>
      <c r="AQ1116" s="7">
        <f t="shared" si="258"/>
        <v>60911</v>
      </c>
      <c r="AR1116" s="7">
        <f t="shared" si="259"/>
        <v>60874</v>
      </c>
      <c r="AS1116" s="7" t="str">
        <f t="shared" si="260"/>
        <v/>
      </c>
    </row>
    <row r="1117" spans="41:45" x14ac:dyDescent="0.4">
      <c r="AO1117" s="10" t="s">
        <v>1892</v>
      </c>
      <c r="AP1117" s="7" t="str">
        <f t="shared" si="257"/>
        <v>00000DF0</v>
      </c>
      <c r="AQ1117" s="7">
        <f t="shared" si="258"/>
        <v>60912</v>
      </c>
      <c r="AR1117" s="7">
        <f t="shared" si="259"/>
        <v>60874</v>
      </c>
      <c r="AS1117" s="7" t="str">
        <f t="shared" si="260"/>
        <v/>
      </c>
    </row>
    <row r="1118" spans="41:45" x14ac:dyDescent="0.4">
      <c r="AO1118" s="10" t="s">
        <v>1893</v>
      </c>
      <c r="AP1118" s="7" t="str">
        <f t="shared" si="257"/>
        <v>00000DF1</v>
      </c>
      <c r="AQ1118" s="7">
        <f t="shared" si="258"/>
        <v>60913</v>
      </c>
      <c r="AR1118" s="7">
        <f t="shared" si="259"/>
        <v>60874</v>
      </c>
      <c r="AS1118" s="7" t="str">
        <f t="shared" si="260"/>
        <v/>
      </c>
    </row>
    <row r="1119" spans="41:45" x14ac:dyDescent="0.4">
      <c r="AO1119" s="10" t="s">
        <v>1894</v>
      </c>
      <c r="AP1119" s="7" t="str">
        <f t="shared" si="257"/>
        <v>00000DF2</v>
      </c>
      <c r="AQ1119" s="7">
        <f t="shared" si="258"/>
        <v>60914</v>
      </c>
      <c r="AR1119" s="7">
        <f t="shared" si="259"/>
        <v>60874</v>
      </c>
      <c r="AS1119" s="7" t="str">
        <f t="shared" si="260"/>
        <v/>
      </c>
    </row>
    <row r="1120" spans="41:45" x14ac:dyDescent="0.4">
      <c r="AO1120" s="10" t="s">
        <v>1895</v>
      </c>
      <c r="AP1120" s="7" t="str">
        <f t="shared" si="257"/>
        <v>00000DF3</v>
      </c>
      <c r="AQ1120" s="7">
        <f t="shared" si="258"/>
        <v>60915</v>
      </c>
      <c r="AR1120" s="7">
        <f t="shared" si="259"/>
        <v>60874</v>
      </c>
      <c r="AS1120" s="7" t="str">
        <f t="shared" si="260"/>
        <v/>
      </c>
    </row>
    <row r="1121" spans="41:45" x14ac:dyDescent="0.4">
      <c r="AO1121" s="10" t="s">
        <v>1896</v>
      </c>
      <c r="AP1121" s="7" t="str">
        <f t="shared" si="257"/>
        <v>00000DF4</v>
      </c>
      <c r="AQ1121" s="7">
        <f t="shared" si="258"/>
        <v>60916</v>
      </c>
      <c r="AR1121" s="7">
        <f t="shared" si="259"/>
        <v>60874</v>
      </c>
      <c r="AS1121" s="7" t="str">
        <f t="shared" si="260"/>
        <v/>
      </c>
    </row>
    <row r="1122" spans="41:45" x14ac:dyDescent="0.4">
      <c r="AO1122" s="10" t="s">
        <v>1897</v>
      </c>
      <c r="AP1122" s="7" t="str">
        <f t="shared" si="257"/>
        <v>00000DF5</v>
      </c>
      <c r="AQ1122" s="7">
        <f t="shared" si="258"/>
        <v>60917</v>
      </c>
      <c r="AR1122" s="7">
        <f t="shared" si="259"/>
        <v>60874</v>
      </c>
      <c r="AS1122" s="7" t="str">
        <f t="shared" si="260"/>
        <v/>
      </c>
    </row>
    <row r="1123" spans="41:45" x14ac:dyDescent="0.4">
      <c r="AO1123" s="10" t="s">
        <v>1898</v>
      </c>
      <c r="AP1123" s="7" t="str">
        <f t="shared" si="257"/>
        <v>00000DF6</v>
      </c>
      <c r="AQ1123" s="7">
        <f t="shared" si="258"/>
        <v>60918</v>
      </c>
      <c r="AR1123" s="7">
        <f t="shared" si="259"/>
        <v>60874</v>
      </c>
      <c r="AS1123" s="7" t="str">
        <f t="shared" si="260"/>
        <v/>
      </c>
    </row>
    <row r="1124" spans="41:45" x14ac:dyDescent="0.4">
      <c r="AO1124" s="10" t="s">
        <v>1899</v>
      </c>
      <c r="AP1124" s="7" t="str">
        <f t="shared" si="257"/>
        <v>00000DF7</v>
      </c>
      <c r="AQ1124" s="7">
        <f t="shared" si="258"/>
        <v>60919</v>
      </c>
      <c r="AR1124" s="7">
        <f t="shared" si="259"/>
        <v>60874</v>
      </c>
      <c r="AS1124" s="7" t="str">
        <f t="shared" si="260"/>
        <v/>
      </c>
    </row>
    <row r="1125" spans="41:45" x14ac:dyDescent="0.4">
      <c r="AO1125" s="10" t="s">
        <v>1900</v>
      </c>
      <c r="AP1125" s="7" t="str">
        <f t="shared" si="257"/>
        <v>00000DF8</v>
      </c>
      <c r="AQ1125" s="7">
        <f t="shared" si="258"/>
        <v>60920</v>
      </c>
      <c r="AR1125" s="7">
        <f t="shared" si="259"/>
        <v>60874</v>
      </c>
      <c r="AS1125" s="7" t="str">
        <f t="shared" si="260"/>
        <v/>
      </c>
    </row>
    <row r="1126" spans="41:45" x14ac:dyDescent="0.4">
      <c r="AO1126" s="10" t="s">
        <v>1901</v>
      </c>
      <c r="AP1126" s="7" t="str">
        <f t="shared" si="257"/>
        <v>00000DF9</v>
      </c>
      <c r="AQ1126" s="7">
        <f t="shared" si="258"/>
        <v>60921</v>
      </c>
      <c r="AR1126" s="7">
        <f t="shared" si="259"/>
        <v>60874</v>
      </c>
      <c r="AS1126" s="7">
        <f t="shared" si="260"/>
        <v>60921</v>
      </c>
    </row>
    <row r="1127" spans="41:45" x14ac:dyDescent="0.4">
      <c r="AO1127" s="10" t="s">
        <v>1902</v>
      </c>
      <c r="AP1127" s="7" t="str">
        <f t="shared" si="257"/>
        <v>00000DFC</v>
      </c>
      <c r="AQ1127" s="7">
        <f t="shared" si="258"/>
        <v>60924</v>
      </c>
      <c r="AR1127" s="7">
        <f t="shared" si="259"/>
        <v>60924</v>
      </c>
      <c r="AS1127" s="7" t="str">
        <f t="shared" si="260"/>
        <v/>
      </c>
    </row>
    <row r="1128" spans="41:45" x14ac:dyDescent="0.4">
      <c r="AO1128" s="10" t="s">
        <v>1903</v>
      </c>
      <c r="AP1128" s="7" t="str">
        <f t="shared" si="257"/>
        <v>00000DFD</v>
      </c>
      <c r="AQ1128" s="7">
        <f t="shared" si="258"/>
        <v>60925</v>
      </c>
      <c r="AR1128" s="7">
        <f t="shared" si="259"/>
        <v>60924</v>
      </c>
      <c r="AS1128" s="7" t="str">
        <f t="shared" si="260"/>
        <v/>
      </c>
    </row>
    <row r="1129" spans="41:45" x14ac:dyDescent="0.4">
      <c r="AO1129" s="10" t="s">
        <v>1904</v>
      </c>
      <c r="AP1129" s="7" t="str">
        <f t="shared" si="257"/>
        <v>00000DFE</v>
      </c>
      <c r="AQ1129" s="7">
        <f t="shared" si="258"/>
        <v>60926</v>
      </c>
      <c r="AR1129" s="7">
        <f t="shared" si="259"/>
        <v>60924</v>
      </c>
      <c r="AS1129" s="7" t="str">
        <f t="shared" si="260"/>
        <v/>
      </c>
    </row>
    <row r="1130" spans="41:45" x14ac:dyDescent="0.4">
      <c r="AO1130" s="10" t="s">
        <v>1905</v>
      </c>
      <c r="AP1130" s="7" t="str">
        <f t="shared" si="257"/>
        <v>00000DFF</v>
      </c>
      <c r="AQ1130" s="7">
        <f t="shared" si="258"/>
        <v>60927</v>
      </c>
      <c r="AR1130" s="7">
        <f t="shared" si="259"/>
        <v>60924</v>
      </c>
      <c r="AS1130" s="7">
        <f t="shared" si="260"/>
        <v>60927</v>
      </c>
    </row>
    <row r="1131" spans="41:45" x14ac:dyDescent="0.4">
      <c r="AO1131" s="10" t="s">
        <v>1906</v>
      </c>
      <c r="AP1131" s="7" t="str">
        <f t="shared" si="257"/>
        <v>00000E01</v>
      </c>
      <c r="AQ1131" s="7">
        <f t="shared" si="258"/>
        <v>60929</v>
      </c>
      <c r="AR1131" s="7">
        <f t="shared" si="259"/>
        <v>60929</v>
      </c>
      <c r="AS1131" s="7" t="str">
        <f t="shared" si="260"/>
        <v/>
      </c>
    </row>
    <row r="1132" spans="41:45" x14ac:dyDescent="0.4">
      <c r="AO1132" s="10" t="s">
        <v>1907</v>
      </c>
      <c r="AP1132" s="7" t="str">
        <f t="shared" si="257"/>
        <v>00000E02</v>
      </c>
      <c r="AQ1132" s="7">
        <f t="shared" si="258"/>
        <v>60930</v>
      </c>
      <c r="AR1132" s="7">
        <f t="shared" si="259"/>
        <v>60929</v>
      </c>
      <c r="AS1132" s="7" t="str">
        <f t="shared" si="260"/>
        <v/>
      </c>
    </row>
    <row r="1133" spans="41:45" x14ac:dyDescent="0.4">
      <c r="AO1133" s="10" t="s">
        <v>1908</v>
      </c>
      <c r="AP1133" s="7" t="str">
        <f t="shared" si="257"/>
        <v>00000E03</v>
      </c>
      <c r="AQ1133" s="7">
        <f t="shared" si="258"/>
        <v>60931</v>
      </c>
      <c r="AR1133" s="7">
        <f t="shared" si="259"/>
        <v>60929</v>
      </c>
      <c r="AS1133" s="7" t="str">
        <f t="shared" si="260"/>
        <v/>
      </c>
    </row>
    <row r="1134" spans="41:45" x14ac:dyDescent="0.4">
      <c r="AO1134" s="10" t="s">
        <v>1909</v>
      </c>
      <c r="AP1134" s="7" t="str">
        <f t="shared" si="257"/>
        <v>00000E04</v>
      </c>
      <c r="AQ1134" s="7">
        <f t="shared" si="258"/>
        <v>60932</v>
      </c>
      <c r="AR1134" s="7">
        <f t="shared" si="259"/>
        <v>60929</v>
      </c>
      <c r="AS1134" s="7" t="str">
        <f t="shared" si="260"/>
        <v/>
      </c>
    </row>
    <row r="1135" spans="41:45" x14ac:dyDescent="0.4">
      <c r="AO1135" s="10" t="s">
        <v>1910</v>
      </c>
      <c r="AP1135" s="7" t="str">
        <f t="shared" si="257"/>
        <v>00000E05</v>
      </c>
      <c r="AQ1135" s="7">
        <f t="shared" si="258"/>
        <v>60933</v>
      </c>
      <c r="AR1135" s="7">
        <f t="shared" si="259"/>
        <v>60929</v>
      </c>
      <c r="AS1135" s="7" t="str">
        <f t="shared" si="260"/>
        <v/>
      </c>
    </row>
    <row r="1136" spans="41:45" x14ac:dyDescent="0.4">
      <c r="AO1136" s="10" t="s">
        <v>1911</v>
      </c>
      <c r="AP1136" s="7" t="str">
        <f t="shared" si="257"/>
        <v>00000E06</v>
      </c>
      <c r="AQ1136" s="7">
        <f t="shared" si="258"/>
        <v>60934</v>
      </c>
      <c r="AR1136" s="7">
        <f t="shared" si="259"/>
        <v>60929</v>
      </c>
      <c r="AS1136" s="7" t="str">
        <f t="shared" si="260"/>
        <v/>
      </c>
    </row>
    <row r="1137" spans="41:45" x14ac:dyDescent="0.4">
      <c r="AO1137" s="10" t="s">
        <v>1912</v>
      </c>
      <c r="AP1137" s="7" t="str">
        <f t="shared" si="257"/>
        <v>00000E07</v>
      </c>
      <c r="AQ1137" s="7">
        <f t="shared" si="258"/>
        <v>60935</v>
      </c>
      <c r="AR1137" s="7">
        <f t="shared" si="259"/>
        <v>60929</v>
      </c>
      <c r="AS1137" s="7" t="str">
        <f t="shared" si="260"/>
        <v/>
      </c>
    </row>
    <row r="1138" spans="41:45" x14ac:dyDescent="0.4">
      <c r="AO1138" s="10" t="s">
        <v>1913</v>
      </c>
      <c r="AP1138" s="7" t="str">
        <f t="shared" si="257"/>
        <v>00000E08</v>
      </c>
      <c r="AQ1138" s="7">
        <f t="shared" si="258"/>
        <v>60936</v>
      </c>
      <c r="AR1138" s="7">
        <f t="shared" si="259"/>
        <v>60929</v>
      </c>
      <c r="AS1138" s="7" t="str">
        <f t="shared" si="260"/>
        <v/>
      </c>
    </row>
    <row r="1139" spans="41:45" x14ac:dyDescent="0.4">
      <c r="AO1139" s="10" t="s">
        <v>1914</v>
      </c>
      <c r="AP1139" s="7" t="str">
        <f t="shared" si="257"/>
        <v>00000E09</v>
      </c>
      <c r="AQ1139" s="7">
        <f t="shared" si="258"/>
        <v>60937</v>
      </c>
      <c r="AR1139" s="7">
        <f t="shared" si="259"/>
        <v>60929</v>
      </c>
      <c r="AS1139" s="7" t="str">
        <f t="shared" si="260"/>
        <v/>
      </c>
    </row>
    <row r="1140" spans="41:45" x14ac:dyDescent="0.4">
      <c r="AO1140" s="10" t="s">
        <v>1915</v>
      </c>
      <c r="AP1140" s="7" t="str">
        <f t="shared" si="257"/>
        <v>00000E0A</v>
      </c>
      <c r="AQ1140" s="7">
        <f t="shared" si="258"/>
        <v>60938</v>
      </c>
      <c r="AR1140" s="7">
        <f t="shared" si="259"/>
        <v>60929</v>
      </c>
      <c r="AS1140" s="7" t="str">
        <f t="shared" si="260"/>
        <v/>
      </c>
    </row>
    <row r="1141" spans="41:45" x14ac:dyDescent="0.4">
      <c r="AO1141" s="10" t="s">
        <v>1916</v>
      </c>
      <c r="AP1141" s="7" t="str">
        <f t="shared" si="257"/>
        <v>00000E0B</v>
      </c>
      <c r="AQ1141" s="7">
        <f t="shared" si="258"/>
        <v>60939</v>
      </c>
      <c r="AR1141" s="7">
        <f t="shared" si="259"/>
        <v>60929</v>
      </c>
      <c r="AS1141" s="7" t="str">
        <f t="shared" si="260"/>
        <v/>
      </c>
    </row>
    <row r="1142" spans="41:45" x14ac:dyDescent="0.4">
      <c r="AO1142" s="10" t="s">
        <v>1917</v>
      </c>
      <c r="AP1142" s="7" t="str">
        <f t="shared" si="257"/>
        <v>00000E0C</v>
      </c>
      <c r="AQ1142" s="7">
        <f t="shared" si="258"/>
        <v>60940</v>
      </c>
      <c r="AR1142" s="7">
        <f t="shared" si="259"/>
        <v>60929</v>
      </c>
      <c r="AS1142" s="7" t="str">
        <f t="shared" si="260"/>
        <v/>
      </c>
    </row>
    <row r="1143" spans="41:45" x14ac:dyDescent="0.4">
      <c r="AO1143" s="10" t="s">
        <v>1918</v>
      </c>
      <c r="AP1143" s="7" t="str">
        <f t="shared" si="257"/>
        <v>00000E0D</v>
      </c>
      <c r="AQ1143" s="7">
        <f t="shared" si="258"/>
        <v>60941</v>
      </c>
      <c r="AR1143" s="7">
        <f t="shared" si="259"/>
        <v>60929</v>
      </c>
      <c r="AS1143" s="7" t="str">
        <f t="shared" si="260"/>
        <v/>
      </c>
    </row>
    <row r="1144" spans="41:45" x14ac:dyDescent="0.4">
      <c r="AO1144" s="10" t="s">
        <v>1919</v>
      </c>
      <c r="AP1144" s="7" t="str">
        <f t="shared" si="257"/>
        <v>00000E0E</v>
      </c>
      <c r="AQ1144" s="7">
        <f t="shared" si="258"/>
        <v>60942</v>
      </c>
      <c r="AR1144" s="7">
        <f t="shared" si="259"/>
        <v>60929</v>
      </c>
      <c r="AS1144" s="7" t="str">
        <f t="shared" si="260"/>
        <v/>
      </c>
    </row>
    <row r="1145" spans="41:45" x14ac:dyDescent="0.4">
      <c r="AO1145" s="10" t="s">
        <v>1920</v>
      </c>
      <c r="AP1145" s="7" t="str">
        <f t="shared" si="257"/>
        <v>00000E0F</v>
      </c>
      <c r="AQ1145" s="7">
        <f t="shared" si="258"/>
        <v>60943</v>
      </c>
      <c r="AR1145" s="7">
        <f t="shared" si="259"/>
        <v>60929</v>
      </c>
      <c r="AS1145" s="7" t="str">
        <f t="shared" si="260"/>
        <v/>
      </c>
    </row>
    <row r="1146" spans="41:45" x14ac:dyDescent="0.4">
      <c r="AO1146" s="10" t="s">
        <v>1921</v>
      </c>
      <c r="AP1146" s="7" t="str">
        <f t="shared" si="257"/>
        <v>00000E10</v>
      </c>
      <c r="AQ1146" s="7">
        <f t="shared" si="258"/>
        <v>60944</v>
      </c>
      <c r="AR1146" s="7">
        <f t="shared" si="259"/>
        <v>60929</v>
      </c>
      <c r="AS1146" s="7" t="str">
        <f t="shared" si="260"/>
        <v/>
      </c>
    </row>
    <row r="1147" spans="41:45" x14ac:dyDescent="0.4">
      <c r="AO1147" s="10" t="s">
        <v>1922</v>
      </c>
      <c r="AP1147" s="7" t="str">
        <f t="shared" si="257"/>
        <v>00000E11</v>
      </c>
      <c r="AQ1147" s="7">
        <f t="shared" si="258"/>
        <v>60945</v>
      </c>
      <c r="AR1147" s="7">
        <f t="shared" si="259"/>
        <v>60929</v>
      </c>
      <c r="AS1147" s="7">
        <f t="shared" si="260"/>
        <v>60945</v>
      </c>
    </row>
    <row r="1148" spans="41:45" x14ac:dyDescent="0.4">
      <c r="AO1148" s="10" t="s">
        <v>1923</v>
      </c>
      <c r="AP1148" s="7" t="str">
        <f t="shared" si="257"/>
        <v>00000E13</v>
      </c>
      <c r="AQ1148" s="7">
        <f t="shared" si="258"/>
        <v>60947</v>
      </c>
      <c r="AR1148" s="7">
        <f t="shared" si="259"/>
        <v>60947</v>
      </c>
      <c r="AS1148" s="7" t="str">
        <f t="shared" si="260"/>
        <v/>
      </c>
    </row>
    <row r="1149" spans="41:45" x14ac:dyDescent="0.4">
      <c r="AO1149" s="10" t="s">
        <v>1924</v>
      </c>
      <c r="AP1149" s="7" t="str">
        <f t="shared" si="257"/>
        <v>00000E14</v>
      </c>
      <c r="AQ1149" s="7">
        <f t="shared" si="258"/>
        <v>60948</v>
      </c>
      <c r="AR1149" s="7">
        <f t="shared" si="259"/>
        <v>60947</v>
      </c>
      <c r="AS1149" s="7" t="str">
        <f t="shared" si="260"/>
        <v/>
      </c>
    </row>
    <row r="1150" spans="41:45" x14ac:dyDescent="0.4">
      <c r="AO1150" s="10" t="s">
        <v>1925</v>
      </c>
      <c r="AP1150" s="7" t="str">
        <f t="shared" si="257"/>
        <v>00000E15</v>
      </c>
      <c r="AQ1150" s="7">
        <f t="shared" si="258"/>
        <v>60949</v>
      </c>
      <c r="AR1150" s="7">
        <f t="shared" si="259"/>
        <v>60947</v>
      </c>
      <c r="AS1150" s="7" t="str">
        <f t="shared" si="260"/>
        <v/>
      </c>
    </row>
    <row r="1151" spans="41:45" x14ac:dyDescent="0.4">
      <c r="AO1151" s="10" t="s">
        <v>1926</v>
      </c>
      <c r="AP1151" s="7" t="str">
        <f t="shared" si="257"/>
        <v>00000E16</v>
      </c>
      <c r="AQ1151" s="7">
        <f t="shared" si="258"/>
        <v>60950</v>
      </c>
      <c r="AR1151" s="7">
        <f t="shared" si="259"/>
        <v>60947</v>
      </c>
      <c r="AS1151" s="7" t="str">
        <f t="shared" si="260"/>
        <v/>
      </c>
    </row>
    <row r="1152" spans="41:45" x14ac:dyDescent="0.4">
      <c r="AO1152" s="10" t="s">
        <v>1927</v>
      </c>
      <c r="AP1152" s="7" t="str">
        <f t="shared" si="257"/>
        <v>00000E17</v>
      </c>
      <c r="AQ1152" s="7">
        <f t="shared" si="258"/>
        <v>60951</v>
      </c>
      <c r="AR1152" s="7">
        <f t="shared" si="259"/>
        <v>60947</v>
      </c>
      <c r="AS1152" s="7" t="str">
        <f t="shared" si="260"/>
        <v/>
      </c>
    </row>
    <row r="1153" spans="41:45" x14ac:dyDescent="0.4">
      <c r="AO1153" s="10" t="s">
        <v>1928</v>
      </c>
      <c r="AP1153" s="7" t="str">
        <f t="shared" si="257"/>
        <v>00000E18</v>
      </c>
      <c r="AQ1153" s="7">
        <f t="shared" si="258"/>
        <v>60952</v>
      </c>
      <c r="AR1153" s="7">
        <f t="shared" si="259"/>
        <v>60947</v>
      </c>
      <c r="AS1153" s="7" t="str">
        <f t="shared" si="260"/>
        <v/>
      </c>
    </row>
    <row r="1154" spans="41:45" x14ac:dyDescent="0.4">
      <c r="AO1154" s="10" t="s">
        <v>1929</v>
      </c>
      <c r="AP1154" s="7" t="str">
        <f t="shared" si="257"/>
        <v>00000E19</v>
      </c>
      <c r="AQ1154" s="7">
        <f t="shared" si="258"/>
        <v>60953</v>
      </c>
      <c r="AR1154" s="7">
        <f t="shared" si="259"/>
        <v>60947</v>
      </c>
      <c r="AS1154" s="7" t="str">
        <f t="shared" si="260"/>
        <v/>
      </c>
    </row>
    <row r="1155" spans="41:45" x14ac:dyDescent="0.4">
      <c r="AO1155" s="10" t="s">
        <v>1930</v>
      </c>
      <c r="AP1155" s="7" t="str">
        <f t="shared" si="257"/>
        <v>00000E1A</v>
      </c>
      <c r="AQ1155" s="7">
        <f t="shared" si="258"/>
        <v>60954</v>
      </c>
      <c r="AR1155" s="7">
        <f t="shared" si="259"/>
        <v>60947</v>
      </c>
      <c r="AS1155" s="7" t="str">
        <f t="shared" si="260"/>
        <v/>
      </c>
    </row>
    <row r="1156" spans="41:45" x14ac:dyDescent="0.4">
      <c r="AO1156" s="10" t="s">
        <v>1931</v>
      </c>
      <c r="AP1156" s="7" t="str">
        <f t="shared" si="257"/>
        <v>00000E1B</v>
      </c>
      <c r="AQ1156" s="7">
        <f t="shared" si="258"/>
        <v>60955</v>
      </c>
      <c r="AR1156" s="7">
        <f t="shared" si="259"/>
        <v>60947</v>
      </c>
      <c r="AS1156" s="7" t="str">
        <f t="shared" si="260"/>
        <v/>
      </c>
    </row>
    <row r="1157" spans="41:45" x14ac:dyDescent="0.4">
      <c r="AO1157" s="10" t="s">
        <v>1932</v>
      </c>
      <c r="AP1157" s="7" t="str">
        <f t="shared" si="257"/>
        <v>00000E1C</v>
      </c>
      <c r="AQ1157" s="7">
        <f t="shared" si="258"/>
        <v>60956</v>
      </c>
      <c r="AR1157" s="7">
        <f t="shared" si="259"/>
        <v>60947</v>
      </c>
      <c r="AS1157" s="7" t="str">
        <f t="shared" si="260"/>
        <v/>
      </c>
    </row>
    <row r="1158" spans="41:45" x14ac:dyDescent="0.4">
      <c r="AO1158" s="10" t="s">
        <v>1933</v>
      </c>
      <c r="AP1158" s="7" t="str">
        <f t="shared" ref="AP1158:AP1221" si="261">LEFT(AO1158,SEARCH(":",AO1158,1)-1)</f>
        <v>00000E1D</v>
      </c>
      <c r="AQ1158" s="7">
        <f t="shared" ref="AQ1158:AQ1221" si="262">HEX2DEC(AP1158)+HEX2DEC(Offset)</f>
        <v>60957</v>
      </c>
      <c r="AR1158" s="7">
        <f t="shared" ref="AR1158:AR1221" si="263">IF(AQ1158&lt;&gt;AQ1157+1,AQ1158,AR1157)</f>
        <v>60947</v>
      </c>
      <c r="AS1158" s="7" t="str">
        <f t="shared" ref="AS1158:AS1221" si="264">IF(AQ1158&lt;&gt;AQ1159-1,AQ1158,"")</f>
        <v/>
      </c>
    </row>
    <row r="1159" spans="41:45" x14ac:dyDescent="0.4">
      <c r="AO1159" s="10" t="s">
        <v>1934</v>
      </c>
      <c r="AP1159" s="7" t="str">
        <f t="shared" si="261"/>
        <v>00000E1E</v>
      </c>
      <c r="AQ1159" s="7">
        <f t="shared" si="262"/>
        <v>60958</v>
      </c>
      <c r="AR1159" s="7">
        <f t="shared" si="263"/>
        <v>60947</v>
      </c>
      <c r="AS1159" s="7" t="str">
        <f t="shared" si="264"/>
        <v/>
      </c>
    </row>
    <row r="1160" spans="41:45" x14ac:dyDescent="0.4">
      <c r="AO1160" s="10" t="s">
        <v>1935</v>
      </c>
      <c r="AP1160" s="7" t="str">
        <f t="shared" si="261"/>
        <v>00000E1F</v>
      </c>
      <c r="AQ1160" s="7">
        <f t="shared" si="262"/>
        <v>60959</v>
      </c>
      <c r="AR1160" s="7">
        <f t="shared" si="263"/>
        <v>60947</v>
      </c>
      <c r="AS1160" s="7" t="str">
        <f t="shared" si="264"/>
        <v/>
      </c>
    </row>
    <row r="1161" spans="41:45" x14ac:dyDescent="0.4">
      <c r="AO1161" s="10" t="s">
        <v>1936</v>
      </c>
      <c r="AP1161" s="7" t="str">
        <f t="shared" si="261"/>
        <v>00000E20</v>
      </c>
      <c r="AQ1161" s="7">
        <f t="shared" si="262"/>
        <v>60960</v>
      </c>
      <c r="AR1161" s="7">
        <f t="shared" si="263"/>
        <v>60947</v>
      </c>
      <c r="AS1161" s="7" t="str">
        <f t="shared" si="264"/>
        <v/>
      </c>
    </row>
    <row r="1162" spans="41:45" x14ac:dyDescent="0.4">
      <c r="AO1162" s="10" t="s">
        <v>1937</v>
      </c>
      <c r="AP1162" s="7" t="str">
        <f t="shared" si="261"/>
        <v>00000E21</v>
      </c>
      <c r="AQ1162" s="7">
        <f t="shared" si="262"/>
        <v>60961</v>
      </c>
      <c r="AR1162" s="7">
        <f t="shared" si="263"/>
        <v>60947</v>
      </c>
      <c r="AS1162" s="7" t="str">
        <f t="shared" si="264"/>
        <v/>
      </c>
    </row>
    <row r="1163" spans="41:45" x14ac:dyDescent="0.4">
      <c r="AO1163" s="10" t="s">
        <v>1938</v>
      </c>
      <c r="AP1163" s="7" t="str">
        <f t="shared" si="261"/>
        <v>00000E22</v>
      </c>
      <c r="AQ1163" s="7">
        <f t="shared" si="262"/>
        <v>60962</v>
      </c>
      <c r="AR1163" s="7">
        <f t="shared" si="263"/>
        <v>60947</v>
      </c>
      <c r="AS1163" s="7" t="str">
        <f t="shared" si="264"/>
        <v/>
      </c>
    </row>
    <row r="1164" spans="41:45" x14ac:dyDescent="0.4">
      <c r="AO1164" s="10" t="s">
        <v>1939</v>
      </c>
      <c r="AP1164" s="7" t="str">
        <f t="shared" si="261"/>
        <v>00000E23</v>
      </c>
      <c r="AQ1164" s="7">
        <f t="shared" si="262"/>
        <v>60963</v>
      </c>
      <c r="AR1164" s="7">
        <f t="shared" si="263"/>
        <v>60947</v>
      </c>
      <c r="AS1164" s="7" t="str">
        <f t="shared" si="264"/>
        <v/>
      </c>
    </row>
    <row r="1165" spans="41:45" x14ac:dyDescent="0.4">
      <c r="AO1165" s="10" t="s">
        <v>1940</v>
      </c>
      <c r="AP1165" s="7" t="str">
        <f t="shared" si="261"/>
        <v>00000E24</v>
      </c>
      <c r="AQ1165" s="7">
        <f t="shared" si="262"/>
        <v>60964</v>
      </c>
      <c r="AR1165" s="7">
        <f t="shared" si="263"/>
        <v>60947</v>
      </c>
      <c r="AS1165" s="7" t="str">
        <f t="shared" si="264"/>
        <v/>
      </c>
    </row>
    <row r="1166" spans="41:45" x14ac:dyDescent="0.4">
      <c r="AO1166" s="10" t="s">
        <v>1941</v>
      </c>
      <c r="AP1166" s="7" t="str">
        <f t="shared" si="261"/>
        <v>00000E25</v>
      </c>
      <c r="AQ1166" s="7">
        <f t="shared" si="262"/>
        <v>60965</v>
      </c>
      <c r="AR1166" s="7">
        <f t="shared" si="263"/>
        <v>60947</v>
      </c>
      <c r="AS1166" s="7" t="str">
        <f t="shared" si="264"/>
        <v/>
      </c>
    </row>
    <row r="1167" spans="41:45" x14ac:dyDescent="0.4">
      <c r="AO1167" s="10" t="s">
        <v>1942</v>
      </c>
      <c r="AP1167" s="7" t="str">
        <f t="shared" si="261"/>
        <v>00000E26</v>
      </c>
      <c r="AQ1167" s="7">
        <f t="shared" si="262"/>
        <v>60966</v>
      </c>
      <c r="AR1167" s="7">
        <f t="shared" si="263"/>
        <v>60947</v>
      </c>
      <c r="AS1167" s="7">
        <f t="shared" si="264"/>
        <v>60966</v>
      </c>
    </row>
    <row r="1168" spans="41:45" x14ac:dyDescent="0.4">
      <c r="AO1168" s="10" t="s">
        <v>1943</v>
      </c>
      <c r="AP1168" s="7" t="str">
        <f t="shared" si="261"/>
        <v>00000E28</v>
      </c>
      <c r="AQ1168" s="7">
        <f t="shared" si="262"/>
        <v>60968</v>
      </c>
      <c r="AR1168" s="7">
        <f t="shared" si="263"/>
        <v>60968</v>
      </c>
      <c r="AS1168" s="7" t="str">
        <f t="shared" si="264"/>
        <v/>
      </c>
    </row>
    <row r="1169" spans="41:45" x14ac:dyDescent="0.4">
      <c r="AO1169" s="10" t="s">
        <v>1944</v>
      </c>
      <c r="AP1169" s="7" t="str">
        <f t="shared" si="261"/>
        <v>00000E29</v>
      </c>
      <c r="AQ1169" s="7">
        <f t="shared" si="262"/>
        <v>60969</v>
      </c>
      <c r="AR1169" s="7">
        <f t="shared" si="263"/>
        <v>60968</v>
      </c>
      <c r="AS1169" s="7" t="str">
        <f t="shared" si="264"/>
        <v/>
      </c>
    </row>
    <row r="1170" spans="41:45" x14ac:dyDescent="0.4">
      <c r="AO1170" s="10" t="s">
        <v>1945</v>
      </c>
      <c r="AP1170" s="7" t="str">
        <f t="shared" si="261"/>
        <v>00000E2A</v>
      </c>
      <c r="AQ1170" s="7">
        <f t="shared" si="262"/>
        <v>60970</v>
      </c>
      <c r="AR1170" s="7">
        <f t="shared" si="263"/>
        <v>60968</v>
      </c>
      <c r="AS1170" s="7" t="str">
        <f t="shared" si="264"/>
        <v/>
      </c>
    </row>
    <row r="1171" spans="41:45" x14ac:dyDescent="0.4">
      <c r="AO1171" s="10" t="s">
        <v>1946</v>
      </c>
      <c r="AP1171" s="7" t="str">
        <f t="shared" si="261"/>
        <v>00000E2B</v>
      </c>
      <c r="AQ1171" s="7">
        <f t="shared" si="262"/>
        <v>60971</v>
      </c>
      <c r="AR1171" s="7">
        <f t="shared" si="263"/>
        <v>60968</v>
      </c>
      <c r="AS1171" s="7" t="str">
        <f t="shared" si="264"/>
        <v/>
      </c>
    </row>
    <row r="1172" spans="41:45" x14ac:dyDescent="0.4">
      <c r="AO1172" s="10" t="s">
        <v>1947</v>
      </c>
      <c r="AP1172" s="7" t="str">
        <f t="shared" si="261"/>
        <v>00000E2C</v>
      </c>
      <c r="AQ1172" s="7">
        <f t="shared" si="262"/>
        <v>60972</v>
      </c>
      <c r="AR1172" s="7">
        <f t="shared" si="263"/>
        <v>60968</v>
      </c>
      <c r="AS1172" s="7" t="str">
        <f t="shared" si="264"/>
        <v/>
      </c>
    </row>
    <row r="1173" spans="41:45" x14ac:dyDescent="0.4">
      <c r="AO1173" s="10" t="s">
        <v>1948</v>
      </c>
      <c r="AP1173" s="7" t="str">
        <f t="shared" si="261"/>
        <v>00000E2D</v>
      </c>
      <c r="AQ1173" s="7">
        <f t="shared" si="262"/>
        <v>60973</v>
      </c>
      <c r="AR1173" s="7">
        <f t="shared" si="263"/>
        <v>60968</v>
      </c>
      <c r="AS1173" s="7" t="str">
        <f t="shared" si="264"/>
        <v/>
      </c>
    </row>
    <row r="1174" spans="41:45" x14ac:dyDescent="0.4">
      <c r="AO1174" s="10" t="s">
        <v>1949</v>
      </c>
      <c r="AP1174" s="7" t="str">
        <f t="shared" si="261"/>
        <v>00000E2E</v>
      </c>
      <c r="AQ1174" s="7">
        <f t="shared" si="262"/>
        <v>60974</v>
      </c>
      <c r="AR1174" s="7">
        <f t="shared" si="263"/>
        <v>60968</v>
      </c>
      <c r="AS1174" s="7" t="str">
        <f t="shared" si="264"/>
        <v/>
      </c>
    </row>
    <row r="1175" spans="41:45" x14ac:dyDescent="0.4">
      <c r="AO1175" s="10" t="s">
        <v>1950</v>
      </c>
      <c r="AP1175" s="7" t="str">
        <f t="shared" si="261"/>
        <v>00000E2F</v>
      </c>
      <c r="AQ1175" s="7">
        <f t="shared" si="262"/>
        <v>60975</v>
      </c>
      <c r="AR1175" s="7">
        <f t="shared" si="263"/>
        <v>60968</v>
      </c>
      <c r="AS1175" s="7" t="str">
        <f t="shared" si="264"/>
        <v/>
      </c>
    </row>
    <row r="1176" spans="41:45" x14ac:dyDescent="0.4">
      <c r="AO1176" s="10" t="s">
        <v>1951</v>
      </c>
      <c r="AP1176" s="7" t="str">
        <f t="shared" si="261"/>
        <v>00000E30</v>
      </c>
      <c r="AQ1176" s="7">
        <f t="shared" si="262"/>
        <v>60976</v>
      </c>
      <c r="AR1176" s="7">
        <f t="shared" si="263"/>
        <v>60968</v>
      </c>
      <c r="AS1176" s="7" t="str">
        <f t="shared" si="264"/>
        <v/>
      </c>
    </row>
    <row r="1177" spans="41:45" x14ac:dyDescent="0.4">
      <c r="AO1177" s="10" t="s">
        <v>1952</v>
      </c>
      <c r="AP1177" s="7" t="str">
        <f t="shared" si="261"/>
        <v>00000E31</v>
      </c>
      <c r="AQ1177" s="7">
        <f t="shared" si="262"/>
        <v>60977</v>
      </c>
      <c r="AR1177" s="7">
        <f t="shared" si="263"/>
        <v>60968</v>
      </c>
      <c r="AS1177" s="7" t="str">
        <f t="shared" si="264"/>
        <v/>
      </c>
    </row>
    <row r="1178" spans="41:45" x14ac:dyDescent="0.4">
      <c r="AO1178" s="10" t="s">
        <v>1953</v>
      </c>
      <c r="AP1178" s="7" t="str">
        <f t="shared" si="261"/>
        <v>00000E32</v>
      </c>
      <c r="AQ1178" s="7">
        <f t="shared" si="262"/>
        <v>60978</v>
      </c>
      <c r="AR1178" s="7">
        <f t="shared" si="263"/>
        <v>60968</v>
      </c>
      <c r="AS1178" s="7" t="str">
        <f t="shared" si="264"/>
        <v/>
      </c>
    </row>
    <row r="1179" spans="41:45" x14ac:dyDescent="0.4">
      <c r="AO1179" s="10" t="s">
        <v>1954</v>
      </c>
      <c r="AP1179" s="7" t="str">
        <f t="shared" si="261"/>
        <v>00000E33</v>
      </c>
      <c r="AQ1179" s="7">
        <f t="shared" si="262"/>
        <v>60979</v>
      </c>
      <c r="AR1179" s="7">
        <f t="shared" si="263"/>
        <v>60968</v>
      </c>
      <c r="AS1179" s="7" t="str">
        <f t="shared" si="264"/>
        <v/>
      </c>
    </row>
    <row r="1180" spans="41:45" x14ac:dyDescent="0.4">
      <c r="AO1180" s="10" t="s">
        <v>1955</v>
      </c>
      <c r="AP1180" s="7" t="str">
        <f t="shared" si="261"/>
        <v>00000E34</v>
      </c>
      <c r="AQ1180" s="7">
        <f t="shared" si="262"/>
        <v>60980</v>
      </c>
      <c r="AR1180" s="7">
        <f t="shared" si="263"/>
        <v>60968</v>
      </c>
      <c r="AS1180" s="7" t="str">
        <f t="shared" si="264"/>
        <v/>
      </c>
    </row>
    <row r="1181" spans="41:45" x14ac:dyDescent="0.4">
      <c r="AO1181" s="10" t="s">
        <v>1956</v>
      </c>
      <c r="AP1181" s="7" t="str">
        <f t="shared" si="261"/>
        <v>00000E35</v>
      </c>
      <c r="AQ1181" s="7">
        <f t="shared" si="262"/>
        <v>60981</v>
      </c>
      <c r="AR1181" s="7">
        <f t="shared" si="263"/>
        <v>60968</v>
      </c>
      <c r="AS1181" s="7" t="str">
        <f t="shared" si="264"/>
        <v/>
      </c>
    </row>
    <row r="1182" spans="41:45" x14ac:dyDescent="0.4">
      <c r="AO1182" s="10" t="s">
        <v>1957</v>
      </c>
      <c r="AP1182" s="7" t="str">
        <f t="shared" si="261"/>
        <v>00000E36</v>
      </c>
      <c r="AQ1182" s="7">
        <f t="shared" si="262"/>
        <v>60982</v>
      </c>
      <c r="AR1182" s="7">
        <f t="shared" si="263"/>
        <v>60968</v>
      </c>
      <c r="AS1182" s="7" t="str">
        <f t="shared" si="264"/>
        <v/>
      </c>
    </row>
    <row r="1183" spans="41:45" x14ac:dyDescent="0.4">
      <c r="AO1183" s="10" t="s">
        <v>1958</v>
      </c>
      <c r="AP1183" s="7" t="str">
        <f t="shared" si="261"/>
        <v>00000E37</v>
      </c>
      <c r="AQ1183" s="7">
        <f t="shared" si="262"/>
        <v>60983</v>
      </c>
      <c r="AR1183" s="7">
        <f t="shared" si="263"/>
        <v>60968</v>
      </c>
      <c r="AS1183" s="7" t="str">
        <f t="shared" si="264"/>
        <v/>
      </c>
    </row>
    <row r="1184" spans="41:45" x14ac:dyDescent="0.4">
      <c r="AO1184" s="10" t="s">
        <v>1959</v>
      </c>
      <c r="AP1184" s="7" t="str">
        <f t="shared" si="261"/>
        <v>00000E38</v>
      </c>
      <c r="AQ1184" s="7">
        <f t="shared" si="262"/>
        <v>60984</v>
      </c>
      <c r="AR1184" s="7">
        <f t="shared" si="263"/>
        <v>60968</v>
      </c>
      <c r="AS1184" s="7" t="str">
        <f t="shared" si="264"/>
        <v/>
      </c>
    </row>
    <row r="1185" spans="41:45" x14ac:dyDescent="0.4">
      <c r="AO1185" s="10" t="s">
        <v>1960</v>
      </c>
      <c r="AP1185" s="7" t="str">
        <f t="shared" si="261"/>
        <v>00000E39</v>
      </c>
      <c r="AQ1185" s="7">
        <f t="shared" si="262"/>
        <v>60985</v>
      </c>
      <c r="AR1185" s="7">
        <f t="shared" si="263"/>
        <v>60968</v>
      </c>
      <c r="AS1185" s="7" t="str">
        <f t="shared" si="264"/>
        <v/>
      </c>
    </row>
    <row r="1186" spans="41:45" x14ac:dyDescent="0.4">
      <c r="AO1186" s="10" t="s">
        <v>1961</v>
      </c>
      <c r="AP1186" s="7" t="str">
        <f t="shared" si="261"/>
        <v>00000E3A</v>
      </c>
      <c r="AQ1186" s="7">
        <f t="shared" si="262"/>
        <v>60986</v>
      </c>
      <c r="AR1186" s="7">
        <f t="shared" si="263"/>
        <v>60968</v>
      </c>
      <c r="AS1186" s="7" t="str">
        <f t="shared" si="264"/>
        <v/>
      </c>
    </row>
    <row r="1187" spans="41:45" x14ac:dyDescent="0.4">
      <c r="AO1187" s="10" t="s">
        <v>1962</v>
      </c>
      <c r="AP1187" s="7" t="str">
        <f t="shared" si="261"/>
        <v>00000E3B</v>
      </c>
      <c r="AQ1187" s="7">
        <f t="shared" si="262"/>
        <v>60987</v>
      </c>
      <c r="AR1187" s="7">
        <f t="shared" si="263"/>
        <v>60968</v>
      </c>
      <c r="AS1187" s="7" t="str">
        <f t="shared" si="264"/>
        <v/>
      </c>
    </row>
    <row r="1188" spans="41:45" x14ac:dyDescent="0.4">
      <c r="AO1188" s="10" t="s">
        <v>1963</v>
      </c>
      <c r="AP1188" s="7" t="str">
        <f t="shared" si="261"/>
        <v>00000E3C</v>
      </c>
      <c r="AQ1188" s="7">
        <f t="shared" si="262"/>
        <v>60988</v>
      </c>
      <c r="AR1188" s="7">
        <f t="shared" si="263"/>
        <v>60968</v>
      </c>
      <c r="AS1188" s="7" t="str">
        <f t="shared" si="264"/>
        <v/>
      </c>
    </row>
    <row r="1189" spans="41:45" x14ac:dyDescent="0.4">
      <c r="AO1189" s="10" t="s">
        <v>1964</v>
      </c>
      <c r="AP1189" s="7" t="str">
        <f t="shared" si="261"/>
        <v>00000E3D</v>
      </c>
      <c r="AQ1189" s="7">
        <f t="shared" si="262"/>
        <v>60989</v>
      </c>
      <c r="AR1189" s="7">
        <f t="shared" si="263"/>
        <v>60968</v>
      </c>
      <c r="AS1189" s="7" t="str">
        <f t="shared" si="264"/>
        <v/>
      </c>
    </row>
    <row r="1190" spans="41:45" x14ac:dyDescent="0.4">
      <c r="AO1190" s="10" t="s">
        <v>1965</v>
      </c>
      <c r="AP1190" s="7" t="str">
        <f t="shared" si="261"/>
        <v>00000E3E</v>
      </c>
      <c r="AQ1190" s="7">
        <f t="shared" si="262"/>
        <v>60990</v>
      </c>
      <c r="AR1190" s="7">
        <f t="shared" si="263"/>
        <v>60968</v>
      </c>
      <c r="AS1190" s="7" t="str">
        <f t="shared" si="264"/>
        <v/>
      </c>
    </row>
    <row r="1191" spans="41:45" x14ac:dyDescent="0.4">
      <c r="AO1191" s="10" t="s">
        <v>1966</v>
      </c>
      <c r="AP1191" s="7" t="str">
        <f t="shared" si="261"/>
        <v>00000E3F</v>
      </c>
      <c r="AQ1191" s="7">
        <f t="shared" si="262"/>
        <v>60991</v>
      </c>
      <c r="AR1191" s="7">
        <f t="shared" si="263"/>
        <v>60968</v>
      </c>
      <c r="AS1191" s="7" t="str">
        <f t="shared" si="264"/>
        <v/>
      </c>
    </row>
    <row r="1192" spans="41:45" x14ac:dyDescent="0.4">
      <c r="AO1192" s="10" t="s">
        <v>1967</v>
      </c>
      <c r="AP1192" s="7" t="str">
        <f t="shared" si="261"/>
        <v>00000E40</v>
      </c>
      <c r="AQ1192" s="7">
        <f t="shared" si="262"/>
        <v>60992</v>
      </c>
      <c r="AR1192" s="7">
        <f t="shared" si="263"/>
        <v>60968</v>
      </c>
      <c r="AS1192" s="7" t="str">
        <f t="shared" si="264"/>
        <v/>
      </c>
    </row>
    <row r="1193" spans="41:45" x14ac:dyDescent="0.4">
      <c r="AO1193" s="10" t="s">
        <v>1968</v>
      </c>
      <c r="AP1193" s="7" t="str">
        <f t="shared" si="261"/>
        <v>00000E41</v>
      </c>
      <c r="AQ1193" s="7">
        <f t="shared" si="262"/>
        <v>60993</v>
      </c>
      <c r="AR1193" s="7">
        <f t="shared" si="263"/>
        <v>60968</v>
      </c>
      <c r="AS1193" s="7" t="str">
        <f t="shared" si="264"/>
        <v/>
      </c>
    </row>
    <row r="1194" spans="41:45" x14ac:dyDescent="0.4">
      <c r="AO1194" s="10" t="s">
        <v>1969</v>
      </c>
      <c r="AP1194" s="7" t="str">
        <f t="shared" si="261"/>
        <v>00000E42</v>
      </c>
      <c r="AQ1194" s="7">
        <f t="shared" si="262"/>
        <v>60994</v>
      </c>
      <c r="AR1194" s="7">
        <f t="shared" si="263"/>
        <v>60968</v>
      </c>
      <c r="AS1194" s="7" t="str">
        <f t="shared" si="264"/>
        <v/>
      </c>
    </row>
    <row r="1195" spans="41:45" x14ac:dyDescent="0.4">
      <c r="AO1195" s="10" t="s">
        <v>1970</v>
      </c>
      <c r="AP1195" s="7" t="str">
        <f t="shared" si="261"/>
        <v>00000E43</v>
      </c>
      <c r="AQ1195" s="7">
        <f t="shared" si="262"/>
        <v>60995</v>
      </c>
      <c r="AR1195" s="7">
        <f t="shared" si="263"/>
        <v>60968</v>
      </c>
      <c r="AS1195" s="7" t="str">
        <f t="shared" si="264"/>
        <v/>
      </c>
    </row>
    <row r="1196" spans="41:45" x14ac:dyDescent="0.4">
      <c r="AO1196" s="10" t="s">
        <v>1971</v>
      </c>
      <c r="AP1196" s="7" t="str">
        <f t="shared" si="261"/>
        <v>00000E44</v>
      </c>
      <c r="AQ1196" s="7">
        <f t="shared" si="262"/>
        <v>60996</v>
      </c>
      <c r="AR1196" s="7">
        <f t="shared" si="263"/>
        <v>60968</v>
      </c>
      <c r="AS1196" s="7" t="str">
        <f t="shared" si="264"/>
        <v/>
      </c>
    </row>
    <row r="1197" spans="41:45" x14ac:dyDescent="0.4">
      <c r="AO1197" s="10" t="s">
        <v>1972</v>
      </c>
      <c r="AP1197" s="7" t="str">
        <f t="shared" si="261"/>
        <v>00000E45</v>
      </c>
      <c r="AQ1197" s="7">
        <f t="shared" si="262"/>
        <v>60997</v>
      </c>
      <c r="AR1197" s="7">
        <f t="shared" si="263"/>
        <v>60968</v>
      </c>
      <c r="AS1197" s="7" t="str">
        <f t="shared" si="264"/>
        <v/>
      </c>
    </row>
    <row r="1198" spans="41:45" x14ac:dyDescent="0.4">
      <c r="AO1198" s="10" t="s">
        <v>1973</v>
      </c>
      <c r="AP1198" s="7" t="str">
        <f t="shared" si="261"/>
        <v>00000E46</v>
      </c>
      <c r="AQ1198" s="7">
        <f t="shared" si="262"/>
        <v>60998</v>
      </c>
      <c r="AR1198" s="7">
        <f t="shared" si="263"/>
        <v>60968</v>
      </c>
      <c r="AS1198" s="7" t="str">
        <f t="shared" si="264"/>
        <v/>
      </c>
    </row>
    <row r="1199" spans="41:45" x14ac:dyDescent="0.4">
      <c r="AO1199" s="10" t="s">
        <v>1974</v>
      </c>
      <c r="AP1199" s="7" t="str">
        <f t="shared" si="261"/>
        <v>00000E47</v>
      </c>
      <c r="AQ1199" s="7">
        <f t="shared" si="262"/>
        <v>60999</v>
      </c>
      <c r="AR1199" s="7">
        <f t="shared" si="263"/>
        <v>60968</v>
      </c>
      <c r="AS1199" s="7" t="str">
        <f t="shared" si="264"/>
        <v/>
      </c>
    </row>
    <row r="1200" spans="41:45" x14ac:dyDescent="0.4">
      <c r="AO1200" s="10" t="s">
        <v>1975</v>
      </c>
      <c r="AP1200" s="7" t="str">
        <f t="shared" si="261"/>
        <v>00000E48</v>
      </c>
      <c r="AQ1200" s="7">
        <f t="shared" si="262"/>
        <v>61000</v>
      </c>
      <c r="AR1200" s="7">
        <f t="shared" si="263"/>
        <v>60968</v>
      </c>
      <c r="AS1200" s="7" t="str">
        <f t="shared" si="264"/>
        <v/>
      </c>
    </row>
    <row r="1201" spans="41:45" x14ac:dyDescent="0.4">
      <c r="AO1201" s="10" t="s">
        <v>1976</v>
      </c>
      <c r="AP1201" s="7" t="str">
        <f t="shared" si="261"/>
        <v>00000E49</v>
      </c>
      <c r="AQ1201" s="7">
        <f t="shared" si="262"/>
        <v>61001</v>
      </c>
      <c r="AR1201" s="7">
        <f t="shared" si="263"/>
        <v>60968</v>
      </c>
      <c r="AS1201" s="7" t="str">
        <f t="shared" si="264"/>
        <v/>
      </c>
    </row>
    <row r="1202" spans="41:45" x14ac:dyDescent="0.4">
      <c r="AO1202" s="10" t="s">
        <v>1977</v>
      </c>
      <c r="AP1202" s="7" t="str">
        <f t="shared" si="261"/>
        <v>00000E4A</v>
      </c>
      <c r="AQ1202" s="7">
        <f t="shared" si="262"/>
        <v>61002</v>
      </c>
      <c r="AR1202" s="7">
        <f t="shared" si="263"/>
        <v>60968</v>
      </c>
      <c r="AS1202" s="7" t="str">
        <f t="shared" si="264"/>
        <v/>
      </c>
    </row>
    <row r="1203" spans="41:45" x14ac:dyDescent="0.4">
      <c r="AO1203" s="10" t="s">
        <v>1978</v>
      </c>
      <c r="AP1203" s="7" t="str">
        <f t="shared" si="261"/>
        <v>00000E4B</v>
      </c>
      <c r="AQ1203" s="7">
        <f t="shared" si="262"/>
        <v>61003</v>
      </c>
      <c r="AR1203" s="7">
        <f t="shared" si="263"/>
        <v>60968</v>
      </c>
      <c r="AS1203" s="7" t="str">
        <f t="shared" si="264"/>
        <v/>
      </c>
    </row>
    <row r="1204" spans="41:45" x14ac:dyDescent="0.4">
      <c r="AO1204" s="10" t="s">
        <v>1979</v>
      </c>
      <c r="AP1204" s="7" t="str">
        <f t="shared" si="261"/>
        <v>00000E4C</v>
      </c>
      <c r="AQ1204" s="7">
        <f t="shared" si="262"/>
        <v>61004</v>
      </c>
      <c r="AR1204" s="7">
        <f t="shared" si="263"/>
        <v>60968</v>
      </c>
      <c r="AS1204" s="7" t="str">
        <f t="shared" si="264"/>
        <v/>
      </c>
    </row>
    <row r="1205" spans="41:45" x14ac:dyDescent="0.4">
      <c r="AO1205" s="10" t="s">
        <v>1980</v>
      </c>
      <c r="AP1205" s="7" t="str">
        <f t="shared" si="261"/>
        <v>00000E4D</v>
      </c>
      <c r="AQ1205" s="7">
        <f t="shared" si="262"/>
        <v>61005</v>
      </c>
      <c r="AR1205" s="7">
        <f t="shared" si="263"/>
        <v>60968</v>
      </c>
      <c r="AS1205" s="7" t="str">
        <f t="shared" si="264"/>
        <v/>
      </c>
    </row>
    <row r="1206" spans="41:45" x14ac:dyDescent="0.4">
      <c r="AO1206" s="10" t="s">
        <v>1981</v>
      </c>
      <c r="AP1206" s="7" t="str">
        <f t="shared" si="261"/>
        <v>00000E4E</v>
      </c>
      <c r="AQ1206" s="7">
        <f t="shared" si="262"/>
        <v>61006</v>
      </c>
      <c r="AR1206" s="7">
        <f t="shared" si="263"/>
        <v>60968</v>
      </c>
      <c r="AS1206" s="7" t="str">
        <f t="shared" si="264"/>
        <v/>
      </c>
    </row>
    <row r="1207" spans="41:45" x14ac:dyDescent="0.4">
      <c r="AO1207" s="10" t="s">
        <v>1982</v>
      </c>
      <c r="AP1207" s="7" t="str">
        <f t="shared" si="261"/>
        <v>00000E4F</v>
      </c>
      <c r="AQ1207" s="7">
        <f t="shared" si="262"/>
        <v>61007</v>
      </c>
      <c r="AR1207" s="7">
        <f t="shared" si="263"/>
        <v>60968</v>
      </c>
      <c r="AS1207" s="7" t="str">
        <f t="shared" si="264"/>
        <v/>
      </c>
    </row>
    <row r="1208" spans="41:45" x14ac:dyDescent="0.4">
      <c r="AO1208" s="10" t="s">
        <v>1983</v>
      </c>
      <c r="AP1208" s="7" t="str">
        <f t="shared" si="261"/>
        <v>00000E50</v>
      </c>
      <c r="AQ1208" s="7">
        <f t="shared" si="262"/>
        <v>61008</v>
      </c>
      <c r="AR1208" s="7">
        <f t="shared" si="263"/>
        <v>60968</v>
      </c>
      <c r="AS1208" s="7" t="str">
        <f t="shared" si="264"/>
        <v/>
      </c>
    </row>
    <row r="1209" spans="41:45" x14ac:dyDescent="0.4">
      <c r="AO1209" s="10" t="s">
        <v>1984</v>
      </c>
      <c r="AP1209" s="7" t="str">
        <f t="shared" si="261"/>
        <v>00000E51</v>
      </c>
      <c r="AQ1209" s="7">
        <f t="shared" si="262"/>
        <v>61009</v>
      </c>
      <c r="AR1209" s="7">
        <f t="shared" si="263"/>
        <v>60968</v>
      </c>
      <c r="AS1209" s="7" t="str">
        <f t="shared" si="264"/>
        <v/>
      </c>
    </row>
    <row r="1210" spans="41:45" x14ac:dyDescent="0.4">
      <c r="AO1210" s="10" t="s">
        <v>1985</v>
      </c>
      <c r="AP1210" s="7" t="str">
        <f t="shared" si="261"/>
        <v>00000E52</v>
      </c>
      <c r="AQ1210" s="7">
        <f t="shared" si="262"/>
        <v>61010</v>
      </c>
      <c r="AR1210" s="7">
        <f t="shared" si="263"/>
        <v>60968</v>
      </c>
      <c r="AS1210" s="7" t="str">
        <f t="shared" si="264"/>
        <v/>
      </c>
    </row>
    <row r="1211" spans="41:45" x14ac:dyDescent="0.4">
      <c r="AO1211" s="10" t="s">
        <v>1986</v>
      </c>
      <c r="AP1211" s="7" t="str">
        <f t="shared" si="261"/>
        <v>00000E53</v>
      </c>
      <c r="AQ1211" s="7">
        <f t="shared" si="262"/>
        <v>61011</v>
      </c>
      <c r="AR1211" s="7">
        <f t="shared" si="263"/>
        <v>60968</v>
      </c>
      <c r="AS1211" s="7" t="str">
        <f t="shared" si="264"/>
        <v/>
      </c>
    </row>
    <row r="1212" spans="41:45" x14ac:dyDescent="0.4">
      <c r="AO1212" s="10" t="s">
        <v>1987</v>
      </c>
      <c r="AP1212" s="7" t="str">
        <f t="shared" si="261"/>
        <v>00000E54</v>
      </c>
      <c r="AQ1212" s="7">
        <f t="shared" si="262"/>
        <v>61012</v>
      </c>
      <c r="AR1212" s="7">
        <f t="shared" si="263"/>
        <v>60968</v>
      </c>
      <c r="AS1212" s="7" t="str">
        <f t="shared" si="264"/>
        <v/>
      </c>
    </row>
    <row r="1213" spans="41:45" x14ac:dyDescent="0.4">
      <c r="AO1213" s="10" t="s">
        <v>1988</v>
      </c>
      <c r="AP1213" s="7" t="str">
        <f t="shared" si="261"/>
        <v>00000E55</v>
      </c>
      <c r="AQ1213" s="7">
        <f t="shared" si="262"/>
        <v>61013</v>
      </c>
      <c r="AR1213" s="7">
        <f t="shared" si="263"/>
        <v>60968</v>
      </c>
      <c r="AS1213" s="7" t="str">
        <f t="shared" si="264"/>
        <v/>
      </c>
    </row>
    <row r="1214" spans="41:45" x14ac:dyDescent="0.4">
      <c r="AO1214" s="10" t="s">
        <v>1989</v>
      </c>
      <c r="AP1214" s="7" t="str">
        <f t="shared" si="261"/>
        <v>00000E56</v>
      </c>
      <c r="AQ1214" s="7">
        <f t="shared" si="262"/>
        <v>61014</v>
      </c>
      <c r="AR1214" s="7">
        <f t="shared" si="263"/>
        <v>60968</v>
      </c>
      <c r="AS1214" s="7" t="str">
        <f t="shared" si="264"/>
        <v/>
      </c>
    </row>
    <row r="1215" spans="41:45" x14ac:dyDescent="0.4">
      <c r="AO1215" s="10" t="s">
        <v>1990</v>
      </c>
      <c r="AP1215" s="7" t="str">
        <f t="shared" si="261"/>
        <v>00000E57</v>
      </c>
      <c r="AQ1215" s="7">
        <f t="shared" si="262"/>
        <v>61015</v>
      </c>
      <c r="AR1215" s="7">
        <f t="shared" si="263"/>
        <v>60968</v>
      </c>
      <c r="AS1215" s="7" t="str">
        <f t="shared" si="264"/>
        <v/>
      </c>
    </row>
    <row r="1216" spans="41:45" x14ac:dyDescent="0.4">
      <c r="AO1216" s="10" t="s">
        <v>1991</v>
      </c>
      <c r="AP1216" s="7" t="str">
        <f t="shared" si="261"/>
        <v>00000E58</v>
      </c>
      <c r="AQ1216" s="7">
        <f t="shared" si="262"/>
        <v>61016</v>
      </c>
      <c r="AR1216" s="7">
        <f t="shared" si="263"/>
        <v>60968</v>
      </c>
      <c r="AS1216" s="7" t="str">
        <f t="shared" si="264"/>
        <v/>
      </c>
    </row>
    <row r="1217" spans="41:45" x14ac:dyDescent="0.4">
      <c r="AO1217" s="10" t="s">
        <v>1992</v>
      </c>
      <c r="AP1217" s="7" t="str">
        <f t="shared" si="261"/>
        <v>00000E59</v>
      </c>
      <c r="AQ1217" s="7">
        <f t="shared" si="262"/>
        <v>61017</v>
      </c>
      <c r="AR1217" s="7">
        <f t="shared" si="263"/>
        <v>60968</v>
      </c>
      <c r="AS1217" s="7" t="str">
        <f t="shared" si="264"/>
        <v/>
      </c>
    </row>
    <row r="1218" spans="41:45" x14ac:dyDescent="0.4">
      <c r="AO1218" s="10" t="s">
        <v>1993</v>
      </c>
      <c r="AP1218" s="7" t="str">
        <f t="shared" si="261"/>
        <v>00000E5A</v>
      </c>
      <c r="AQ1218" s="7">
        <f t="shared" si="262"/>
        <v>61018</v>
      </c>
      <c r="AR1218" s="7">
        <f t="shared" si="263"/>
        <v>60968</v>
      </c>
      <c r="AS1218" s="7" t="str">
        <f t="shared" si="264"/>
        <v/>
      </c>
    </row>
    <row r="1219" spans="41:45" x14ac:dyDescent="0.4">
      <c r="AO1219" s="10" t="s">
        <v>1994</v>
      </c>
      <c r="AP1219" s="7" t="str">
        <f t="shared" si="261"/>
        <v>00000E5B</v>
      </c>
      <c r="AQ1219" s="7">
        <f t="shared" si="262"/>
        <v>61019</v>
      </c>
      <c r="AR1219" s="7">
        <f t="shared" si="263"/>
        <v>60968</v>
      </c>
      <c r="AS1219" s="7" t="str">
        <f t="shared" si="264"/>
        <v/>
      </c>
    </row>
    <row r="1220" spans="41:45" x14ac:dyDescent="0.4">
      <c r="AO1220" s="10" t="s">
        <v>1995</v>
      </c>
      <c r="AP1220" s="7" t="str">
        <f t="shared" si="261"/>
        <v>00000E5C</v>
      </c>
      <c r="AQ1220" s="7">
        <f t="shared" si="262"/>
        <v>61020</v>
      </c>
      <c r="AR1220" s="7">
        <f t="shared" si="263"/>
        <v>60968</v>
      </c>
      <c r="AS1220" s="7" t="str">
        <f t="shared" si="264"/>
        <v/>
      </c>
    </row>
    <row r="1221" spans="41:45" x14ac:dyDescent="0.4">
      <c r="AO1221" s="10" t="s">
        <v>1996</v>
      </c>
      <c r="AP1221" s="7" t="str">
        <f t="shared" si="261"/>
        <v>00000E5D</v>
      </c>
      <c r="AQ1221" s="7">
        <f t="shared" si="262"/>
        <v>61021</v>
      </c>
      <c r="AR1221" s="7">
        <f t="shared" si="263"/>
        <v>60968</v>
      </c>
      <c r="AS1221" s="7" t="str">
        <f t="shared" si="264"/>
        <v/>
      </c>
    </row>
    <row r="1222" spans="41:45" x14ac:dyDescent="0.4">
      <c r="AO1222" s="10" t="s">
        <v>1997</v>
      </c>
      <c r="AP1222" s="7" t="str">
        <f t="shared" ref="AP1222:AP1285" si="265">LEFT(AO1222,SEARCH(":",AO1222,1)-1)</f>
        <v>00000E5E</v>
      </c>
      <c r="AQ1222" s="7">
        <f t="shared" ref="AQ1222:AQ1285" si="266">HEX2DEC(AP1222)+HEX2DEC(Offset)</f>
        <v>61022</v>
      </c>
      <c r="AR1222" s="7">
        <f t="shared" ref="AR1222:AR1285" si="267">IF(AQ1222&lt;&gt;AQ1221+1,AQ1222,AR1221)</f>
        <v>60968</v>
      </c>
      <c r="AS1222" s="7" t="str">
        <f t="shared" ref="AS1222:AS1285" si="268">IF(AQ1222&lt;&gt;AQ1223-1,AQ1222,"")</f>
        <v/>
      </c>
    </row>
    <row r="1223" spans="41:45" x14ac:dyDescent="0.4">
      <c r="AO1223" s="10" t="s">
        <v>1998</v>
      </c>
      <c r="AP1223" s="7" t="str">
        <f t="shared" si="265"/>
        <v>00000E5F</v>
      </c>
      <c r="AQ1223" s="7">
        <f t="shared" si="266"/>
        <v>61023</v>
      </c>
      <c r="AR1223" s="7">
        <f t="shared" si="267"/>
        <v>60968</v>
      </c>
      <c r="AS1223" s="7" t="str">
        <f t="shared" si="268"/>
        <v/>
      </c>
    </row>
    <row r="1224" spans="41:45" x14ac:dyDescent="0.4">
      <c r="AO1224" s="10" t="s">
        <v>1999</v>
      </c>
      <c r="AP1224" s="7" t="str">
        <f t="shared" si="265"/>
        <v>00000E60</v>
      </c>
      <c r="AQ1224" s="7">
        <f t="shared" si="266"/>
        <v>61024</v>
      </c>
      <c r="AR1224" s="7">
        <f t="shared" si="267"/>
        <v>60968</v>
      </c>
      <c r="AS1224" s="7" t="str">
        <f t="shared" si="268"/>
        <v/>
      </c>
    </row>
    <row r="1225" spans="41:45" x14ac:dyDescent="0.4">
      <c r="AO1225" s="10" t="s">
        <v>2000</v>
      </c>
      <c r="AP1225" s="7" t="str">
        <f t="shared" si="265"/>
        <v>00000E61</v>
      </c>
      <c r="AQ1225" s="7">
        <f t="shared" si="266"/>
        <v>61025</v>
      </c>
      <c r="AR1225" s="7">
        <f t="shared" si="267"/>
        <v>60968</v>
      </c>
      <c r="AS1225" s="7" t="str">
        <f t="shared" si="268"/>
        <v/>
      </c>
    </row>
    <row r="1226" spans="41:45" x14ac:dyDescent="0.4">
      <c r="AO1226" s="10" t="s">
        <v>2001</v>
      </c>
      <c r="AP1226" s="7" t="str">
        <f t="shared" si="265"/>
        <v>00000E62</v>
      </c>
      <c r="AQ1226" s="7">
        <f t="shared" si="266"/>
        <v>61026</v>
      </c>
      <c r="AR1226" s="7">
        <f t="shared" si="267"/>
        <v>60968</v>
      </c>
      <c r="AS1226" s="7" t="str">
        <f t="shared" si="268"/>
        <v/>
      </c>
    </row>
    <row r="1227" spans="41:45" x14ac:dyDescent="0.4">
      <c r="AO1227" s="10" t="s">
        <v>2002</v>
      </c>
      <c r="AP1227" s="7" t="str">
        <f t="shared" si="265"/>
        <v>00000E63</v>
      </c>
      <c r="AQ1227" s="7">
        <f t="shared" si="266"/>
        <v>61027</v>
      </c>
      <c r="AR1227" s="7">
        <f t="shared" si="267"/>
        <v>60968</v>
      </c>
      <c r="AS1227" s="7" t="str">
        <f t="shared" si="268"/>
        <v/>
      </c>
    </row>
    <row r="1228" spans="41:45" x14ac:dyDescent="0.4">
      <c r="AO1228" s="10" t="s">
        <v>2003</v>
      </c>
      <c r="AP1228" s="7" t="str">
        <f t="shared" si="265"/>
        <v>00000E64</v>
      </c>
      <c r="AQ1228" s="7">
        <f t="shared" si="266"/>
        <v>61028</v>
      </c>
      <c r="AR1228" s="7">
        <f t="shared" si="267"/>
        <v>60968</v>
      </c>
      <c r="AS1228" s="7" t="str">
        <f t="shared" si="268"/>
        <v/>
      </c>
    </row>
    <row r="1229" spans="41:45" x14ac:dyDescent="0.4">
      <c r="AO1229" s="10" t="s">
        <v>2004</v>
      </c>
      <c r="AP1229" s="7" t="str">
        <f t="shared" si="265"/>
        <v>00000E65</v>
      </c>
      <c r="AQ1229" s="7">
        <f t="shared" si="266"/>
        <v>61029</v>
      </c>
      <c r="AR1229" s="7">
        <f t="shared" si="267"/>
        <v>60968</v>
      </c>
      <c r="AS1229" s="7" t="str">
        <f t="shared" si="268"/>
        <v/>
      </c>
    </row>
    <row r="1230" spans="41:45" x14ac:dyDescent="0.4">
      <c r="AO1230" s="10" t="s">
        <v>2005</v>
      </c>
      <c r="AP1230" s="7" t="str">
        <f t="shared" si="265"/>
        <v>00000E66</v>
      </c>
      <c r="AQ1230" s="7">
        <f t="shared" si="266"/>
        <v>61030</v>
      </c>
      <c r="AR1230" s="7">
        <f t="shared" si="267"/>
        <v>60968</v>
      </c>
      <c r="AS1230" s="7" t="str">
        <f t="shared" si="268"/>
        <v/>
      </c>
    </row>
    <row r="1231" spans="41:45" x14ac:dyDescent="0.4">
      <c r="AO1231" s="10" t="s">
        <v>2006</v>
      </c>
      <c r="AP1231" s="7" t="str">
        <f t="shared" si="265"/>
        <v>00000E67</v>
      </c>
      <c r="AQ1231" s="7">
        <f t="shared" si="266"/>
        <v>61031</v>
      </c>
      <c r="AR1231" s="7">
        <f t="shared" si="267"/>
        <v>60968</v>
      </c>
      <c r="AS1231" s="7" t="str">
        <f t="shared" si="268"/>
        <v/>
      </c>
    </row>
    <row r="1232" spans="41:45" x14ac:dyDescent="0.4">
      <c r="AO1232" s="10" t="s">
        <v>2007</v>
      </c>
      <c r="AP1232" s="7" t="str">
        <f t="shared" si="265"/>
        <v>00000E68</v>
      </c>
      <c r="AQ1232" s="7">
        <f t="shared" si="266"/>
        <v>61032</v>
      </c>
      <c r="AR1232" s="7">
        <f t="shared" si="267"/>
        <v>60968</v>
      </c>
      <c r="AS1232" s="7" t="str">
        <f t="shared" si="268"/>
        <v/>
      </c>
    </row>
    <row r="1233" spans="41:45" x14ac:dyDescent="0.4">
      <c r="AO1233" s="10" t="s">
        <v>2008</v>
      </c>
      <c r="AP1233" s="7" t="str">
        <f t="shared" si="265"/>
        <v>00000E69</v>
      </c>
      <c r="AQ1233" s="7">
        <f t="shared" si="266"/>
        <v>61033</v>
      </c>
      <c r="AR1233" s="7">
        <f t="shared" si="267"/>
        <v>60968</v>
      </c>
      <c r="AS1233" s="7" t="str">
        <f t="shared" si="268"/>
        <v/>
      </c>
    </row>
    <row r="1234" spans="41:45" x14ac:dyDescent="0.4">
      <c r="AO1234" s="10" t="s">
        <v>2009</v>
      </c>
      <c r="AP1234" s="7" t="str">
        <f t="shared" si="265"/>
        <v>00000E6A</v>
      </c>
      <c r="AQ1234" s="7">
        <f t="shared" si="266"/>
        <v>61034</v>
      </c>
      <c r="AR1234" s="7">
        <f t="shared" si="267"/>
        <v>60968</v>
      </c>
      <c r="AS1234" s="7" t="str">
        <f t="shared" si="268"/>
        <v/>
      </c>
    </row>
    <row r="1235" spans="41:45" x14ac:dyDescent="0.4">
      <c r="AO1235" s="10" t="s">
        <v>2010</v>
      </c>
      <c r="AP1235" s="7" t="str">
        <f t="shared" si="265"/>
        <v>00000E6B</v>
      </c>
      <c r="AQ1235" s="7">
        <f t="shared" si="266"/>
        <v>61035</v>
      </c>
      <c r="AR1235" s="7">
        <f t="shared" si="267"/>
        <v>60968</v>
      </c>
      <c r="AS1235" s="7" t="str">
        <f t="shared" si="268"/>
        <v/>
      </c>
    </row>
    <row r="1236" spans="41:45" x14ac:dyDescent="0.4">
      <c r="AO1236" s="10" t="s">
        <v>2011</v>
      </c>
      <c r="AP1236" s="7" t="str">
        <f t="shared" si="265"/>
        <v>00000E6C</v>
      </c>
      <c r="AQ1236" s="7">
        <f t="shared" si="266"/>
        <v>61036</v>
      </c>
      <c r="AR1236" s="7">
        <f t="shared" si="267"/>
        <v>60968</v>
      </c>
      <c r="AS1236" s="7" t="str">
        <f t="shared" si="268"/>
        <v/>
      </c>
    </row>
    <row r="1237" spans="41:45" x14ac:dyDescent="0.4">
      <c r="AO1237" s="10" t="s">
        <v>2012</v>
      </c>
      <c r="AP1237" s="7" t="str">
        <f t="shared" si="265"/>
        <v>00000E6D</v>
      </c>
      <c r="AQ1237" s="7">
        <f t="shared" si="266"/>
        <v>61037</v>
      </c>
      <c r="AR1237" s="7">
        <f t="shared" si="267"/>
        <v>60968</v>
      </c>
      <c r="AS1237" s="7" t="str">
        <f t="shared" si="268"/>
        <v/>
      </c>
    </row>
    <row r="1238" spans="41:45" x14ac:dyDescent="0.4">
      <c r="AO1238" s="10" t="s">
        <v>2013</v>
      </c>
      <c r="AP1238" s="7" t="str">
        <f t="shared" si="265"/>
        <v>00000E6E</v>
      </c>
      <c r="AQ1238" s="7">
        <f t="shared" si="266"/>
        <v>61038</v>
      </c>
      <c r="AR1238" s="7">
        <f t="shared" si="267"/>
        <v>60968</v>
      </c>
      <c r="AS1238" s="7" t="str">
        <f t="shared" si="268"/>
        <v/>
      </c>
    </row>
    <row r="1239" spans="41:45" x14ac:dyDescent="0.4">
      <c r="AO1239" s="10" t="s">
        <v>2014</v>
      </c>
      <c r="AP1239" s="7" t="str">
        <f t="shared" si="265"/>
        <v>00000E6F</v>
      </c>
      <c r="AQ1239" s="7">
        <f t="shared" si="266"/>
        <v>61039</v>
      </c>
      <c r="AR1239" s="7">
        <f t="shared" si="267"/>
        <v>60968</v>
      </c>
      <c r="AS1239" s="7" t="str">
        <f t="shared" si="268"/>
        <v/>
      </c>
    </row>
    <row r="1240" spans="41:45" x14ac:dyDescent="0.4">
      <c r="AO1240" s="10" t="s">
        <v>2015</v>
      </c>
      <c r="AP1240" s="7" t="str">
        <f t="shared" si="265"/>
        <v>00000E70</v>
      </c>
      <c r="AQ1240" s="7">
        <f t="shared" si="266"/>
        <v>61040</v>
      </c>
      <c r="AR1240" s="7">
        <f t="shared" si="267"/>
        <v>60968</v>
      </c>
      <c r="AS1240" s="7" t="str">
        <f t="shared" si="268"/>
        <v/>
      </c>
    </row>
    <row r="1241" spans="41:45" x14ac:dyDescent="0.4">
      <c r="AO1241" s="10" t="s">
        <v>2016</v>
      </c>
      <c r="AP1241" s="7" t="str">
        <f t="shared" si="265"/>
        <v>00000E71</v>
      </c>
      <c r="AQ1241" s="7">
        <f t="shared" si="266"/>
        <v>61041</v>
      </c>
      <c r="AR1241" s="7">
        <f t="shared" si="267"/>
        <v>60968</v>
      </c>
      <c r="AS1241" s="7">
        <f t="shared" si="268"/>
        <v>61041</v>
      </c>
    </row>
    <row r="1242" spans="41:45" x14ac:dyDescent="0.4">
      <c r="AO1242" s="10" t="s">
        <v>2017</v>
      </c>
      <c r="AP1242" s="7" t="str">
        <f t="shared" si="265"/>
        <v>00000E73</v>
      </c>
      <c r="AQ1242" s="7">
        <f t="shared" si="266"/>
        <v>61043</v>
      </c>
      <c r="AR1242" s="7">
        <f t="shared" si="267"/>
        <v>61043</v>
      </c>
      <c r="AS1242" s="7" t="str">
        <f t="shared" si="268"/>
        <v/>
      </c>
    </row>
    <row r="1243" spans="41:45" x14ac:dyDescent="0.4">
      <c r="AO1243" s="10" t="s">
        <v>2018</v>
      </c>
      <c r="AP1243" s="7" t="str">
        <f t="shared" si="265"/>
        <v>00000E74</v>
      </c>
      <c r="AQ1243" s="7">
        <f t="shared" si="266"/>
        <v>61044</v>
      </c>
      <c r="AR1243" s="7">
        <f t="shared" si="267"/>
        <v>61043</v>
      </c>
      <c r="AS1243" s="7">
        <f t="shared" si="268"/>
        <v>61044</v>
      </c>
    </row>
    <row r="1244" spans="41:45" x14ac:dyDescent="0.4">
      <c r="AO1244" s="10" t="s">
        <v>2019</v>
      </c>
      <c r="AP1244" s="7" t="str">
        <f t="shared" si="265"/>
        <v>00000E76</v>
      </c>
      <c r="AQ1244" s="7">
        <f t="shared" si="266"/>
        <v>61046</v>
      </c>
      <c r="AR1244" s="7">
        <f t="shared" si="267"/>
        <v>61046</v>
      </c>
      <c r="AS1244" s="7" t="str">
        <f t="shared" si="268"/>
        <v/>
      </c>
    </row>
    <row r="1245" spans="41:45" x14ac:dyDescent="0.4">
      <c r="AO1245" s="10" t="s">
        <v>2020</v>
      </c>
      <c r="AP1245" s="7" t="str">
        <f t="shared" si="265"/>
        <v>00000E77</v>
      </c>
      <c r="AQ1245" s="7">
        <f t="shared" si="266"/>
        <v>61047</v>
      </c>
      <c r="AR1245" s="7">
        <f t="shared" si="267"/>
        <v>61046</v>
      </c>
      <c r="AS1245" s="7" t="str">
        <f t="shared" si="268"/>
        <v/>
      </c>
    </row>
    <row r="1246" spans="41:45" x14ac:dyDescent="0.4">
      <c r="AO1246" s="10" t="s">
        <v>2021</v>
      </c>
      <c r="AP1246" s="7" t="str">
        <f t="shared" si="265"/>
        <v>00000E78</v>
      </c>
      <c r="AQ1246" s="7">
        <f t="shared" si="266"/>
        <v>61048</v>
      </c>
      <c r="AR1246" s="7">
        <f t="shared" si="267"/>
        <v>61046</v>
      </c>
      <c r="AS1246" s="7" t="str">
        <f t="shared" si="268"/>
        <v/>
      </c>
    </row>
    <row r="1247" spans="41:45" x14ac:dyDescent="0.4">
      <c r="AO1247" s="10" t="s">
        <v>2022</v>
      </c>
      <c r="AP1247" s="7" t="str">
        <f t="shared" si="265"/>
        <v>00000E79</v>
      </c>
      <c r="AQ1247" s="7">
        <f t="shared" si="266"/>
        <v>61049</v>
      </c>
      <c r="AR1247" s="7">
        <f t="shared" si="267"/>
        <v>61046</v>
      </c>
      <c r="AS1247" s="7" t="str">
        <f t="shared" si="268"/>
        <v/>
      </c>
    </row>
    <row r="1248" spans="41:45" x14ac:dyDescent="0.4">
      <c r="AO1248" s="10" t="s">
        <v>2023</v>
      </c>
      <c r="AP1248" s="7" t="str">
        <f t="shared" si="265"/>
        <v>00000E7A</v>
      </c>
      <c r="AQ1248" s="7">
        <f t="shared" si="266"/>
        <v>61050</v>
      </c>
      <c r="AR1248" s="7">
        <f t="shared" si="267"/>
        <v>61046</v>
      </c>
      <c r="AS1248" s="7" t="str">
        <f t="shared" si="268"/>
        <v/>
      </c>
    </row>
    <row r="1249" spans="41:45" x14ac:dyDescent="0.4">
      <c r="AO1249" s="10" t="s">
        <v>2024</v>
      </c>
      <c r="AP1249" s="7" t="str">
        <f t="shared" si="265"/>
        <v>00000E7B</v>
      </c>
      <c r="AQ1249" s="7">
        <f t="shared" si="266"/>
        <v>61051</v>
      </c>
      <c r="AR1249" s="7">
        <f t="shared" si="267"/>
        <v>61046</v>
      </c>
      <c r="AS1249" s="7" t="str">
        <f t="shared" si="268"/>
        <v/>
      </c>
    </row>
    <row r="1250" spans="41:45" x14ac:dyDescent="0.4">
      <c r="AO1250" s="10" t="s">
        <v>2025</v>
      </c>
      <c r="AP1250" s="7" t="str">
        <f t="shared" si="265"/>
        <v>00000E7C</v>
      </c>
      <c r="AQ1250" s="7">
        <f t="shared" si="266"/>
        <v>61052</v>
      </c>
      <c r="AR1250" s="7">
        <f t="shared" si="267"/>
        <v>61046</v>
      </c>
      <c r="AS1250" s="7" t="str">
        <f t="shared" si="268"/>
        <v/>
      </c>
    </row>
    <row r="1251" spans="41:45" x14ac:dyDescent="0.4">
      <c r="AO1251" s="10" t="s">
        <v>2026</v>
      </c>
      <c r="AP1251" s="7" t="str">
        <f t="shared" si="265"/>
        <v>00000E7D</v>
      </c>
      <c r="AQ1251" s="7">
        <f t="shared" si="266"/>
        <v>61053</v>
      </c>
      <c r="AR1251" s="7">
        <f t="shared" si="267"/>
        <v>61046</v>
      </c>
      <c r="AS1251" s="7" t="str">
        <f t="shared" si="268"/>
        <v/>
      </c>
    </row>
    <row r="1252" spans="41:45" x14ac:dyDescent="0.4">
      <c r="AO1252" s="10" t="s">
        <v>2027</v>
      </c>
      <c r="AP1252" s="7" t="str">
        <f t="shared" si="265"/>
        <v>00000E7E</v>
      </c>
      <c r="AQ1252" s="7">
        <f t="shared" si="266"/>
        <v>61054</v>
      </c>
      <c r="AR1252" s="7">
        <f t="shared" si="267"/>
        <v>61046</v>
      </c>
      <c r="AS1252" s="7" t="str">
        <f t="shared" si="268"/>
        <v/>
      </c>
    </row>
    <row r="1253" spans="41:45" x14ac:dyDescent="0.4">
      <c r="AO1253" s="10" t="s">
        <v>2028</v>
      </c>
      <c r="AP1253" s="7" t="str">
        <f t="shared" si="265"/>
        <v>00000E7F</v>
      </c>
      <c r="AQ1253" s="7">
        <f t="shared" si="266"/>
        <v>61055</v>
      </c>
      <c r="AR1253" s="7">
        <f t="shared" si="267"/>
        <v>61046</v>
      </c>
      <c r="AS1253" s="7" t="str">
        <f t="shared" si="268"/>
        <v/>
      </c>
    </row>
    <row r="1254" spans="41:45" x14ac:dyDescent="0.4">
      <c r="AO1254" s="10" t="s">
        <v>2029</v>
      </c>
      <c r="AP1254" s="7" t="str">
        <f t="shared" si="265"/>
        <v>00000E80</v>
      </c>
      <c r="AQ1254" s="7">
        <f t="shared" si="266"/>
        <v>61056</v>
      </c>
      <c r="AR1254" s="7">
        <f t="shared" si="267"/>
        <v>61046</v>
      </c>
      <c r="AS1254" s="7" t="str">
        <f t="shared" si="268"/>
        <v/>
      </c>
    </row>
    <row r="1255" spans="41:45" x14ac:dyDescent="0.4">
      <c r="AO1255" s="10" t="s">
        <v>2030</v>
      </c>
      <c r="AP1255" s="7" t="str">
        <f t="shared" si="265"/>
        <v>00000E81</v>
      </c>
      <c r="AQ1255" s="7">
        <f t="shared" si="266"/>
        <v>61057</v>
      </c>
      <c r="AR1255" s="7">
        <f t="shared" si="267"/>
        <v>61046</v>
      </c>
      <c r="AS1255" s="7" t="str">
        <f t="shared" si="268"/>
        <v/>
      </c>
    </row>
    <row r="1256" spans="41:45" x14ac:dyDescent="0.4">
      <c r="AO1256" s="10" t="s">
        <v>2031</v>
      </c>
      <c r="AP1256" s="7" t="str">
        <f t="shared" si="265"/>
        <v>00000E82</v>
      </c>
      <c r="AQ1256" s="7">
        <f t="shared" si="266"/>
        <v>61058</v>
      </c>
      <c r="AR1256" s="7">
        <f t="shared" si="267"/>
        <v>61046</v>
      </c>
      <c r="AS1256" s="7" t="str">
        <f t="shared" si="268"/>
        <v/>
      </c>
    </row>
    <row r="1257" spans="41:45" x14ac:dyDescent="0.4">
      <c r="AO1257" s="10" t="s">
        <v>2032</v>
      </c>
      <c r="AP1257" s="7" t="str">
        <f t="shared" si="265"/>
        <v>00000E83</v>
      </c>
      <c r="AQ1257" s="7">
        <f t="shared" si="266"/>
        <v>61059</v>
      </c>
      <c r="AR1257" s="7">
        <f t="shared" si="267"/>
        <v>61046</v>
      </c>
      <c r="AS1257" s="7" t="str">
        <f t="shared" si="268"/>
        <v/>
      </c>
    </row>
    <row r="1258" spans="41:45" x14ac:dyDescent="0.4">
      <c r="AO1258" s="10" t="s">
        <v>2033</v>
      </c>
      <c r="AP1258" s="7" t="str">
        <f t="shared" si="265"/>
        <v>00000E84</v>
      </c>
      <c r="AQ1258" s="7">
        <f t="shared" si="266"/>
        <v>61060</v>
      </c>
      <c r="AR1258" s="7">
        <f t="shared" si="267"/>
        <v>61046</v>
      </c>
      <c r="AS1258" s="7" t="str">
        <f t="shared" si="268"/>
        <v/>
      </c>
    </row>
    <row r="1259" spans="41:45" x14ac:dyDescent="0.4">
      <c r="AO1259" s="10" t="s">
        <v>2034</v>
      </c>
      <c r="AP1259" s="7" t="str">
        <f t="shared" si="265"/>
        <v>00000E85</v>
      </c>
      <c r="AQ1259" s="7">
        <f t="shared" si="266"/>
        <v>61061</v>
      </c>
      <c r="AR1259" s="7">
        <f t="shared" si="267"/>
        <v>61046</v>
      </c>
      <c r="AS1259" s="7" t="str">
        <f t="shared" si="268"/>
        <v/>
      </c>
    </row>
    <row r="1260" spans="41:45" x14ac:dyDescent="0.4">
      <c r="AO1260" s="10" t="s">
        <v>2035</v>
      </c>
      <c r="AP1260" s="7" t="str">
        <f t="shared" si="265"/>
        <v>00000E86</v>
      </c>
      <c r="AQ1260" s="7">
        <f t="shared" si="266"/>
        <v>61062</v>
      </c>
      <c r="AR1260" s="7">
        <f t="shared" si="267"/>
        <v>61046</v>
      </c>
      <c r="AS1260" s="7" t="str">
        <f t="shared" si="268"/>
        <v/>
      </c>
    </row>
    <row r="1261" spans="41:45" x14ac:dyDescent="0.4">
      <c r="AO1261" s="10" t="s">
        <v>2036</v>
      </c>
      <c r="AP1261" s="7" t="str">
        <f t="shared" si="265"/>
        <v>00000E87</v>
      </c>
      <c r="AQ1261" s="7">
        <f t="shared" si="266"/>
        <v>61063</v>
      </c>
      <c r="AR1261" s="7">
        <f t="shared" si="267"/>
        <v>61046</v>
      </c>
      <c r="AS1261" s="7" t="str">
        <f t="shared" si="268"/>
        <v/>
      </c>
    </row>
    <row r="1262" spans="41:45" x14ac:dyDescent="0.4">
      <c r="AO1262" s="10" t="s">
        <v>2037</v>
      </c>
      <c r="AP1262" s="7" t="str">
        <f t="shared" si="265"/>
        <v>00000E88</v>
      </c>
      <c r="AQ1262" s="7">
        <f t="shared" si="266"/>
        <v>61064</v>
      </c>
      <c r="AR1262" s="7">
        <f t="shared" si="267"/>
        <v>61046</v>
      </c>
      <c r="AS1262" s="7" t="str">
        <f t="shared" si="268"/>
        <v/>
      </c>
    </row>
    <row r="1263" spans="41:45" x14ac:dyDescent="0.4">
      <c r="AO1263" s="10" t="s">
        <v>2038</v>
      </c>
      <c r="AP1263" s="7" t="str">
        <f t="shared" si="265"/>
        <v>00000E89</v>
      </c>
      <c r="AQ1263" s="7">
        <f t="shared" si="266"/>
        <v>61065</v>
      </c>
      <c r="AR1263" s="7">
        <f t="shared" si="267"/>
        <v>61046</v>
      </c>
      <c r="AS1263" s="7" t="str">
        <f t="shared" si="268"/>
        <v/>
      </c>
    </row>
    <row r="1264" spans="41:45" x14ac:dyDescent="0.4">
      <c r="AO1264" s="10" t="s">
        <v>2039</v>
      </c>
      <c r="AP1264" s="7" t="str">
        <f t="shared" si="265"/>
        <v>00000E8A</v>
      </c>
      <c r="AQ1264" s="7">
        <f t="shared" si="266"/>
        <v>61066</v>
      </c>
      <c r="AR1264" s="7">
        <f t="shared" si="267"/>
        <v>61046</v>
      </c>
      <c r="AS1264" s="7" t="str">
        <f t="shared" si="268"/>
        <v/>
      </c>
    </row>
    <row r="1265" spans="41:45" x14ac:dyDescent="0.4">
      <c r="AO1265" s="10" t="s">
        <v>2040</v>
      </c>
      <c r="AP1265" s="7" t="str">
        <f t="shared" si="265"/>
        <v>00000E8B</v>
      </c>
      <c r="AQ1265" s="7">
        <f t="shared" si="266"/>
        <v>61067</v>
      </c>
      <c r="AR1265" s="7">
        <f t="shared" si="267"/>
        <v>61046</v>
      </c>
      <c r="AS1265" s="7" t="str">
        <f t="shared" si="268"/>
        <v/>
      </c>
    </row>
    <row r="1266" spans="41:45" x14ac:dyDescent="0.4">
      <c r="AO1266" s="10" t="s">
        <v>2041</v>
      </c>
      <c r="AP1266" s="7" t="str">
        <f t="shared" si="265"/>
        <v>00000E8C</v>
      </c>
      <c r="AQ1266" s="7">
        <f t="shared" si="266"/>
        <v>61068</v>
      </c>
      <c r="AR1266" s="7">
        <f t="shared" si="267"/>
        <v>61046</v>
      </c>
      <c r="AS1266" s="7" t="str">
        <f t="shared" si="268"/>
        <v/>
      </c>
    </row>
    <row r="1267" spans="41:45" x14ac:dyDescent="0.4">
      <c r="AO1267" s="10" t="s">
        <v>2042</v>
      </c>
      <c r="AP1267" s="7" t="str">
        <f t="shared" si="265"/>
        <v>00000E8D</v>
      </c>
      <c r="AQ1267" s="7">
        <f t="shared" si="266"/>
        <v>61069</v>
      </c>
      <c r="AR1267" s="7">
        <f t="shared" si="267"/>
        <v>61046</v>
      </c>
      <c r="AS1267" s="7" t="str">
        <f t="shared" si="268"/>
        <v/>
      </c>
    </row>
    <row r="1268" spans="41:45" x14ac:dyDescent="0.4">
      <c r="AO1268" s="10" t="s">
        <v>2043</v>
      </c>
      <c r="AP1268" s="7" t="str">
        <f t="shared" si="265"/>
        <v>00000E8E</v>
      </c>
      <c r="AQ1268" s="7">
        <f t="shared" si="266"/>
        <v>61070</v>
      </c>
      <c r="AR1268" s="7">
        <f t="shared" si="267"/>
        <v>61046</v>
      </c>
      <c r="AS1268" s="7" t="str">
        <f t="shared" si="268"/>
        <v/>
      </c>
    </row>
    <row r="1269" spans="41:45" x14ac:dyDescent="0.4">
      <c r="AO1269" s="10" t="s">
        <v>2044</v>
      </c>
      <c r="AP1269" s="7" t="str">
        <f t="shared" si="265"/>
        <v>00000E8F</v>
      </c>
      <c r="AQ1269" s="7">
        <f t="shared" si="266"/>
        <v>61071</v>
      </c>
      <c r="AR1269" s="7">
        <f t="shared" si="267"/>
        <v>61046</v>
      </c>
      <c r="AS1269" s="7" t="str">
        <f t="shared" si="268"/>
        <v/>
      </c>
    </row>
    <row r="1270" spans="41:45" x14ac:dyDescent="0.4">
      <c r="AO1270" s="10" t="s">
        <v>2045</v>
      </c>
      <c r="AP1270" s="7" t="str">
        <f t="shared" si="265"/>
        <v>00000E90</v>
      </c>
      <c r="AQ1270" s="7">
        <f t="shared" si="266"/>
        <v>61072</v>
      </c>
      <c r="AR1270" s="7">
        <f t="shared" si="267"/>
        <v>61046</v>
      </c>
      <c r="AS1270" s="7" t="str">
        <f t="shared" si="268"/>
        <v/>
      </c>
    </row>
    <row r="1271" spans="41:45" x14ac:dyDescent="0.4">
      <c r="AO1271" s="10" t="s">
        <v>2046</v>
      </c>
      <c r="AP1271" s="7" t="str">
        <f t="shared" si="265"/>
        <v>00000E91</v>
      </c>
      <c r="AQ1271" s="7">
        <f t="shared" si="266"/>
        <v>61073</v>
      </c>
      <c r="AR1271" s="7">
        <f t="shared" si="267"/>
        <v>61046</v>
      </c>
      <c r="AS1271" s="7" t="str">
        <f t="shared" si="268"/>
        <v/>
      </c>
    </row>
    <row r="1272" spans="41:45" x14ac:dyDescent="0.4">
      <c r="AO1272" s="10" t="s">
        <v>2047</v>
      </c>
      <c r="AP1272" s="7" t="str">
        <f t="shared" si="265"/>
        <v>00000E92</v>
      </c>
      <c r="AQ1272" s="7">
        <f t="shared" si="266"/>
        <v>61074</v>
      </c>
      <c r="AR1272" s="7">
        <f t="shared" si="267"/>
        <v>61046</v>
      </c>
      <c r="AS1272" s="7" t="str">
        <f t="shared" si="268"/>
        <v/>
      </c>
    </row>
    <row r="1273" spans="41:45" x14ac:dyDescent="0.4">
      <c r="AO1273" s="10" t="s">
        <v>2048</v>
      </c>
      <c r="AP1273" s="7" t="str">
        <f t="shared" si="265"/>
        <v>00000E93</v>
      </c>
      <c r="AQ1273" s="7">
        <f t="shared" si="266"/>
        <v>61075</v>
      </c>
      <c r="AR1273" s="7">
        <f t="shared" si="267"/>
        <v>61046</v>
      </c>
      <c r="AS1273" s="7" t="str">
        <f t="shared" si="268"/>
        <v/>
      </c>
    </row>
    <row r="1274" spans="41:45" x14ac:dyDescent="0.4">
      <c r="AO1274" s="10" t="s">
        <v>2049</v>
      </c>
      <c r="AP1274" s="7" t="str">
        <f t="shared" si="265"/>
        <v>00000E94</v>
      </c>
      <c r="AQ1274" s="7">
        <f t="shared" si="266"/>
        <v>61076</v>
      </c>
      <c r="AR1274" s="7">
        <f t="shared" si="267"/>
        <v>61046</v>
      </c>
      <c r="AS1274" s="7" t="str">
        <f t="shared" si="268"/>
        <v/>
      </c>
    </row>
    <row r="1275" spans="41:45" x14ac:dyDescent="0.4">
      <c r="AO1275" s="10" t="s">
        <v>2050</v>
      </c>
      <c r="AP1275" s="7" t="str">
        <f t="shared" si="265"/>
        <v>00000E95</v>
      </c>
      <c r="AQ1275" s="7">
        <f t="shared" si="266"/>
        <v>61077</v>
      </c>
      <c r="AR1275" s="7">
        <f t="shared" si="267"/>
        <v>61046</v>
      </c>
      <c r="AS1275" s="7" t="str">
        <f t="shared" si="268"/>
        <v/>
      </c>
    </row>
    <row r="1276" spans="41:45" x14ac:dyDescent="0.4">
      <c r="AO1276" s="10" t="s">
        <v>2051</v>
      </c>
      <c r="AP1276" s="7" t="str">
        <f t="shared" si="265"/>
        <v>00000E96</v>
      </c>
      <c r="AQ1276" s="7">
        <f t="shared" si="266"/>
        <v>61078</v>
      </c>
      <c r="AR1276" s="7">
        <f t="shared" si="267"/>
        <v>61046</v>
      </c>
      <c r="AS1276" s="7" t="str">
        <f t="shared" si="268"/>
        <v/>
      </c>
    </row>
    <row r="1277" spans="41:45" x14ac:dyDescent="0.4">
      <c r="AO1277" s="10" t="s">
        <v>2052</v>
      </c>
      <c r="AP1277" s="7" t="str">
        <f t="shared" si="265"/>
        <v>00000E97</v>
      </c>
      <c r="AQ1277" s="7">
        <f t="shared" si="266"/>
        <v>61079</v>
      </c>
      <c r="AR1277" s="7">
        <f t="shared" si="267"/>
        <v>61046</v>
      </c>
      <c r="AS1277" s="7" t="str">
        <f t="shared" si="268"/>
        <v/>
      </c>
    </row>
    <row r="1278" spans="41:45" x14ac:dyDescent="0.4">
      <c r="AO1278" s="10" t="s">
        <v>2053</v>
      </c>
      <c r="AP1278" s="7" t="str">
        <f t="shared" si="265"/>
        <v>00000E98</v>
      </c>
      <c r="AQ1278" s="7">
        <f t="shared" si="266"/>
        <v>61080</v>
      </c>
      <c r="AR1278" s="7">
        <f t="shared" si="267"/>
        <v>61046</v>
      </c>
      <c r="AS1278" s="7" t="str">
        <f t="shared" si="268"/>
        <v/>
      </c>
    </row>
    <row r="1279" spans="41:45" x14ac:dyDescent="0.4">
      <c r="AO1279" s="10" t="s">
        <v>2054</v>
      </c>
      <c r="AP1279" s="7" t="str">
        <f t="shared" si="265"/>
        <v>00000E99</v>
      </c>
      <c r="AQ1279" s="7">
        <f t="shared" si="266"/>
        <v>61081</v>
      </c>
      <c r="AR1279" s="7">
        <f t="shared" si="267"/>
        <v>61046</v>
      </c>
      <c r="AS1279" s="7" t="str">
        <f t="shared" si="268"/>
        <v/>
      </c>
    </row>
    <row r="1280" spans="41:45" x14ac:dyDescent="0.4">
      <c r="AO1280" s="10" t="s">
        <v>2055</v>
      </c>
      <c r="AP1280" s="7" t="str">
        <f t="shared" si="265"/>
        <v>00000E9A</v>
      </c>
      <c r="AQ1280" s="7">
        <f t="shared" si="266"/>
        <v>61082</v>
      </c>
      <c r="AR1280" s="7">
        <f t="shared" si="267"/>
        <v>61046</v>
      </c>
      <c r="AS1280" s="7" t="str">
        <f t="shared" si="268"/>
        <v/>
      </c>
    </row>
    <row r="1281" spans="41:45" x14ac:dyDescent="0.4">
      <c r="AO1281" s="10" t="s">
        <v>2056</v>
      </c>
      <c r="AP1281" s="7" t="str">
        <f t="shared" si="265"/>
        <v>00000E9B</v>
      </c>
      <c r="AQ1281" s="7">
        <f t="shared" si="266"/>
        <v>61083</v>
      </c>
      <c r="AR1281" s="7">
        <f t="shared" si="267"/>
        <v>61046</v>
      </c>
      <c r="AS1281" s="7" t="str">
        <f t="shared" si="268"/>
        <v/>
      </c>
    </row>
    <row r="1282" spans="41:45" x14ac:dyDescent="0.4">
      <c r="AO1282" s="10" t="s">
        <v>2057</v>
      </c>
      <c r="AP1282" s="7" t="str">
        <f t="shared" si="265"/>
        <v>00000E9C</v>
      </c>
      <c r="AQ1282" s="7">
        <f t="shared" si="266"/>
        <v>61084</v>
      </c>
      <c r="AR1282" s="7">
        <f t="shared" si="267"/>
        <v>61046</v>
      </c>
      <c r="AS1282" s="7" t="str">
        <f t="shared" si="268"/>
        <v/>
      </c>
    </row>
    <row r="1283" spans="41:45" x14ac:dyDescent="0.4">
      <c r="AO1283" s="10" t="s">
        <v>2058</v>
      </c>
      <c r="AP1283" s="7" t="str">
        <f t="shared" si="265"/>
        <v>00000E9D</v>
      </c>
      <c r="AQ1283" s="7">
        <f t="shared" si="266"/>
        <v>61085</v>
      </c>
      <c r="AR1283" s="7">
        <f t="shared" si="267"/>
        <v>61046</v>
      </c>
      <c r="AS1283" s="7" t="str">
        <f t="shared" si="268"/>
        <v/>
      </c>
    </row>
    <row r="1284" spans="41:45" x14ac:dyDescent="0.4">
      <c r="AO1284" s="10" t="s">
        <v>2059</v>
      </c>
      <c r="AP1284" s="7" t="str">
        <f t="shared" si="265"/>
        <v>00000E9E</v>
      </c>
      <c r="AQ1284" s="7">
        <f t="shared" si="266"/>
        <v>61086</v>
      </c>
      <c r="AR1284" s="7">
        <f t="shared" si="267"/>
        <v>61046</v>
      </c>
      <c r="AS1284" s="7" t="str">
        <f t="shared" si="268"/>
        <v/>
      </c>
    </row>
    <row r="1285" spans="41:45" x14ac:dyDescent="0.4">
      <c r="AO1285" s="10" t="s">
        <v>2060</v>
      </c>
      <c r="AP1285" s="7" t="str">
        <f t="shared" si="265"/>
        <v>00000E9F</v>
      </c>
      <c r="AQ1285" s="7">
        <f t="shared" si="266"/>
        <v>61087</v>
      </c>
      <c r="AR1285" s="7">
        <f t="shared" si="267"/>
        <v>61046</v>
      </c>
      <c r="AS1285" s="7" t="str">
        <f t="shared" si="268"/>
        <v/>
      </c>
    </row>
    <row r="1286" spans="41:45" x14ac:dyDescent="0.4">
      <c r="AO1286" s="10" t="s">
        <v>2061</v>
      </c>
      <c r="AP1286" s="7" t="str">
        <f t="shared" ref="AP1286:AP1349" si="269">LEFT(AO1286,SEARCH(":",AO1286,1)-1)</f>
        <v>00000EA0</v>
      </c>
      <c r="AQ1286" s="7">
        <f t="shared" ref="AQ1286:AQ1349" si="270">HEX2DEC(AP1286)+HEX2DEC(Offset)</f>
        <v>61088</v>
      </c>
      <c r="AR1286" s="7">
        <f t="shared" ref="AR1286:AR1349" si="271">IF(AQ1286&lt;&gt;AQ1285+1,AQ1286,AR1285)</f>
        <v>61046</v>
      </c>
      <c r="AS1286" s="7" t="str">
        <f t="shared" ref="AS1286:AS1349" si="272">IF(AQ1286&lt;&gt;AQ1287-1,AQ1286,"")</f>
        <v/>
      </c>
    </row>
    <row r="1287" spans="41:45" x14ac:dyDescent="0.4">
      <c r="AO1287" s="10" t="s">
        <v>2062</v>
      </c>
      <c r="AP1287" s="7" t="str">
        <f t="shared" si="269"/>
        <v>00000EA1</v>
      </c>
      <c r="AQ1287" s="7">
        <f t="shared" si="270"/>
        <v>61089</v>
      </c>
      <c r="AR1287" s="7">
        <f t="shared" si="271"/>
        <v>61046</v>
      </c>
      <c r="AS1287" s="7" t="str">
        <f t="shared" si="272"/>
        <v/>
      </c>
    </row>
    <row r="1288" spans="41:45" x14ac:dyDescent="0.4">
      <c r="AO1288" s="10" t="s">
        <v>2063</v>
      </c>
      <c r="AP1288" s="7" t="str">
        <f t="shared" si="269"/>
        <v>00000EA2</v>
      </c>
      <c r="AQ1288" s="7">
        <f t="shared" si="270"/>
        <v>61090</v>
      </c>
      <c r="AR1288" s="7">
        <f t="shared" si="271"/>
        <v>61046</v>
      </c>
      <c r="AS1288" s="7" t="str">
        <f t="shared" si="272"/>
        <v/>
      </c>
    </row>
    <row r="1289" spans="41:45" x14ac:dyDescent="0.4">
      <c r="AO1289" s="10" t="s">
        <v>2064</v>
      </c>
      <c r="AP1289" s="7" t="str">
        <f t="shared" si="269"/>
        <v>00000EA3</v>
      </c>
      <c r="AQ1289" s="7">
        <f t="shared" si="270"/>
        <v>61091</v>
      </c>
      <c r="AR1289" s="7">
        <f t="shared" si="271"/>
        <v>61046</v>
      </c>
      <c r="AS1289" s="7" t="str">
        <f t="shared" si="272"/>
        <v/>
      </c>
    </row>
    <row r="1290" spans="41:45" x14ac:dyDescent="0.4">
      <c r="AO1290" s="10" t="s">
        <v>2065</v>
      </c>
      <c r="AP1290" s="7" t="str">
        <f t="shared" si="269"/>
        <v>00000EA4</v>
      </c>
      <c r="AQ1290" s="7">
        <f t="shared" si="270"/>
        <v>61092</v>
      </c>
      <c r="AR1290" s="7">
        <f t="shared" si="271"/>
        <v>61046</v>
      </c>
      <c r="AS1290" s="7" t="str">
        <f t="shared" si="272"/>
        <v/>
      </c>
    </row>
    <row r="1291" spans="41:45" x14ac:dyDescent="0.4">
      <c r="AO1291" s="10" t="s">
        <v>2066</v>
      </c>
      <c r="AP1291" s="7" t="str">
        <f t="shared" si="269"/>
        <v>00000EA5</v>
      </c>
      <c r="AQ1291" s="7">
        <f t="shared" si="270"/>
        <v>61093</v>
      </c>
      <c r="AR1291" s="7">
        <f t="shared" si="271"/>
        <v>61046</v>
      </c>
      <c r="AS1291" s="7" t="str">
        <f t="shared" si="272"/>
        <v/>
      </c>
    </row>
    <row r="1292" spans="41:45" x14ac:dyDescent="0.4">
      <c r="AO1292" s="10" t="s">
        <v>2067</v>
      </c>
      <c r="AP1292" s="7" t="str">
        <f t="shared" si="269"/>
        <v>00000EA6</v>
      </c>
      <c r="AQ1292" s="7">
        <f t="shared" si="270"/>
        <v>61094</v>
      </c>
      <c r="AR1292" s="7">
        <f t="shared" si="271"/>
        <v>61046</v>
      </c>
      <c r="AS1292" s="7" t="str">
        <f t="shared" si="272"/>
        <v/>
      </c>
    </row>
    <row r="1293" spans="41:45" x14ac:dyDescent="0.4">
      <c r="AO1293" s="10" t="s">
        <v>2068</v>
      </c>
      <c r="AP1293" s="7" t="str">
        <f t="shared" si="269"/>
        <v>00000EA7</v>
      </c>
      <c r="AQ1293" s="7">
        <f t="shared" si="270"/>
        <v>61095</v>
      </c>
      <c r="AR1293" s="7">
        <f t="shared" si="271"/>
        <v>61046</v>
      </c>
      <c r="AS1293" s="7" t="str">
        <f t="shared" si="272"/>
        <v/>
      </c>
    </row>
    <row r="1294" spans="41:45" x14ac:dyDescent="0.4">
      <c r="AO1294" s="10" t="s">
        <v>2069</v>
      </c>
      <c r="AP1294" s="7" t="str">
        <f t="shared" si="269"/>
        <v>00000EA8</v>
      </c>
      <c r="AQ1294" s="7">
        <f t="shared" si="270"/>
        <v>61096</v>
      </c>
      <c r="AR1294" s="7">
        <f t="shared" si="271"/>
        <v>61046</v>
      </c>
      <c r="AS1294" s="7" t="str">
        <f t="shared" si="272"/>
        <v/>
      </c>
    </row>
    <row r="1295" spans="41:45" x14ac:dyDescent="0.4">
      <c r="AO1295" s="10" t="s">
        <v>2070</v>
      </c>
      <c r="AP1295" s="7" t="str">
        <f t="shared" si="269"/>
        <v>00000EA9</v>
      </c>
      <c r="AQ1295" s="7">
        <f t="shared" si="270"/>
        <v>61097</v>
      </c>
      <c r="AR1295" s="7">
        <f t="shared" si="271"/>
        <v>61046</v>
      </c>
      <c r="AS1295" s="7" t="str">
        <f t="shared" si="272"/>
        <v/>
      </c>
    </row>
    <row r="1296" spans="41:45" x14ac:dyDescent="0.4">
      <c r="AO1296" s="10" t="s">
        <v>2071</v>
      </c>
      <c r="AP1296" s="7" t="str">
        <f t="shared" si="269"/>
        <v>00000EAA</v>
      </c>
      <c r="AQ1296" s="7">
        <f t="shared" si="270"/>
        <v>61098</v>
      </c>
      <c r="AR1296" s="7">
        <f t="shared" si="271"/>
        <v>61046</v>
      </c>
      <c r="AS1296" s="7" t="str">
        <f t="shared" si="272"/>
        <v/>
      </c>
    </row>
    <row r="1297" spans="41:45" x14ac:dyDescent="0.4">
      <c r="AO1297" s="10" t="s">
        <v>2072</v>
      </c>
      <c r="AP1297" s="7" t="str">
        <f t="shared" si="269"/>
        <v>00000EAB</v>
      </c>
      <c r="AQ1297" s="7">
        <f t="shared" si="270"/>
        <v>61099</v>
      </c>
      <c r="AR1297" s="7">
        <f t="shared" si="271"/>
        <v>61046</v>
      </c>
      <c r="AS1297" s="7" t="str">
        <f t="shared" si="272"/>
        <v/>
      </c>
    </row>
    <row r="1298" spans="41:45" x14ac:dyDescent="0.4">
      <c r="AO1298" s="10" t="s">
        <v>2073</v>
      </c>
      <c r="AP1298" s="7" t="str">
        <f t="shared" si="269"/>
        <v>00000EAC</v>
      </c>
      <c r="AQ1298" s="7">
        <f t="shared" si="270"/>
        <v>61100</v>
      </c>
      <c r="AR1298" s="7">
        <f t="shared" si="271"/>
        <v>61046</v>
      </c>
      <c r="AS1298" s="7" t="str">
        <f t="shared" si="272"/>
        <v/>
      </c>
    </row>
    <row r="1299" spans="41:45" x14ac:dyDescent="0.4">
      <c r="AO1299" s="10" t="s">
        <v>2074</v>
      </c>
      <c r="AP1299" s="7" t="str">
        <f t="shared" si="269"/>
        <v>00000EAD</v>
      </c>
      <c r="AQ1299" s="7">
        <f t="shared" si="270"/>
        <v>61101</v>
      </c>
      <c r="AR1299" s="7">
        <f t="shared" si="271"/>
        <v>61046</v>
      </c>
      <c r="AS1299" s="7" t="str">
        <f t="shared" si="272"/>
        <v/>
      </c>
    </row>
    <row r="1300" spans="41:45" x14ac:dyDescent="0.4">
      <c r="AO1300" s="10" t="s">
        <v>2075</v>
      </c>
      <c r="AP1300" s="7" t="str">
        <f t="shared" si="269"/>
        <v>00000EAE</v>
      </c>
      <c r="AQ1300" s="7">
        <f t="shared" si="270"/>
        <v>61102</v>
      </c>
      <c r="AR1300" s="7">
        <f t="shared" si="271"/>
        <v>61046</v>
      </c>
      <c r="AS1300" s="7" t="str">
        <f t="shared" si="272"/>
        <v/>
      </c>
    </row>
    <row r="1301" spans="41:45" x14ac:dyDescent="0.4">
      <c r="AO1301" s="10" t="s">
        <v>2076</v>
      </c>
      <c r="AP1301" s="7" t="str">
        <f t="shared" si="269"/>
        <v>00000EAF</v>
      </c>
      <c r="AQ1301" s="7">
        <f t="shared" si="270"/>
        <v>61103</v>
      </c>
      <c r="AR1301" s="7">
        <f t="shared" si="271"/>
        <v>61046</v>
      </c>
      <c r="AS1301" s="7" t="str">
        <f t="shared" si="272"/>
        <v/>
      </c>
    </row>
    <row r="1302" spans="41:45" x14ac:dyDescent="0.4">
      <c r="AO1302" s="10" t="s">
        <v>2077</v>
      </c>
      <c r="AP1302" s="7" t="str">
        <f t="shared" si="269"/>
        <v>00000EB0</v>
      </c>
      <c r="AQ1302" s="7">
        <f t="shared" si="270"/>
        <v>61104</v>
      </c>
      <c r="AR1302" s="7">
        <f t="shared" si="271"/>
        <v>61046</v>
      </c>
      <c r="AS1302" s="7" t="str">
        <f t="shared" si="272"/>
        <v/>
      </c>
    </row>
    <row r="1303" spans="41:45" x14ac:dyDescent="0.4">
      <c r="AO1303" s="10" t="s">
        <v>2078</v>
      </c>
      <c r="AP1303" s="7" t="str">
        <f t="shared" si="269"/>
        <v>00000EB1</v>
      </c>
      <c r="AQ1303" s="7">
        <f t="shared" si="270"/>
        <v>61105</v>
      </c>
      <c r="AR1303" s="7">
        <f t="shared" si="271"/>
        <v>61046</v>
      </c>
      <c r="AS1303" s="7" t="str">
        <f t="shared" si="272"/>
        <v/>
      </c>
    </row>
    <row r="1304" spans="41:45" x14ac:dyDescent="0.4">
      <c r="AO1304" s="10" t="s">
        <v>2079</v>
      </c>
      <c r="AP1304" s="7" t="str">
        <f t="shared" si="269"/>
        <v>00000EB2</v>
      </c>
      <c r="AQ1304" s="7">
        <f t="shared" si="270"/>
        <v>61106</v>
      </c>
      <c r="AR1304" s="7">
        <f t="shared" si="271"/>
        <v>61046</v>
      </c>
      <c r="AS1304" s="7" t="str">
        <f t="shared" si="272"/>
        <v/>
      </c>
    </row>
    <row r="1305" spans="41:45" x14ac:dyDescent="0.4">
      <c r="AO1305" s="10" t="s">
        <v>2080</v>
      </c>
      <c r="AP1305" s="7" t="str">
        <f t="shared" si="269"/>
        <v>00000EB3</v>
      </c>
      <c r="AQ1305" s="7">
        <f t="shared" si="270"/>
        <v>61107</v>
      </c>
      <c r="AR1305" s="7">
        <f t="shared" si="271"/>
        <v>61046</v>
      </c>
      <c r="AS1305" s="7" t="str">
        <f t="shared" si="272"/>
        <v/>
      </c>
    </row>
    <row r="1306" spans="41:45" x14ac:dyDescent="0.4">
      <c r="AO1306" s="10" t="s">
        <v>2081</v>
      </c>
      <c r="AP1306" s="7" t="str">
        <f t="shared" si="269"/>
        <v>00000EB4</v>
      </c>
      <c r="AQ1306" s="7">
        <f t="shared" si="270"/>
        <v>61108</v>
      </c>
      <c r="AR1306" s="7">
        <f t="shared" si="271"/>
        <v>61046</v>
      </c>
      <c r="AS1306" s="7" t="str">
        <f t="shared" si="272"/>
        <v/>
      </c>
    </row>
    <row r="1307" spans="41:45" x14ac:dyDescent="0.4">
      <c r="AO1307" s="10" t="s">
        <v>2082</v>
      </c>
      <c r="AP1307" s="7" t="str">
        <f t="shared" si="269"/>
        <v>00000EB5</v>
      </c>
      <c r="AQ1307" s="7">
        <f t="shared" si="270"/>
        <v>61109</v>
      </c>
      <c r="AR1307" s="7">
        <f t="shared" si="271"/>
        <v>61046</v>
      </c>
      <c r="AS1307" s="7" t="str">
        <f t="shared" si="272"/>
        <v/>
      </c>
    </row>
    <row r="1308" spans="41:45" x14ac:dyDescent="0.4">
      <c r="AO1308" s="10" t="s">
        <v>2083</v>
      </c>
      <c r="AP1308" s="7" t="str">
        <f t="shared" si="269"/>
        <v>00000EB6</v>
      </c>
      <c r="AQ1308" s="7">
        <f t="shared" si="270"/>
        <v>61110</v>
      </c>
      <c r="AR1308" s="7">
        <f t="shared" si="271"/>
        <v>61046</v>
      </c>
      <c r="AS1308" s="7" t="str">
        <f t="shared" si="272"/>
        <v/>
      </c>
    </row>
    <row r="1309" spans="41:45" x14ac:dyDescent="0.4">
      <c r="AO1309" s="10" t="s">
        <v>2084</v>
      </c>
      <c r="AP1309" s="7" t="str">
        <f t="shared" si="269"/>
        <v>00000EB7</v>
      </c>
      <c r="AQ1309" s="7">
        <f t="shared" si="270"/>
        <v>61111</v>
      </c>
      <c r="AR1309" s="7">
        <f t="shared" si="271"/>
        <v>61046</v>
      </c>
      <c r="AS1309" s="7" t="str">
        <f t="shared" si="272"/>
        <v/>
      </c>
    </row>
    <row r="1310" spans="41:45" x14ac:dyDescent="0.4">
      <c r="AO1310" s="10" t="s">
        <v>2085</v>
      </c>
      <c r="AP1310" s="7" t="str">
        <f t="shared" si="269"/>
        <v>00000EB8</v>
      </c>
      <c r="AQ1310" s="7">
        <f t="shared" si="270"/>
        <v>61112</v>
      </c>
      <c r="AR1310" s="7">
        <f t="shared" si="271"/>
        <v>61046</v>
      </c>
      <c r="AS1310" s="7" t="str">
        <f t="shared" si="272"/>
        <v/>
      </c>
    </row>
    <row r="1311" spans="41:45" x14ac:dyDescent="0.4">
      <c r="AO1311" s="10" t="s">
        <v>2086</v>
      </c>
      <c r="AP1311" s="7" t="str">
        <f t="shared" si="269"/>
        <v>00000EB9</v>
      </c>
      <c r="AQ1311" s="7">
        <f t="shared" si="270"/>
        <v>61113</v>
      </c>
      <c r="AR1311" s="7">
        <f t="shared" si="271"/>
        <v>61046</v>
      </c>
      <c r="AS1311" s="7" t="str">
        <f t="shared" si="272"/>
        <v/>
      </c>
    </row>
    <row r="1312" spans="41:45" x14ac:dyDescent="0.4">
      <c r="AO1312" s="10" t="s">
        <v>2087</v>
      </c>
      <c r="AP1312" s="7" t="str">
        <f t="shared" si="269"/>
        <v>00000EBA</v>
      </c>
      <c r="AQ1312" s="7">
        <f t="shared" si="270"/>
        <v>61114</v>
      </c>
      <c r="AR1312" s="7">
        <f t="shared" si="271"/>
        <v>61046</v>
      </c>
      <c r="AS1312" s="7" t="str">
        <f t="shared" si="272"/>
        <v/>
      </c>
    </row>
    <row r="1313" spans="41:45" x14ac:dyDescent="0.4">
      <c r="AO1313" s="10" t="s">
        <v>2088</v>
      </c>
      <c r="AP1313" s="7" t="str">
        <f t="shared" si="269"/>
        <v>00000EBB</v>
      </c>
      <c r="AQ1313" s="7">
        <f t="shared" si="270"/>
        <v>61115</v>
      </c>
      <c r="AR1313" s="7">
        <f t="shared" si="271"/>
        <v>61046</v>
      </c>
      <c r="AS1313" s="7" t="str">
        <f t="shared" si="272"/>
        <v/>
      </c>
    </row>
    <row r="1314" spans="41:45" x14ac:dyDescent="0.4">
      <c r="AO1314" s="10" t="s">
        <v>2089</v>
      </c>
      <c r="AP1314" s="7" t="str">
        <f t="shared" si="269"/>
        <v>00000EBC</v>
      </c>
      <c r="AQ1314" s="7">
        <f t="shared" si="270"/>
        <v>61116</v>
      </c>
      <c r="AR1314" s="7">
        <f t="shared" si="271"/>
        <v>61046</v>
      </c>
      <c r="AS1314" s="7" t="str">
        <f t="shared" si="272"/>
        <v/>
      </c>
    </row>
    <row r="1315" spans="41:45" x14ac:dyDescent="0.4">
      <c r="AO1315" s="10" t="s">
        <v>2090</v>
      </c>
      <c r="AP1315" s="7" t="str">
        <f t="shared" si="269"/>
        <v>00000EBD</v>
      </c>
      <c r="AQ1315" s="7">
        <f t="shared" si="270"/>
        <v>61117</v>
      </c>
      <c r="AR1315" s="7">
        <f t="shared" si="271"/>
        <v>61046</v>
      </c>
      <c r="AS1315" s="7" t="str">
        <f t="shared" si="272"/>
        <v/>
      </c>
    </row>
    <row r="1316" spans="41:45" x14ac:dyDescent="0.4">
      <c r="AO1316" s="10" t="s">
        <v>2091</v>
      </c>
      <c r="AP1316" s="7" t="str">
        <f t="shared" si="269"/>
        <v>00000EBE</v>
      </c>
      <c r="AQ1316" s="7">
        <f t="shared" si="270"/>
        <v>61118</v>
      </c>
      <c r="AR1316" s="7">
        <f t="shared" si="271"/>
        <v>61046</v>
      </c>
      <c r="AS1316" s="7" t="str">
        <f t="shared" si="272"/>
        <v/>
      </c>
    </row>
    <row r="1317" spans="41:45" x14ac:dyDescent="0.4">
      <c r="AO1317" s="10" t="s">
        <v>2092</v>
      </c>
      <c r="AP1317" s="7" t="str">
        <f t="shared" si="269"/>
        <v>00000EBF</v>
      </c>
      <c r="AQ1317" s="7">
        <f t="shared" si="270"/>
        <v>61119</v>
      </c>
      <c r="AR1317" s="7">
        <f t="shared" si="271"/>
        <v>61046</v>
      </c>
      <c r="AS1317" s="7" t="str">
        <f t="shared" si="272"/>
        <v/>
      </c>
    </row>
    <row r="1318" spans="41:45" x14ac:dyDescent="0.4">
      <c r="AO1318" s="10" t="s">
        <v>2093</v>
      </c>
      <c r="AP1318" s="7" t="str">
        <f t="shared" si="269"/>
        <v>00000EC0</v>
      </c>
      <c r="AQ1318" s="7">
        <f t="shared" si="270"/>
        <v>61120</v>
      </c>
      <c r="AR1318" s="7">
        <f t="shared" si="271"/>
        <v>61046</v>
      </c>
      <c r="AS1318" s="7">
        <f t="shared" si="272"/>
        <v>61120</v>
      </c>
    </row>
    <row r="1319" spans="41:45" x14ac:dyDescent="0.4">
      <c r="AO1319" s="10" t="s">
        <v>2094</v>
      </c>
      <c r="AP1319" s="7" t="str">
        <f t="shared" si="269"/>
        <v>00000EC2</v>
      </c>
      <c r="AQ1319" s="7">
        <f t="shared" si="270"/>
        <v>61122</v>
      </c>
      <c r="AR1319" s="7">
        <f t="shared" si="271"/>
        <v>61122</v>
      </c>
      <c r="AS1319" s="7" t="str">
        <f t="shared" si="272"/>
        <v/>
      </c>
    </row>
    <row r="1320" spans="41:45" x14ac:dyDescent="0.4">
      <c r="AO1320" s="10" t="s">
        <v>2095</v>
      </c>
      <c r="AP1320" s="7" t="str">
        <f t="shared" si="269"/>
        <v>00000EC3</v>
      </c>
      <c r="AQ1320" s="7">
        <f t="shared" si="270"/>
        <v>61123</v>
      </c>
      <c r="AR1320" s="7">
        <f t="shared" si="271"/>
        <v>61122</v>
      </c>
      <c r="AS1320" s="7" t="str">
        <f t="shared" si="272"/>
        <v/>
      </c>
    </row>
    <row r="1321" spans="41:45" x14ac:dyDescent="0.4">
      <c r="AO1321" s="10" t="s">
        <v>2096</v>
      </c>
      <c r="AP1321" s="7" t="str">
        <f t="shared" si="269"/>
        <v>00000EC4</v>
      </c>
      <c r="AQ1321" s="7">
        <f t="shared" si="270"/>
        <v>61124</v>
      </c>
      <c r="AR1321" s="7">
        <f t="shared" si="271"/>
        <v>61122</v>
      </c>
      <c r="AS1321" s="7" t="str">
        <f t="shared" si="272"/>
        <v/>
      </c>
    </row>
    <row r="1322" spans="41:45" x14ac:dyDescent="0.4">
      <c r="AO1322" s="10" t="s">
        <v>2097</v>
      </c>
      <c r="AP1322" s="7" t="str">
        <f t="shared" si="269"/>
        <v>00000EC5</v>
      </c>
      <c r="AQ1322" s="7">
        <f t="shared" si="270"/>
        <v>61125</v>
      </c>
      <c r="AR1322" s="7">
        <f t="shared" si="271"/>
        <v>61122</v>
      </c>
      <c r="AS1322" s="7" t="str">
        <f t="shared" si="272"/>
        <v/>
      </c>
    </row>
    <row r="1323" spans="41:45" x14ac:dyDescent="0.4">
      <c r="AO1323" s="10" t="s">
        <v>2098</v>
      </c>
      <c r="AP1323" s="7" t="str">
        <f t="shared" si="269"/>
        <v>00000EC6</v>
      </c>
      <c r="AQ1323" s="7">
        <f t="shared" si="270"/>
        <v>61126</v>
      </c>
      <c r="AR1323" s="7">
        <f t="shared" si="271"/>
        <v>61122</v>
      </c>
      <c r="AS1323" s="7" t="str">
        <f t="shared" si="272"/>
        <v/>
      </c>
    </row>
    <row r="1324" spans="41:45" x14ac:dyDescent="0.4">
      <c r="AO1324" s="10" t="s">
        <v>2099</v>
      </c>
      <c r="AP1324" s="7" t="str">
        <f t="shared" si="269"/>
        <v>00000EC7</v>
      </c>
      <c r="AQ1324" s="7">
        <f t="shared" si="270"/>
        <v>61127</v>
      </c>
      <c r="AR1324" s="7">
        <f t="shared" si="271"/>
        <v>61122</v>
      </c>
      <c r="AS1324" s="7" t="str">
        <f t="shared" si="272"/>
        <v/>
      </c>
    </row>
    <row r="1325" spans="41:45" x14ac:dyDescent="0.4">
      <c r="AO1325" s="10" t="s">
        <v>2100</v>
      </c>
      <c r="AP1325" s="7" t="str">
        <f t="shared" si="269"/>
        <v>00000EC8</v>
      </c>
      <c r="AQ1325" s="7">
        <f t="shared" si="270"/>
        <v>61128</v>
      </c>
      <c r="AR1325" s="7">
        <f t="shared" si="271"/>
        <v>61122</v>
      </c>
      <c r="AS1325" s="7" t="str">
        <f t="shared" si="272"/>
        <v/>
      </c>
    </row>
    <row r="1326" spans="41:45" x14ac:dyDescent="0.4">
      <c r="AO1326" s="10" t="s">
        <v>2101</v>
      </c>
      <c r="AP1326" s="7" t="str">
        <f t="shared" si="269"/>
        <v>00000EC9</v>
      </c>
      <c r="AQ1326" s="7">
        <f t="shared" si="270"/>
        <v>61129</v>
      </c>
      <c r="AR1326" s="7">
        <f t="shared" si="271"/>
        <v>61122</v>
      </c>
      <c r="AS1326" s="7" t="str">
        <f t="shared" si="272"/>
        <v/>
      </c>
    </row>
    <row r="1327" spans="41:45" x14ac:dyDescent="0.4">
      <c r="AO1327" s="10" t="s">
        <v>2102</v>
      </c>
      <c r="AP1327" s="7" t="str">
        <f t="shared" si="269"/>
        <v>00000ECA</v>
      </c>
      <c r="AQ1327" s="7">
        <f t="shared" si="270"/>
        <v>61130</v>
      </c>
      <c r="AR1327" s="7">
        <f t="shared" si="271"/>
        <v>61122</v>
      </c>
      <c r="AS1327" s="7" t="str">
        <f t="shared" si="272"/>
        <v/>
      </c>
    </row>
    <row r="1328" spans="41:45" x14ac:dyDescent="0.4">
      <c r="AO1328" s="10" t="s">
        <v>2103</v>
      </c>
      <c r="AP1328" s="7" t="str">
        <f t="shared" si="269"/>
        <v>00000ECB</v>
      </c>
      <c r="AQ1328" s="7">
        <f t="shared" si="270"/>
        <v>61131</v>
      </c>
      <c r="AR1328" s="7">
        <f t="shared" si="271"/>
        <v>61122</v>
      </c>
      <c r="AS1328" s="7" t="str">
        <f t="shared" si="272"/>
        <v/>
      </c>
    </row>
    <row r="1329" spans="41:45" x14ac:dyDescent="0.4">
      <c r="AO1329" s="10" t="s">
        <v>2104</v>
      </c>
      <c r="AP1329" s="7" t="str">
        <f t="shared" si="269"/>
        <v>00000ECC</v>
      </c>
      <c r="AQ1329" s="7">
        <f t="shared" si="270"/>
        <v>61132</v>
      </c>
      <c r="AR1329" s="7">
        <f t="shared" si="271"/>
        <v>61122</v>
      </c>
      <c r="AS1329" s="7" t="str">
        <f t="shared" si="272"/>
        <v/>
      </c>
    </row>
    <row r="1330" spans="41:45" x14ac:dyDescent="0.4">
      <c r="AO1330" s="10" t="s">
        <v>2105</v>
      </c>
      <c r="AP1330" s="7" t="str">
        <f t="shared" si="269"/>
        <v>00000ECD</v>
      </c>
      <c r="AQ1330" s="7">
        <f t="shared" si="270"/>
        <v>61133</v>
      </c>
      <c r="AR1330" s="7">
        <f t="shared" si="271"/>
        <v>61122</v>
      </c>
      <c r="AS1330" s="7" t="str">
        <f t="shared" si="272"/>
        <v/>
      </c>
    </row>
    <row r="1331" spans="41:45" x14ac:dyDescent="0.4">
      <c r="AO1331" s="10" t="s">
        <v>2106</v>
      </c>
      <c r="AP1331" s="7" t="str">
        <f t="shared" si="269"/>
        <v>00000ECE</v>
      </c>
      <c r="AQ1331" s="7">
        <f t="shared" si="270"/>
        <v>61134</v>
      </c>
      <c r="AR1331" s="7">
        <f t="shared" si="271"/>
        <v>61122</v>
      </c>
      <c r="AS1331" s="7" t="str">
        <f t="shared" si="272"/>
        <v/>
      </c>
    </row>
    <row r="1332" spans="41:45" x14ac:dyDescent="0.4">
      <c r="AO1332" s="10" t="s">
        <v>2107</v>
      </c>
      <c r="AP1332" s="7" t="str">
        <f t="shared" si="269"/>
        <v>00000ECF</v>
      </c>
      <c r="AQ1332" s="7">
        <f t="shared" si="270"/>
        <v>61135</v>
      </c>
      <c r="AR1332" s="7">
        <f t="shared" si="271"/>
        <v>61122</v>
      </c>
      <c r="AS1332" s="7" t="str">
        <f t="shared" si="272"/>
        <v/>
      </c>
    </row>
    <row r="1333" spans="41:45" x14ac:dyDescent="0.4">
      <c r="AO1333" s="10" t="s">
        <v>2108</v>
      </c>
      <c r="AP1333" s="7" t="str">
        <f t="shared" si="269"/>
        <v>00000ED0</v>
      </c>
      <c r="AQ1333" s="7">
        <f t="shared" si="270"/>
        <v>61136</v>
      </c>
      <c r="AR1333" s="7">
        <f t="shared" si="271"/>
        <v>61122</v>
      </c>
      <c r="AS1333" s="7" t="str">
        <f t="shared" si="272"/>
        <v/>
      </c>
    </row>
    <row r="1334" spans="41:45" x14ac:dyDescent="0.4">
      <c r="AO1334" s="10" t="s">
        <v>2109</v>
      </c>
      <c r="AP1334" s="7" t="str">
        <f t="shared" si="269"/>
        <v>00000ED1</v>
      </c>
      <c r="AQ1334" s="7">
        <f t="shared" si="270"/>
        <v>61137</v>
      </c>
      <c r="AR1334" s="7">
        <f t="shared" si="271"/>
        <v>61122</v>
      </c>
      <c r="AS1334" s="7" t="str">
        <f t="shared" si="272"/>
        <v/>
      </c>
    </row>
    <row r="1335" spans="41:45" x14ac:dyDescent="0.4">
      <c r="AO1335" s="10" t="s">
        <v>2110</v>
      </c>
      <c r="AP1335" s="7" t="str">
        <f t="shared" si="269"/>
        <v>00000ED2</v>
      </c>
      <c r="AQ1335" s="7">
        <f t="shared" si="270"/>
        <v>61138</v>
      </c>
      <c r="AR1335" s="7">
        <f t="shared" si="271"/>
        <v>61122</v>
      </c>
      <c r="AS1335" s="7" t="str">
        <f t="shared" si="272"/>
        <v/>
      </c>
    </row>
    <row r="1336" spans="41:45" x14ac:dyDescent="0.4">
      <c r="AO1336" s="10" t="s">
        <v>2111</v>
      </c>
      <c r="AP1336" s="7" t="str">
        <f t="shared" si="269"/>
        <v>00000ED3</v>
      </c>
      <c r="AQ1336" s="7">
        <f t="shared" si="270"/>
        <v>61139</v>
      </c>
      <c r="AR1336" s="7">
        <f t="shared" si="271"/>
        <v>61122</v>
      </c>
      <c r="AS1336" s="7" t="str">
        <f t="shared" si="272"/>
        <v/>
      </c>
    </row>
    <row r="1337" spans="41:45" x14ac:dyDescent="0.4">
      <c r="AO1337" s="10" t="s">
        <v>2112</v>
      </c>
      <c r="AP1337" s="7" t="str">
        <f t="shared" si="269"/>
        <v>00000ED4</v>
      </c>
      <c r="AQ1337" s="7">
        <f t="shared" si="270"/>
        <v>61140</v>
      </c>
      <c r="AR1337" s="7">
        <f t="shared" si="271"/>
        <v>61122</v>
      </c>
      <c r="AS1337" s="7" t="str">
        <f t="shared" si="272"/>
        <v/>
      </c>
    </row>
    <row r="1338" spans="41:45" x14ac:dyDescent="0.4">
      <c r="AO1338" s="10" t="s">
        <v>2113</v>
      </c>
      <c r="AP1338" s="7" t="str">
        <f t="shared" si="269"/>
        <v>00000ED5</v>
      </c>
      <c r="AQ1338" s="7">
        <f t="shared" si="270"/>
        <v>61141</v>
      </c>
      <c r="AR1338" s="7">
        <f t="shared" si="271"/>
        <v>61122</v>
      </c>
      <c r="AS1338" s="7" t="str">
        <f t="shared" si="272"/>
        <v/>
      </c>
    </row>
    <row r="1339" spans="41:45" x14ac:dyDescent="0.4">
      <c r="AO1339" s="10" t="s">
        <v>2114</v>
      </c>
      <c r="AP1339" s="7" t="str">
        <f t="shared" si="269"/>
        <v>00000ED6</v>
      </c>
      <c r="AQ1339" s="7">
        <f t="shared" si="270"/>
        <v>61142</v>
      </c>
      <c r="AR1339" s="7">
        <f t="shared" si="271"/>
        <v>61122</v>
      </c>
      <c r="AS1339" s="7" t="str">
        <f t="shared" si="272"/>
        <v/>
      </c>
    </row>
    <row r="1340" spans="41:45" x14ac:dyDescent="0.4">
      <c r="AO1340" s="10" t="s">
        <v>2115</v>
      </c>
      <c r="AP1340" s="7" t="str">
        <f t="shared" si="269"/>
        <v>00000ED7</v>
      </c>
      <c r="AQ1340" s="7">
        <f t="shared" si="270"/>
        <v>61143</v>
      </c>
      <c r="AR1340" s="7">
        <f t="shared" si="271"/>
        <v>61122</v>
      </c>
      <c r="AS1340" s="7" t="str">
        <f t="shared" si="272"/>
        <v/>
      </c>
    </row>
    <row r="1341" spans="41:45" x14ac:dyDescent="0.4">
      <c r="AO1341" s="10" t="s">
        <v>2116</v>
      </c>
      <c r="AP1341" s="7" t="str">
        <f t="shared" si="269"/>
        <v>00000ED8</v>
      </c>
      <c r="AQ1341" s="7">
        <f t="shared" si="270"/>
        <v>61144</v>
      </c>
      <c r="AR1341" s="7">
        <f t="shared" si="271"/>
        <v>61122</v>
      </c>
      <c r="AS1341" s="7" t="str">
        <f t="shared" si="272"/>
        <v/>
      </c>
    </row>
    <row r="1342" spans="41:45" x14ac:dyDescent="0.4">
      <c r="AO1342" s="10" t="s">
        <v>2117</v>
      </c>
      <c r="AP1342" s="7" t="str">
        <f t="shared" si="269"/>
        <v>00000ED9</v>
      </c>
      <c r="AQ1342" s="7">
        <f t="shared" si="270"/>
        <v>61145</v>
      </c>
      <c r="AR1342" s="7">
        <f t="shared" si="271"/>
        <v>61122</v>
      </c>
      <c r="AS1342" s="7" t="str">
        <f t="shared" si="272"/>
        <v/>
      </c>
    </row>
    <row r="1343" spans="41:45" x14ac:dyDescent="0.4">
      <c r="AO1343" s="10" t="s">
        <v>2118</v>
      </c>
      <c r="AP1343" s="7" t="str">
        <f t="shared" si="269"/>
        <v>00000EDA</v>
      </c>
      <c r="AQ1343" s="7">
        <f t="shared" si="270"/>
        <v>61146</v>
      </c>
      <c r="AR1343" s="7">
        <f t="shared" si="271"/>
        <v>61122</v>
      </c>
      <c r="AS1343" s="7" t="str">
        <f t="shared" si="272"/>
        <v/>
      </c>
    </row>
    <row r="1344" spans="41:45" x14ac:dyDescent="0.4">
      <c r="AO1344" s="10" t="s">
        <v>2119</v>
      </c>
      <c r="AP1344" s="7" t="str">
        <f t="shared" si="269"/>
        <v>00000EDB</v>
      </c>
      <c r="AQ1344" s="7">
        <f t="shared" si="270"/>
        <v>61147</v>
      </c>
      <c r="AR1344" s="7">
        <f t="shared" si="271"/>
        <v>61122</v>
      </c>
      <c r="AS1344" s="7">
        <f t="shared" si="272"/>
        <v>61147</v>
      </c>
    </row>
    <row r="1345" spans="41:45" x14ac:dyDescent="0.4">
      <c r="AO1345" s="10" t="s">
        <v>2120</v>
      </c>
      <c r="AP1345" s="7" t="str">
        <f t="shared" si="269"/>
        <v>00000EDD</v>
      </c>
      <c r="AQ1345" s="7">
        <f t="shared" si="270"/>
        <v>61149</v>
      </c>
      <c r="AR1345" s="7">
        <f t="shared" si="271"/>
        <v>61149</v>
      </c>
      <c r="AS1345" s="7" t="str">
        <f t="shared" si="272"/>
        <v/>
      </c>
    </row>
    <row r="1346" spans="41:45" x14ac:dyDescent="0.4">
      <c r="AO1346" s="10" t="s">
        <v>2121</v>
      </c>
      <c r="AP1346" s="7" t="str">
        <f t="shared" si="269"/>
        <v>00000EDE</v>
      </c>
      <c r="AQ1346" s="7">
        <f t="shared" si="270"/>
        <v>61150</v>
      </c>
      <c r="AR1346" s="7">
        <f t="shared" si="271"/>
        <v>61149</v>
      </c>
      <c r="AS1346" s="7" t="str">
        <f t="shared" si="272"/>
        <v/>
      </c>
    </row>
    <row r="1347" spans="41:45" x14ac:dyDescent="0.4">
      <c r="AO1347" s="10" t="s">
        <v>2122</v>
      </c>
      <c r="AP1347" s="7" t="str">
        <f t="shared" si="269"/>
        <v>00000EDF</v>
      </c>
      <c r="AQ1347" s="7">
        <f t="shared" si="270"/>
        <v>61151</v>
      </c>
      <c r="AR1347" s="7">
        <f t="shared" si="271"/>
        <v>61149</v>
      </c>
      <c r="AS1347" s="7" t="str">
        <f t="shared" si="272"/>
        <v/>
      </c>
    </row>
    <row r="1348" spans="41:45" x14ac:dyDescent="0.4">
      <c r="AO1348" s="10" t="s">
        <v>2123</v>
      </c>
      <c r="AP1348" s="7" t="str">
        <f t="shared" si="269"/>
        <v>00000EE0</v>
      </c>
      <c r="AQ1348" s="7">
        <f t="shared" si="270"/>
        <v>61152</v>
      </c>
      <c r="AR1348" s="7">
        <f t="shared" si="271"/>
        <v>61149</v>
      </c>
      <c r="AS1348" s="7" t="str">
        <f t="shared" si="272"/>
        <v/>
      </c>
    </row>
    <row r="1349" spans="41:45" x14ac:dyDescent="0.4">
      <c r="AO1349" s="10" t="s">
        <v>2124</v>
      </c>
      <c r="AP1349" s="7" t="str">
        <f t="shared" si="269"/>
        <v>00000EE1</v>
      </c>
      <c r="AQ1349" s="7">
        <f t="shared" si="270"/>
        <v>61153</v>
      </c>
      <c r="AR1349" s="7">
        <f t="shared" si="271"/>
        <v>61149</v>
      </c>
      <c r="AS1349" s="7" t="str">
        <f t="shared" si="272"/>
        <v/>
      </c>
    </row>
    <row r="1350" spans="41:45" x14ac:dyDescent="0.4">
      <c r="AO1350" s="10" t="s">
        <v>2125</v>
      </c>
      <c r="AP1350" s="7" t="str">
        <f t="shared" ref="AP1350:AP1413" si="273">LEFT(AO1350,SEARCH(":",AO1350,1)-1)</f>
        <v>00000EE2</v>
      </c>
      <c r="AQ1350" s="7">
        <f t="shared" ref="AQ1350:AQ1413" si="274">HEX2DEC(AP1350)+HEX2DEC(Offset)</f>
        <v>61154</v>
      </c>
      <c r="AR1350" s="7">
        <f t="shared" ref="AR1350:AR1413" si="275">IF(AQ1350&lt;&gt;AQ1349+1,AQ1350,AR1349)</f>
        <v>61149</v>
      </c>
      <c r="AS1350" s="7" t="str">
        <f t="shared" ref="AS1350:AS1413" si="276">IF(AQ1350&lt;&gt;AQ1351-1,AQ1350,"")</f>
        <v/>
      </c>
    </row>
    <row r="1351" spans="41:45" x14ac:dyDescent="0.4">
      <c r="AO1351" s="10" t="s">
        <v>2126</v>
      </c>
      <c r="AP1351" s="7" t="str">
        <f t="shared" si="273"/>
        <v>00000EE3</v>
      </c>
      <c r="AQ1351" s="7">
        <f t="shared" si="274"/>
        <v>61155</v>
      </c>
      <c r="AR1351" s="7">
        <f t="shared" si="275"/>
        <v>61149</v>
      </c>
      <c r="AS1351" s="7" t="str">
        <f t="shared" si="276"/>
        <v/>
      </c>
    </row>
    <row r="1352" spans="41:45" x14ac:dyDescent="0.4">
      <c r="AO1352" s="10" t="s">
        <v>2127</v>
      </c>
      <c r="AP1352" s="7" t="str">
        <f t="shared" si="273"/>
        <v>00000EE4</v>
      </c>
      <c r="AQ1352" s="7">
        <f t="shared" si="274"/>
        <v>61156</v>
      </c>
      <c r="AR1352" s="7">
        <f t="shared" si="275"/>
        <v>61149</v>
      </c>
      <c r="AS1352" s="7" t="str">
        <f t="shared" si="276"/>
        <v/>
      </c>
    </row>
    <row r="1353" spans="41:45" x14ac:dyDescent="0.4">
      <c r="AO1353" s="10" t="s">
        <v>2128</v>
      </c>
      <c r="AP1353" s="7" t="str">
        <f t="shared" si="273"/>
        <v>00000EE5</v>
      </c>
      <c r="AQ1353" s="7">
        <f t="shared" si="274"/>
        <v>61157</v>
      </c>
      <c r="AR1353" s="7">
        <f t="shared" si="275"/>
        <v>61149</v>
      </c>
      <c r="AS1353" s="7" t="str">
        <f t="shared" si="276"/>
        <v/>
      </c>
    </row>
    <row r="1354" spans="41:45" x14ac:dyDescent="0.4">
      <c r="AO1354" s="10" t="s">
        <v>2129</v>
      </c>
      <c r="AP1354" s="7" t="str">
        <f t="shared" si="273"/>
        <v>00000EE6</v>
      </c>
      <c r="AQ1354" s="7">
        <f t="shared" si="274"/>
        <v>61158</v>
      </c>
      <c r="AR1354" s="7">
        <f t="shared" si="275"/>
        <v>61149</v>
      </c>
      <c r="AS1354" s="7" t="str">
        <f t="shared" si="276"/>
        <v/>
      </c>
    </row>
    <row r="1355" spans="41:45" x14ac:dyDescent="0.4">
      <c r="AO1355" s="10" t="s">
        <v>2130</v>
      </c>
      <c r="AP1355" s="7" t="str">
        <f t="shared" si="273"/>
        <v>00000EE7</v>
      </c>
      <c r="AQ1355" s="7">
        <f t="shared" si="274"/>
        <v>61159</v>
      </c>
      <c r="AR1355" s="7">
        <f t="shared" si="275"/>
        <v>61149</v>
      </c>
      <c r="AS1355" s="7" t="str">
        <f t="shared" si="276"/>
        <v/>
      </c>
    </row>
    <row r="1356" spans="41:45" x14ac:dyDescent="0.4">
      <c r="AO1356" s="10" t="s">
        <v>2131</v>
      </c>
      <c r="AP1356" s="7" t="str">
        <f t="shared" si="273"/>
        <v>00000EE8</v>
      </c>
      <c r="AQ1356" s="7">
        <f t="shared" si="274"/>
        <v>61160</v>
      </c>
      <c r="AR1356" s="7">
        <f t="shared" si="275"/>
        <v>61149</v>
      </c>
      <c r="AS1356" s="7" t="str">
        <f t="shared" si="276"/>
        <v/>
      </c>
    </row>
    <row r="1357" spans="41:45" x14ac:dyDescent="0.4">
      <c r="AO1357" s="10" t="s">
        <v>2132</v>
      </c>
      <c r="AP1357" s="7" t="str">
        <f t="shared" si="273"/>
        <v>00000EE9</v>
      </c>
      <c r="AQ1357" s="7">
        <f t="shared" si="274"/>
        <v>61161</v>
      </c>
      <c r="AR1357" s="7">
        <f t="shared" si="275"/>
        <v>61149</v>
      </c>
      <c r="AS1357" s="7" t="str">
        <f t="shared" si="276"/>
        <v/>
      </c>
    </row>
    <row r="1358" spans="41:45" x14ac:dyDescent="0.4">
      <c r="AO1358" s="10" t="s">
        <v>2133</v>
      </c>
      <c r="AP1358" s="7" t="str">
        <f t="shared" si="273"/>
        <v>00000EEA</v>
      </c>
      <c r="AQ1358" s="7">
        <f t="shared" si="274"/>
        <v>61162</v>
      </c>
      <c r="AR1358" s="7">
        <f t="shared" si="275"/>
        <v>61149</v>
      </c>
      <c r="AS1358" s="7" t="str">
        <f t="shared" si="276"/>
        <v/>
      </c>
    </row>
    <row r="1359" spans="41:45" x14ac:dyDescent="0.4">
      <c r="AO1359" s="10" t="s">
        <v>2134</v>
      </c>
      <c r="AP1359" s="7" t="str">
        <f t="shared" si="273"/>
        <v>00000EEB</v>
      </c>
      <c r="AQ1359" s="7">
        <f t="shared" si="274"/>
        <v>61163</v>
      </c>
      <c r="AR1359" s="7">
        <f t="shared" si="275"/>
        <v>61149</v>
      </c>
      <c r="AS1359" s="7" t="str">
        <f t="shared" si="276"/>
        <v/>
      </c>
    </row>
    <row r="1360" spans="41:45" x14ac:dyDescent="0.4">
      <c r="AO1360" s="10" t="s">
        <v>2135</v>
      </c>
      <c r="AP1360" s="7" t="str">
        <f t="shared" si="273"/>
        <v>00000EEC</v>
      </c>
      <c r="AQ1360" s="7">
        <f t="shared" si="274"/>
        <v>61164</v>
      </c>
      <c r="AR1360" s="7">
        <f t="shared" si="275"/>
        <v>61149</v>
      </c>
      <c r="AS1360" s="7" t="str">
        <f t="shared" si="276"/>
        <v/>
      </c>
    </row>
    <row r="1361" spans="41:45" x14ac:dyDescent="0.4">
      <c r="AO1361" s="10" t="s">
        <v>2136</v>
      </c>
      <c r="AP1361" s="7" t="str">
        <f t="shared" si="273"/>
        <v>00000EED</v>
      </c>
      <c r="AQ1361" s="7">
        <f t="shared" si="274"/>
        <v>61165</v>
      </c>
      <c r="AR1361" s="7">
        <f t="shared" si="275"/>
        <v>61149</v>
      </c>
      <c r="AS1361" s="7" t="str">
        <f t="shared" si="276"/>
        <v/>
      </c>
    </row>
    <row r="1362" spans="41:45" x14ac:dyDescent="0.4">
      <c r="AO1362" s="10" t="s">
        <v>2137</v>
      </c>
      <c r="AP1362" s="7" t="str">
        <f t="shared" si="273"/>
        <v>00000EEE</v>
      </c>
      <c r="AQ1362" s="7">
        <f t="shared" si="274"/>
        <v>61166</v>
      </c>
      <c r="AR1362" s="7">
        <f t="shared" si="275"/>
        <v>61149</v>
      </c>
      <c r="AS1362" s="7" t="str">
        <f t="shared" si="276"/>
        <v/>
      </c>
    </row>
    <row r="1363" spans="41:45" x14ac:dyDescent="0.4">
      <c r="AO1363" s="10" t="s">
        <v>2138</v>
      </c>
      <c r="AP1363" s="7" t="str">
        <f t="shared" si="273"/>
        <v>00000EEF</v>
      </c>
      <c r="AQ1363" s="7">
        <f t="shared" si="274"/>
        <v>61167</v>
      </c>
      <c r="AR1363" s="7">
        <f t="shared" si="275"/>
        <v>61149</v>
      </c>
      <c r="AS1363" s="7" t="str">
        <f t="shared" si="276"/>
        <v/>
      </c>
    </row>
    <row r="1364" spans="41:45" x14ac:dyDescent="0.4">
      <c r="AO1364" s="10" t="s">
        <v>2139</v>
      </c>
      <c r="AP1364" s="7" t="str">
        <f t="shared" si="273"/>
        <v>00000EF0</v>
      </c>
      <c r="AQ1364" s="7">
        <f t="shared" si="274"/>
        <v>61168</v>
      </c>
      <c r="AR1364" s="7">
        <f t="shared" si="275"/>
        <v>61149</v>
      </c>
      <c r="AS1364" s="7">
        <f t="shared" si="276"/>
        <v>61168</v>
      </c>
    </row>
    <row r="1365" spans="41:45" x14ac:dyDescent="0.4">
      <c r="AO1365" s="10" t="s">
        <v>2140</v>
      </c>
      <c r="AP1365" s="7" t="str">
        <f t="shared" si="273"/>
        <v>00000EF2</v>
      </c>
      <c r="AQ1365" s="7">
        <f t="shared" si="274"/>
        <v>61170</v>
      </c>
      <c r="AR1365" s="7">
        <f t="shared" si="275"/>
        <v>61170</v>
      </c>
      <c r="AS1365" s="7" t="str">
        <f t="shared" si="276"/>
        <v/>
      </c>
    </row>
    <row r="1366" spans="41:45" x14ac:dyDescent="0.4">
      <c r="AO1366" s="10" t="s">
        <v>2141</v>
      </c>
      <c r="AP1366" s="7" t="str">
        <f t="shared" si="273"/>
        <v>00000EF3</v>
      </c>
      <c r="AQ1366" s="7">
        <f t="shared" si="274"/>
        <v>61171</v>
      </c>
      <c r="AR1366" s="7">
        <f t="shared" si="275"/>
        <v>61170</v>
      </c>
      <c r="AS1366" s="7" t="str">
        <f t="shared" si="276"/>
        <v/>
      </c>
    </row>
    <row r="1367" spans="41:45" x14ac:dyDescent="0.4">
      <c r="AO1367" s="10" t="s">
        <v>2142</v>
      </c>
      <c r="AP1367" s="7" t="str">
        <f t="shared" si="273"/>
        <v>00000EF4</v>
      </c>
      <c r="AQ1367" s="7">
        <f t="shared" si="274"/>
        <v>61172</v>
      </c>
      <c r="AR1367" s="7">
        <f t="shared" si="275"/>
        <v>61170</v>
      </c>
      <c r="AS1367" s="7" t="str">
        <f t="shared" si="276"/>
        <v/>
      </c>
    </row>
    <row r="1368" spans="41:45" x14ac:dyDescent="0.4">
      <c r="AO1368" s="10" t="s">
        <v>2143</v>
      </c>
      <c r="AP1368" s="7" t="str">
        <f t="shared" si="273"/>
        <v>00000EF5</v>
      </c>
      <c r="AQ1368" s="7">
        <f t="shared" si="274"/>
        <v>61173</v>
      </c>
      <c r="AR1368" s="7">
        <f t="shared" si="275"/>
        <v>61170</v>
      </c>
      <c r="AS1368" s="7" t="str">
        <f t="shared" si="276"/>
        <v/>
      </c>
    </row>
    <row r="1369" spans="41:45" x14ac:dyDescent="0.4">
      <c r="AO1369" s="10" t="s">
        <v>2144</v>
      </c>
      <c r="AP1369" s="7" t="str">
        <f t="shared" si="273"/>
        <v>00000EF6</v>
      </c>
      <c r="AQ1369" s="7">
        <f t="shared" si="274"/>
        <v>61174</v>
      </c>
      <c r="AR1369" s="7">
        <f t="shared" si="275"/>
        <v>61170</v>
      </c>
      <c r="AS1369" s="7" t="str">
        <f t="shared" si="276"/>
        <v/>
      </c>
    </row>
    <row r="1370" spans="41:45" x14ac:dyDescent="0.4">
      <c r="AO1370" s="10" t="s">
        <v>2145</v>
      </c>
      <c r="AP1370" s="7" t="str">
        <f t="shared" si="273"/>
        <v>00000EF7</v>
      </c>
      <c r="AQ1370" s="7">
        <f t="shared" si="274"/>
        <v>61175</v>
      </c>
      <c r="AR1370" s="7">
        <f t="shared" si="275"/>
        <v>61170</v>
      </c>
      <c r="AS1370" s="7" t="str">
        <f t="shared" si="276"/>
        <v/>
      </c>
    </row>
    <row r="1371" spans="41:45" x14ac:dyDescent="0.4">
      <c r="AO1371" s="10" t="s">
        <v>2146</v>
      </c>
      <c r="AP1371" s="7" t="str">
        <f t="shared" si="273"/>
        <v>00000EF8</v>
      </c>
      <c r="AQ1371" s="7">
        <f t="shared" si="274"/>
        <v>61176</v>
      </c>
      <c r="AR1371" s="7">
        <f t="shared" si="275"/>
        <v>61170</v>
      </c>
      <c r="AS1371" s="7" t="str">
        <f t="shared" si="276"/>
        <v/>
      </c>
    </row>
    <row r="1372" spans="41:45" x14ac:dyDescent="0.4">
      <c r="AO1372" s="10" t="s">
        <v>2147</v>
      </c>
      <c r="AP1372" s="7" t="str">
        <f t="shared" si="273"/>
        <v>00000EF9</v>
      </c>
      <c r="AQ1372" s="7">
        <f t="shared" si="274"/>
        <v>61177</v>
      </c>
      <c r="AR1372" s="7">
        <f t="shared" si="275"/>
        <v>61170</v>
      </c>
      <c r="AS1372" s="7" t="str">
        <f t="shared" si="276"/>
        <v/>
      </c>
    </row>
    <row r="1373" spans="41:45" x14ac:dyDescent="0.4">
      <c r="AO1373" s="10" t="s">
        <v>2148</v>
      </c>
      <c r="AP1373" s="7" t="str">
        <f t="shared" si="273"/>
        <v>00000EFA</v>
      </c>
      <c r="AQ1373" s="7">
        <f t="shared" si="274"/>
        <v>61178</v>
      </c>
      <c r="AR1373" s="7">
        <f t="shared" si="275"/>
        <v>61170</v>
      </c>
      <c r="AS1373" s="7" t="str">
        <f t="shared" si="276"/>
        <v/>
      </c>
    </row>
    <row r="1374" spans="41:45" x14ac:dyDescent="0.4">
      <c r="AO1374" s="10" t="s">
        <v>2149</v>
      </c>
      <c r="AP1374" s="7" t="str">
        <f t="shared" si="273"/>
        <v>00000EFB</v>
      </c>
      <c r="AQ1374" s="7">
        <f t="shared" si="274"/>
        <v>61179</v>
      </c>
      <c r="AR1374" s="7">
        <f t="shared" si="275"/>
        <v>61170</v>
      </c>
      <c r="AS1374" s="7" t="str">
        <f t="shared" si="276"/>
        <v/>
      </c>
    </row>
    <row r="1375" spans="41:45" x14ac:dyDescent="0.4">
      <c r="AO1375" s="10" t="s">
        <v>2150</v>
      </c>
      <c r="AP1375" s="7" t="str">
        <f t="shared" si="273"/>
        <v>00000EFC</v>
      </c>
      <c r="AQ1375" s="7">
        <f t="shared" si="274"/>
        <v>61180</v>
      </c>
      <c r="AR1375" s="7">
        <f t="shared" si="275"/>
        <v>61170</v>
      </c>
      <c r="AS1375" s="7" t="str">
        <f t="shared" si="276"/>
        <v/>
      </c>
    </row>
    <row r="1376" spans="41:45" x14ac:dyDescent="0.4">
      <c r="AO1376" s="10" t="s">
        <v>2151</v>
      </c>
      <c r="AP1376" s="7" t="str">
        <f t="shared" si="273"/>
        <v>00000EFD</v>
      </c>
      <c r="AQ1376" s="7">
        <f t="shared" si="274"/>
        <v>61181</v>
      </c>
      <c r="AR1376" s="7">
        <f t="shared" si="275"/>
        <v>61170</v>
      </c>
      <c r="AS1376" s="7" t="str">
        <f t="shared" si="276"/>
        <v/>
      </c>
    </row>
    <row r="1377" spans="41:45" x14ac:dyDescent="0.4">
      <c r="AO1377" s="10" t="s">
        <v>2152</v>
      </c>
      <c r="AP1377" s="7" t="str">
        <f t="shared" si="273"/>
        <v>00000EFE</v>
      </c>
      <c r="AQ1377" s="7">
        <f t="shared" si="274"/>
        <v>61182</v>
      </c>
      <c r="AR1377" s="7">
        <f t="shared" si="275"/>
        <v>61170</v>
      </c>
      <c r="AS1377" s="7" t="str">
        <f t="shared" si="276"/>
        <v/>
      </c>
    </row>
    <row r="1378" spans="41:45" x14ac:dyDescent="0.4">
      <c r="AO1378" s="10" t="s">
        <v>2153</v>
      </c>
      <c r="AP1378" s="7" t="str">
        <f t="shared" si="273"/>
        <v>00000EFF</v>
      </c>
      <c r="AQ1378" s="7">
        <f t="shared" si="274"/>
        <v>61183</v>
      </c>
      <c r="AR1378" s="7">
        <f t="shared" si="275"/>
        <v>61170</v>
      </c>
      <c r="AS1378" s="7" t="str">
        <f t="shared" si="276"/>
        <v/>
      </c>
    </row>
    <row r="1379" spans="41:45" x14ac:dyDescent="0.4">
      <c r="AO1379" s="10" t="s">
        <v>2154</v>
      </c>
      <c r="AP1379" s="7" t="str">
        <f t="shared" si="273"/>
        <v>00000F00</v>
      </c>
      <c r="AQ1379" s="7">
        <f t="shared" si="274"/>
        <v>61184</v>
      </c>
      <c r="AR1379" s="7">
        <f t="shared" si="275"/>
        <v>61170</v>
      </c>
      <c r="AS1379" s="7" t="str">
        <f t="shared" si="276"/>
        <v/>
      </c>
    </row>
    <row r="1380" spans="41:45" x14ac:dyDescent="0.4">
      <c r="AO1380" s="10" t="s">
        <v>2155</v>
      </c>
      <c r="AP1380" s="7" t="str">
        <f t="shared" si="273"/>
        <v>00000F01</v>
      </c>
      <c r="AQ1380" s="7">
        <f t="shared" si="274"/>
        <v>61185</v>
      </c>
      <c r="AR1380" s="7">
        <f t="shared" si="275"/>
        <v>61170</v>
      </c>
      <c r="AS1380" s="7" t="str">
        <f t="shared" si="276"/>
        <v/>
      </c>
    </row>
    <row r="1381" spans="41:45" x14ac:dyDescent="0.4">
      <c r="AO1381" s="10" t="s">
        <v>2156</v>
      </c>
      <c r="AP1381" s="7" t="str">
        <f t="shared" si="273"/>
        <v>00000F02</v>
      </c>
      <c r="AQ1381" s="7">
        <f t="shared" si="274"/>
        <v>61186</v>
      </c>
      <c r="AR1381" s="7">
        <f t="shared" si="275"/>
        <v>61170</v>
      </c>
      <c r="AS1381" s="7" t="str">
        <f t="shared" si="276"/>
        <v/>
      </c>
    </row>
    <row r="1382" spans="41:45" x14ac:dyDescent="0.4">
      <c r="AO1382" s="10" t="s">
        <v>2157</v>
      </c>
      <c r="AP1382" s="7" t="str">
        <f t="shared" si="273"/>
        <v>00000F03</v>
      </c>
      <c r="AQ1382" s="7">
        <f t="shared" si="274"/>
        <v>61187</v>
      </c>
      <c r="AR1382" s="7">
        <f t="shared" si="275"/>
        <v>61170</v>
      </c>
      <c r="AS1382" s="7" t="str">
        <f t="shared" si="276"/>
        <v/>
      </c>
    </row>
    <row r="1383" spans="41:45" x14ac:dyDescent="0.4">
      <c r="AO1383" s="10" t="s">
        <v>2158</v>
      </c>
      <c r="AP1383" s="7" t="str">
        <f t="shared" si="273"/>
        <v>00000F04</v>
      </c>
      <c r="AQ1383" s="7">
        <f t="shared" si="274"/>
        <v>61188</v>
      </c>
      <c r="AR1383" s="7">
        <f t="shared" si="275"/>
        <v>61170</v>
      </c>
      <c r="AS1383" s="7" t="str">
        <f t="shared" si="276"/>
        <v/>
      </c>
    </row>
    <row r="1384" spans="41:45" x14ac:dyDescent="0.4">
      <c r="AO1384" s="10" t="s">
        <v>2159</v>
      </c>
      <c r="AP1384" s="7" t="str">
        <f t="shared" si="273"/>
        <v>00000F05</v>
      </c>
      <c r="AQ1384" s="7">
        <f t="shared" si="274"/>
        <v>61189</v>
      </c>
      <c r="AR1384" s="7">
        <f t="shared" si="275"/>
        <v>61170</v>
      </c>
      <c r="AS1384" s="7" t="str">
        <f t="shared" si="276"/>
        <v/>
      </c>
    </row>
    <row r="1385" spans="41:45" x14ac:dyDescent="0.4">
      <c r="AO1385" s="10" t="s">
        <v>2160</v>
      </c>
      <c r="AP1385" s="7" t="str">
        <f t="shared" si="273"/>
        <v>00000F06</v>
      </c>
      <c r="AQ1385" s="7">
        <f t="shared" si="274"/>
        <v>61190</v>
      </c>
      <c r="AR1385" s="7">
        <f t="shared" si="275"/>
        <v>61170</v>
      </c>
      <c r="AS1385" s="7" t="str">
        <f t="shared" si="276"/>
        <v/>
      </c>
    </row>
    <row r="1386" spans="41:45" x14ac:dyDescent="0.4">
      <c r="AO1386" s="10" t="s">
        <v>2161</v>
      </c>
      <c r="AP1386" s="7" t="str">
        <f t="shared" si="273"/>
        <v>00000F07</v>
      </c>
      <c r="AQ1386" s="7">
        <f t="shared" si="274"/>
        <v>61191</v>
      </c>
      <c r="AR1386" s="7">
        <f t="shared" si="275"/>
        <v>61170</v>
      </c>
      <c r="AS1386" s="7" t="str">
        <f t="shared" si="276"/>
        <v/>
      </c>
    </row>
    <row r="1387" spans="41:45" x14ac:dyDescent="0.4">
      <c r="AO1387" s="10" t="s">
        <v>2162</v>
      </c>
      <c r="AP1387" s="7" t="str">
        <f t="shared" si="273"/>
        <v>00000F08</v>
      </c>
      <c r="AQ1387" s="7">
        <f t="shared" si="274"/>
        <v>61192</v>
      </c>
      <c r="AR1387" s="7">
        <f t="shared" si="275"/>
        <v>61170</v>
      </c>
      <c r="AS1387" s="7" t="str">
        <f t="shared" si="276"/>
        <v/>
      </c>
    </row>
    <row r="1388" spans="41:45" x14ac:dyDescent="0.4">
      <c r="AO1388" s="10" t="s">
        <v>2163</v>
      </c>
      <c r="AP1388" s="7" t="str">
        <f t="shared" si="273"/>
        <v>00000F09</v>
      </c>
      <c r="AQ1388" s="7">
        <f t="shared" si="274"/>
        <v>61193</v>
      </c>
      <c r="AR1388" s="7">
        <f t="shared" si="275"/>
        <v>61170</v>
      </c>
      <c r="AS1388" s="7" t="str">
        <f t="shared" si="276"/>
        <v/>
      </c>
    </row>
    <row r="1389" spans="41:45" x14ac:dyDescent="0.4">
      <c r="AO1389" s="10" t="s">
        <v>2164</v>
      </c>
      <c r="AP1389" s="7" t="str">
        <f t="shared" si="273"/>
        <v>00000F0A</v>
      </c>
      <c r="AQ1389" s="7">
        <f t="shared" si="274"/>
        <v>61194</v>
      </c>
      <c r="AR1389" s="7">
        <f t="shared" si="275"/>
        <v>61170</v>
      </c>
      <c r="AS1389" s="7" t="str">
        <f t="shared" si="276"/>
        <v/>
      </c>
    </row>
    <row r="1390" spans="41:45" x14ac:dyDescent="0.4">
      <c r="AO1390" s="10" t="s">
        <v>2165</v>
      </c>
      <c r="AP1390" s="7" t="str">
        <f t="shared" si="273"/>
        <v>00000F0B</v>
      </c>
      <c r="AQ1390" s="7">
        <f t="shared" si="274"/>
        <v>61195</v>
      </c>
      <c r="AR1390" s="7">
        <f t="shared" si="275"/>
        <v>61170</v>
      </c>
      <c r="AS1390" s="7" t="str">
        <f t="shared" si="276"/>
        <v/>
      </c>
    </row>
    <row r="1391" spans="41:45" x14ac:dyDescent="0.4">
      <c r="AO1391" s="10" t="s">
        <v>2166</v>
      </c>
      <c r="AP1391" s="7" t="str">
        <f t="shared" si="273"/>
        <v>00000F0C</v>
      </c>
      <c r="AQ1391" s="7">
        <f t="shared" si="274"/>
        <v>61196</v>
      </c>
      <c r="AR1391" s="7">
        <f t="shared" si="275"/>
        <v>61170</v>
      </c>
      <c r="AS1391" s="7" t="str">
        <f t="shared" si="276"/>
        <v/>
      </c>
    </row>
    <row r="1392" spans="41:45" x14ac:dyDescent="0.4">
      <c r="AO1392" s="10" t="s">
        <v>2167</v>
      </c>
      <c r="AP1392" s="7" t="str">
        <f t="shared" si="273"/>
        <v>00000F0D</v>
      </c>
      <c r="AQ1392" s="7">
        <f t="shared" si="274"/>
        <v>61197</v>
      </c>
      <c r="AR1392" s="7">
        <f t="shared" si="275"/>
        <v>61170</v>
      </c>
      <c r="AS1392" s="7" t="str">
        <f t="shared" si="276"/>
        <v/>
      </c>
    </row>
    <row r="1393" spans="41:45" x14ac:dyDescent="0.4">
      <c r="AO1393" s="10" t="s">
        <v>2168</v>
      </c>
      <c r="AP1393" s="7" t="str">
        <f t="shared" si="273"/>
        <v>00000F0E</v>
      </c>
      <c r="AQ1393" s="7">
        <f t="shared" si="274"/>
        <v>61198</v>
      </c>
      <c r="AR1393" s="7">
        <f t="shared" si="275"/>
        <v>61170</v>
      </c>
      <c r="AS1393" s="7" t="str">
        <f t="shared" si="276"/>
        <v/>
      </c>
    </row>
    <row r="1394" spans="41:45" x14ac:dyDescent="0.4">
      <c r="AO1394" s="10" t="s">
        <v>2169</v>
      </c>
      <c r="AP1394" s="7" t="str">
        <f t="shared" si="273"/>
        <v>00000F0F</v>
      </c>
      <c r="AQ1394" s="7">
        <f t="shared" si="274"/>
        <v>61199</v>
      </c>
      <c r="AR1394" s="7">
        <f t="shared" si="275"/>
        <v>61170</v>
      </c>
      <c r="AS1394" s="7" t="str">
        <f t="shared" si="276"/>
        <v/>
      </c>
    </row>
    <row r="1395" spans="41:45" x14ac:dyDescent="0.4">
      <c r="AO1395" s="10" t="s">
        <v>2170</v>
      </c>
      <c r="AP1395" s="7" t="str">
        <f t="shared" si="273"/>
        <v>00000F10</v>
      </c>
      <c r="AQ1395" s="7">
        <f t="shared" si="274"/>
        <v>61200</v>
      </c>
      <c r="AR1395" s="7">
        <f t="shared" si="275"/>
        <v>61170</v>
      </c>
      <c r="AS1395" s="7" t="str">
        <f t="shared" si="276"/>
        <v/>
      </c>
    </row>
    <row r="1396" spans="41:45" x14ac:dyDescent="0.4">
      <c r="AO1396" s="10" t="s">
        <v>2171</v>
      </c>
      <c r="AP1396" s="7" t="str">
        <f t="shared" si="273"/>
        <v>00000F11</v>
      </c>
      <c r="AQ1396" s="7">
        <f t="shared" si="274"/>
        <v>61201</v>
      </c>
      <c r="AR1396" s="7">
        <f t="shared" si="275"/>
        <v>61170</v>
      </c>
      <c r="AS1396" s="7" t="str">
        <f t="shared" si="276"/>
        <v/>
      </c>
    </row>
    <row r="1397" spans="41:45" x14ac:dyDescent="0.4">
      <c r="AO1397" s="10" t="s">
        <v>2172</v>
      </c>
      <c r="AP1397" s="7" t="str">
        <f t="shared" si="273"/>
        <v>00000F12</v>
      </c>
      <c r="AQ1397" s="7">
        <f t="shared" si="274"/>
        <v>61202</v>
      </c>
      <c r="AR1397" s="7">
        <f t="shared" si="275"/>
        <v>61170</v>
      </c>
      <c r="AS1397" s="7" t="str">
        <f t="shared" si="276"/>
        <v/>
      </c>
    </row>
    <row r="1398" spans="41:45" x14ac:dyDescent="0.4">
      <c r="AO1398" s="10" t="s">
        <v>2173</v>
      </c>
      <c r="AP1398" s="7" t="str">
        <f t="shared" si="273"/>
        <v>00000F13</v>
      </c>
      <c r="AQ1398" s="7">
        <f t="shared" si="274"/>
        <v>61203</v>
      </c>
      <c r="AR1398" s="7">
        <f t="shared" si="275"/>
        <v>61170</v>
      </c>
      <c r="AS1398" s="7" t="str">
        <f t="shared" si="276"/>
        <v/>
      </c>
    </row>
    <row r="1399" spans="41:45" x14ac:dyDescent="0.4">
      <c r="AO1399" s="10" t="s">
        <v>2174</v>
      </c>
      <c r="AP1399" s="7" t="str">
        <f t="shared" si="273"/>
        <v>00000F14</v>
      </c>
      <c r="AQ1399" s="7">
        <f t="shared" si="274"/>
        <v>61204</v>
      </c>
      <c r="AR1399" s="7">
        <f t="shared" si="275"/>
        <v>61170</v>
      </c>
      <c r="AS1399" s="7" t="str">
        <f t="shared" si="276"/>
        <v/>
      </c>
    </row>
    <row r="1400" spans="41:45" x14ac:dyDescent="0.4">
      <c r="AO1400" s="10" t="s">
        <v>2175</v>
      </c>
      <c r="AP1400" s="7" t="str">
        <f t="shared" si="273"/>
        <v>00000F15</v>
      </c>
      <c r="AQ1400" s="7">
        <f t="shared" si="274"/>
        <v>61205</v>
      </c>
      <c r="AR1400" s="7">
        <f t="shared" si="275"/>
        <v>61170</v>
      </c>
      <c r="AS1400" s="7" t="str">
        <f t="shared" si="276"/>
        <v/>
      </c>
    </row>
    <row r="1401" spans="41:45" x14ac:dyDescent="0.4">
      <c r="AO1401" s="10" t="s">
        <v>2176</v>
      </c>
      <c r="AP1401" s="7" t="str">
        <f t="shared" si="273"/>
        <v>00000F16</v>
      </c>
      <c r="AQ1401" s="7">
        <f t="shared" si="274"/>
        <v>61206</v>
      </c>
      <c r="AR1401" s="7">
        <f t="shared" si="275"/>
        <v>61170</v>
      </c>
      <c r="AS1401" s="7" t="str">
        <f t="shared" si="276"/>
        <v/>
      </c>
    </row>
    <row r="1402" spans="41:45" x14ac:dyDescent="0.4">
      <c r="AO1402" s="10" t="s">
        <v>2177</v>
      </c>
      <c r="AP1402" s="7" t="str">
        <f t="shared" si="273"/>
        <v>00000F17</v>
      </c>
      <c r="AQ1402" s="7">
        <f t="shared" si="274"/>
        <v>61207</v>
      </c>
      <c r="AR1402" s="7">
        <f t="shared" si="275"/>
        <v>61170</v>
      </c>
      <c r="AS1402" s="7" t="str">
        <f t="shared" si="276"/>
        <v/>
      </c>
    </row>
    <row r="1403" spans="41:45" x14ac:dyDescent="0.4">
      <c r="AO1403" s="10" t="s">
        <v>2178</v>
      </c>
      <c r="AP1403" s="7" t="str">
        <f t="shared" si="273"/>
        <v>00000F18</v>
      </c>
      <c r="AQ1403" s="7">
        <f t="shared" si="274"/>
        <v>61208</v>
      </c>
      <c r="AR1403" s="7">
        <f t="shared" si="275"/>
        <v>61170</v>
      </c>
      <c r="AS1403" s="7" t="str">
        <f t="shared" si="276"/>
        <v/>
      </c>
    </row>
    <row r="1404" spans="41:45" x14ac:dyDescent="0.4">
      <c r="AO1404" s="10" t="s">
        <v>2179</v>
      </c>
      <c r="AP1404" s="7" t="str">
        <f t="shared" si="273"/>
        <v>00000F19</v>
      </c>
      <c r="AQ1404" s="7">
        <f t="shared" si="274"/>
        <v>61209</v>
      </c>
      <c r="AR1404" s="7">
        <f t="shared" si="275"/>
        <v>61170</v>
      </c>
      <c r="AS1404" s="7" t="str">
        <f t="shared" si="276"/>
        <v/>
      </c>
    </row>
    <row r="1405" spans="41:45" x14ac:dyDescent="0.4">
      <c r="AO1405" s="10" t="s">
        <v>2180</v>
      </c>
      <c r="AP1405" s="7" t="str">
        <f t="shared" si="273"/>
        <v>00000F1A</v>
      </c>
      <c r="AQ1405" s="7">
        <f t="shared" si="274"/>
        <v>61210</v>
      </c>
      <c r="AR1405" s="7">
        <f t="shared" si="275"/>
        <v>61170</v>
      </c>
      <c r="AS1405" s="7" t="str">
        <f t="shared" si="276"/>
        <v/>
      </c>
    </row>
    <row r="1406" spans="41:45" x14ac:dyDescent="0.4">
      <c r="AO1406" s="10" t="s">
        <v>2181</v>
      </c>
      <c r="AP1406" s="7" t="str">
        <f t="shared" si="273"/>
        <v>00000F1B</v>
      </c>
      <c r="AQ1406" s="7">
        <f t="shared" si="274"/>
        <v>61211</v>
      </c>
      <c r="AR1406" s="7">
        <f t="shared" si="275"/>
        <v>61170</v>
      </c>
      <c r="AS1406" s="7" t="str">
        <f t="shared" si="276"/>
        <v/>
      </c>
    </row>
    <row r="1407" spans="41:45" x14ac:dyDescent="0.4">
      <c r="AO1407" s="10" t="s">
        <v>2182</v>
      </c>
      <c r="AP1407" s="7" t="str">
        <f t="shared" si="273"/>
        <v>00000F1C</v>
      </c>
      <c r="AQ1407" s="7">
        <f t="shared" si="274"/>
        <v>61212</v>
      </c>
      <c r="AR1407" s="7">
        <f t="shared" si="275"/>
        <v>61170</v>
      </c>
      <c r="AS1407" s="7" t="str">
        <f t="shared" si="276"/>
        <v/>
      </c>
    </row>
    <row r="1408" spans="41:45" x14ac:dyDescent="0.4">
      <c r="AO1408" s="10" t="s">
        <v>2183</v>
      </c>
      <c r="AP1408" s="7" t="str">
        <f t="shared" si="273"/>
        <v>00000F1D</v>
      </c>
      <c r="AQ1408" s="7">
        <f t="shared" si="274"/>
        <v>61213</v>
      </c>
      <c r="AR1408" s="7">
        <f t="shared" si="275"/>
        <v>61170</v>
      </c>
      <c r="AS1408" s="7" t="str">
        <f t="shared" si="276"/>
        <v/>
      </c>
    </row>
    <row r="1409" spans="41:45" x14ac:dyDescent="0.4">
      <c r="AO1409" s="10" t="s">
        <v>2184</v>
      </c>
      <c r="AP1409" s="7" t="str">
        <f t="shared" si="273"/>
        <v>00000F1E</v>
      </c>
      <c r="AQ1409" s="7">
        <f t="shared" si="274"/>
        <v>61214</v>
      </c>
      <c r="AR1409" s="7">
        <f t="shared" si="275"/>
        <v>61170</v>
      </c>
      <c r="AS1409" s="7" t="str">
        <f t="shared" si="276"/>
        <v/>
      </c>
    </row>
    <row r="1410" spans="41:45" x14ac:dyDescent="0.4">
      <c r="AO1410" s="10" t="s">
        <v>2185</v>
      </c>
      <c r="AP1410" s="7" t="str">
        <f t="shared" si="273"/>
        <v>00000F1F</v>
      </c>
      <c r="AQ1410" s="7">
        <f t="shared" si="274"/>
        <v>61215</v>
      </c>
      <c r="AR1410" s="7">
        <f t="shared" si="275"/>
        <v>61170</v>
      </c>
      <c r="AS1410" s="7" t="str">
        <f t="shared" si="276"/>
        <v/>
      </c>
    </row>
    <row r="1411" spans="41:45" x14ac:dyDescent="0.4">
      <c r="AO1411" s="10" t="s">
        <v>2186</v>
      </c>
      <c r="AP1411" s="7" t="str">
        <f t="shared" si="273"/>
        <v>00000F20</v>
      </c>
      <c r="AQ1411" s="7">
        <f t="shared" si="274"/>
        <v>61216</v>
      </c>
      <c r="AR1411" s="7">
        <f t="shared" si="275"/>
        <v>61170</v>
      </c>
      <c r="AS1411" s="7">
        <f t="shared" si="276"/>
        <v>61216</v>
      </c>
    </row>
    <row r="1412" spans="41:45" x14ac:dyDescent="0.4">
      <c r="AO1412" s="10" t="s">
        <v>2187</v>
      </c>
      <c r="AP1412" s="7" t="str">
        <f t="shared" si="273"/>
        <v>00000F22</v>
      </c>
      <c r="AQ1412" s="7">
        <f t="shared" si="274"/>
        <v>61218</v>
      </c>
      <c r="AR1412" s="7">
        <f t="shared" si="275"/>
        <v>61218</v>
      </c>
      <c r="AS1412" s="7" t="str">
        <f t="shared" si="276"/>
        <v/>
      </c>
    </row>
    <row r="1413" spans="41:45" x14ac:dyDescent="0.4">
      <c r="AO1413" s="10" t="s">
        <v>2188</v>
      </c>
      <c r="AP1413" s="7" t="str">
        <f t="shared" si="273"/>
        <v>00000F23</v>
      </c>
      <c r="AQ1413" s="7">
        <f t="shared" si="274"/>
        <v>61219</v>
      </c>
      <c r="AR1413" s="7">
        <f t="shared" si="275"/>
        <v>61218</v>
      </c>
      <c r="AS1413" s="7" t="str">
        <f t="shared" si="276"/>
        <v/>
      </c>
    </row>
    <row r="1414" spans="41:45" x14ac:dyDescent="0.4">
      <c r="AO1414" s="10" t="s">
        <v>2189</v>
      </c>
      <c r="AP1414" s="7" t="str">
        <f t="shared" ref="AP1414:AP1477" si="277">LEFT(AO1414,SEARCH(":",AO1414,1)-1)</f>
        <v>00000F24</v>
      </c>
      <c r="AQ1414" s="7">
        <f t="shared" ref="AQ1414:AQ1477" si="278">HEX2DEC(AP1414)+HEX2DEC(Offset)</f>
        <v>61220</v>
      </c>
      <c r="AR1414" s="7">
        <f t="shared" ref="AR1414:AR1477" si="279">IF(AQ1414&lt;&gt;AQ1413+1,AQ1414,AR1413)</f>
        <v>61218</v>
      </c>
      <c r="AS1414" s="7" t="str">
        <f t="shared" ref="AS1414:AS1477" si="280">IF(AQ1414&lt;&gt;AQ1415-1,AQ1414,"")</f>
        <v/>
      </c>
    </row>
    <row r="1415" spans="41:45" x14ac:dyDescent="0.4">
      <c r="AO1415" s="10" t="s">
        <v>2190</v>
      </c>
      <c r="AP1415" s="7" t="str">
        <f t="shared" si="277"/>
        <v>00000F25</v>
      </c>
      <c r="AQ1415" s="7">
        <f t="shared" si="278"/>
        <v>61221</v>
      </c>
      <c r="AR1415" s="7">
        <f t="shared" si="279"/>
        <v>61218</v>
      </c>
      <c r="AS1415" s="7" t="str">
        <f t="shared" si="280"/>
        <v/>
      </c>
    </row>
    <row r="1416" spans="41:45" x14ac:dyDescent="0.4">
      <c r="AO1416" s="10" t="s">
        <v>2191</v>
      </c>
      <c r="AP1416" s="7" t="str">
        <f t="shared" si="277"/>
        <v>00000F26</v>
      </c>
      <c r="AQ1416" s="7">
        <f t="shared" si="278"/>
        <v>61222</v>
      </c>
      <c r="AR1416" s="7">
        <f t="shared" si="279"/>
        <v>61218</v>
      </c>
      <c r="AS1416" s="7" t="str">
        <f t="shared" si="280"/>
        <v/>
      </c>
    </row>
    <row r="1417" spans="41:45" x14ac:dyDescent="0.4">
      <c r="AO1417" s="10" t="s">
        <v>2192</v>
      </c>
      <c r="AP1417" s="7" t="str">
        <f t="shared" si="277"/>
        <v>00000F27</v>
      </c>
      <c r="AQ1417" s="7">
        <f t="shared" si="278"/>
        <v>61223</v>
      </c>
      <c r="AR1417" s="7">
        <f t="shared" si="279"/>
        <v>61218</v>
      </c>
      <c r="AS1417" s="7" t="str">
        <f t="shared" si="280"/>
        <v/>
      </c>
    </row>
    <row r="1418" spans="41:45" x14ac:dyDescent="0.4">
      <c r="AO1418" s="10" t="s">
        <v>2193</v>
      </c>
      <c r="AP1418" s="7" t="str">
        <f t="shared" si="277"/>
        <v>00000F28</v>
      </c>
      <c r="AQ1418" s="7">
        <f t="shared" si="278"/>
        <v>61224</v>
      </c>
      <c r="AR1418" s="7">
        <f t="shared" si="279"/>
        <v>61218</v>
      </c>
      <c r="AS1418" s="7" t="str">
        <f t="shared" si="280"/>
        <v/>
      </c>
    </row>
    <row r="1419" spans="41:45" x14ac:dyDescent="0.4">
      <c r="AO1419" s="10" t="s">
        <v>2194</v>
      </c>
      <c r="AP1419" s="7" t="str">
        <f t="shared" si="277"/>
        <v>00000F29</v>
      </c>
      <c r="AQ1419" s="7">
        <f t="shared" si="278"/>
        <v>61225</v>
      </c>
      <c r="AR1419" s="7">
        <f t="shared" si="279"/>
        <v>61218</v>
      </c>
      <c r="AS1419" s="7" t="str">
        <f t="shared" si="280"/>
        <v/>
      </c>
    </row>
    <row r="1420" spans="41:45" x14ac:dyDescent="0.4">
      <c r="AO1420" s="10" t="s">
        <v>2195</v>
      </c>
      <c r="AP1420" s="7" t="str">
        <f t="shared" si="277"/>
        <v>00000F2A</v>
      </c>
      <c r="AQ1420" s="7">
        <f t="shared" si="278"/>
        <v>61226</v>
      </c>
      <c r="AR1420" s="7">
        <f t="shared" si="279"/>
        <v>61218</v>
      </c>
      <c r="AS1420" s="7" t="str">
        <f t="shared" si="280"/>
        <v/>
      </c>
    </row>
    <row r="1421" spans="41:45" x14ac:dyDescent="0.4">
      <c r="AO1421" s="10" t="s">
        <v>2196</v>
      </c>
      <c r="AP1421" s="7" t="str">
        <f t="shared" si="277"/>
        <v>00000F2B</v>
      </c>
      <c r="AQ1421" s="7">
        <f t="shared" si="278"/>
        <v>61227</v>
      </c>
      <c r="AR1421" s="7">
        <f t="shared" si="279"/>
        <v>61218</v>
      </c>
      <c r="AS1421" s="7" t="str">
        <f t="shared" si="280"/>
        <v/>
      </c>
    </row>
    <row r="1422" spans="41:45" x14ac:dyDescent="0.4">
      <c r="AO1422" s="10" t="s">
        <v>2197</v>
      </c>
      <c r="AP1422" s="7" t="str">
        <f t="shared" si="277"/>
        <v>00000F2C</v>
      </c>
      <c r="AQ1422" s="7">
        <f t="shared" si="278"/>
        <v>61228</v>
      </c>
      <c r="AR1422" s="7">
        <f t="shared" si="279"/>
        <v>61218</v>
      </c>
      <c r="AS1422" s="7" t="str">
        <f t="shared" si="280"/>
        <v/>
      </c>
    </row>
    <row r="1423" spans="41:45" x14ac:dyDescent="0.4">
      <c r="AO1423" s="10" t="s">
        <v>2198</v>
      </c>
      <c r="AP1423" s="7" t="str">
        <f t="shared" si="277"/>
        <v>00000F2D</v>
      </c>
      <c r="AQ1423" s="7">
        <f t="shared" si="278"/>
        <v>61229</v>
      </c>
      <c r="AR1423" s="7">
        <f t="shared" si="279"/>
        <v>61218</v>
      </c>
      <c r="AS1423" s="7" t="str">
        <f t="shared" si="280"/>
        <v/>
      </c>
    </row>
    <row r="1424" spans="41:45" x14ac:dyDescent="0.4">
      <c r="AO1424" s="10" t="s">
        <v>2199</v>
      </c>
      <c r="AP1424" s="7" t="str">
        <f t="shared" si="277"/>
        <v>00000F2E</v>
      </c>
      <c r="AQ1424" s="7">
        <f t="shared" si="278"/>
        <v>61230</v>
      </c>
      <c r="AR1424" s="7">
        <f t="shared" si="279"/>
        <v>61218</v>
      </c>
      <c r="AS1424" s="7" t="str">
        <f t="shared" si="280"/>
        <v/>
      </c>
    </row>
    <row r="1425" spans="41:45" x14ac:dyDescent="0.4">
      <c r="AO1425" s="10" t="s">
        <v>2200</v>
      </c>
      <c r="AP1425" s="7" t="str">
        <f t="shared" si="277"/>
        <v>00000F2F</v>
      </c>
      <c r="AQ1425" s="7">
        <f t="shared" si="278"/>
        <v>61231</v>
      </c>
      <c r="AR1425" s="7">
        <f t="shared" si="279"/>
        <v>61218</v>
      </c>
      <c r="AS1425" s="7" t="str">
        <f t="shared" si="280"/>
        <v/>
      </c>
    </row>
    <row r="1426" spans="41:45" x14ac:dyDescent="0.4">
      <c r="AO1426" s="10" t="s">
        <v>2201</v>
      </c>
      <c r="AP1426" s="7" t="str">
        <f t="shared" si="277"/>
        <v>00000F30</v>
      </c>
      <c r="AQ1426" s="7">
        <f t="shared" si="278"/>
        <v>61232</v>
      </c>
      <c r="AR1426" s="7">
        <f t="shared" si="279"/>
        <v>61218</v>
      </c>
      <c r="AS1426" s="7" t="str">
        <f t="shared" si="280"/>
        <v/>
      </c>
    </row>
    <row r="1427" spans="41:45" x14ac:dyDescent="0.4">
      <c r="AO1427" s="10" t="s">
        <v>2202</v>
      </c>
      <c r="AP1427" s="7" t="str">
        <f t="shared" si="277"/>
        <v>00000F31</v>
      </c>
      <c r="AQ1427" s="7">
        <f t="shared" si="278"/>
        <v>61233</v>
      </c>
      <c r="AR1427" s="7">
        <f t="shared" si="279"/>
        <v>61218</v>
      </c>
      <c r="AS1427" s="7" t="str">
        <f t="shared" si="280"/>
        <v/>
      </c>
    </row>
    <row r="1428" spans="41:45" x14ac:dyDescent="0.4">
      <c r="AO1428" s="10" t="s">
        <v>2203</v>
      </c>
      <c r="AP1428" s="7" t="str">
        <f t="shared" si="277"/>
        <v>00000F32</v>
      </c>
      <c r="AQ1428" s="7">
        <f t="shared" si="278"/>
        <v>61234</v>
      </c>
      <c r="AR1428" s="7">
        <f t="shared" si="279"/>
        <v>61218</v>
      </c>
      <c r="AS1428" s="7" t="str">
        <f t="shared" si="280"/>
        <v/>
      </c>
    </row>
    <row r="1429" spans="41:45" x14ac:dyDescent="0.4">
      <c r="AO1429" s="10" t="s">
        <v>2204</v>
      </c>
      <c r="AP1429" s="7" t="str">
        <f t="shared" si="277"/>
        <v>00000F33</v>
      </c>
      <c r="AQ1429" s="7">
        <f t="shared" si="278"/>
        <v>61235</v>
      </c>
      <c r="AR1429" s="7">
        <f t="shared" si="279"/>
        <v>61218</v>
      </c>
      <c r="AS1429" s="7" t="str">
        <f t="shared" si="280"/>
        <v/>
      </c>
    </row>
    <row r="1430" spans="41:45" x14ac:dyDescent="0.4">
      <c r="AO1430" s="10" t="s">
        <v>2205</v>
      </c>
      <c r="AP1430" s="7" t="str">
        <f t="shared" si="277"/>
        <v>00000F34</v>
      </c>
      <c r="AQ1430" s="7">
        <f t="shared" si="278"/>
        <v>61236</v>
      </c>
      <c r="AR1430" s="7">
        <f t="shared" si="279"/>
        <v>61218</v>
      </c>
      <c r="AS1430" s="7" t="str">
        <f t="shared" si="280"/>
        <v/>
      </c>
    </row>
    <row r="1431" spans="41:45" x14ac:dyDescent="0.4">
      <c r="AO1431" s="10" t="s">
        <v>2206</v>
      </c>
      <c r="AP1431" s="7" t="str">
        <f t="shared" si="277"/>
        <v>00000F35</v>
      </c>
      <c r="AQ1431" s="7">
        <f t="shared" si="278"/>
        <v>61237</v>
      </c>
      <c r="AR1431" s="7">
        <f t="shared" si="279"/>
        <v>61218</v>
      </c>
      <c r="AS1431" s="7" t="str">
        <f t="shared" si="280"/>
        <v/>
      </c>
    </row>
    <row r="1432" spans="41:45" x14ac:dyDescent="0.4">
      <c r="AO1432" s="10" t="s">
        <v>2207</v>
      </c>
      <c r="AP1432" s="7" t="str">
        <f t="shared" si="277"/>
        <v>00000F36</v>
      </c>
      <c r="AQ1432" s="7">
        <f t="shared" si="278"/>
        <v>61238</v>
      </c>
      <c r="AR1432" s="7">
        <f t="shared" si="279"/>
        <v>61218</v>
      </c>
      <c r="AS1432" s="7" t="str">
        <f t="shared" si="280"/>
        <v/>
      </c>
    </row>
    <row r="1433" spans="41:45" x14ac:dyDescent="0.4">
      <c r="AO1433" s="10" t="s">
        <v>2208</v>
      </c>
      <c r="AP1433" s="7" t="str">
        <f t="shared" si="277"/>
        <v>00000F37</v>
      </c>
      <c r="AQ1433" s="7">
        <f t="shared" si="278"/>
        <v>61239</v>
      </c>
      <c r="AR1433" s="7">
        <f t="shared" si="279"/>
        <v>61218</v>
      </c>
      <c r="AS1433" s="7" t="str">
        <f t="shared" si="280"/>
        <v/>
      </c>
    </row>
    <row r="1434" spans="41:45" x14ac:dyDescent="0.4">
      <c r="AO1434" s="10" t="s">
        <v>2209</v>
      </c>
      <c r="AP1434" s="7" t="str">
        <f t="shared" si="277"/>
        <v>00000F38</v>
      </c>
      <c r="AQ1434" s="7">
        <f t="shared" si="278"/>
        <v>61240</v>
      </c>
      <c r="AR1434" s="7">
        <f t="shared" si="279"/>
        <v>61218</v>
      </c>
      <c r="AS1434" s="7" t="str">
        <f t="shared" si="280"/>
        <v/>
      </c>
    </row>
    <row r="1435" spans="41:45" x14ac:dyDescent="0.4">
      <c r="AO1435" s="10" t="s">
        <v>2210</v>
      </c>
      <c r="AP1435" s="7" t="str">
        <f t="shared" si="277"/>
        <v>00000F39</v>
      </c>
      <c r="AQ1435" s="7">
        <f t="shared" si="278"/>
        <v>61241</v>
      </c>
      <c r="AR1435" s="7">
        <f t="shared" si="279"/>
        <v>61218</v>
      </c>
      <c r="AS1435" s="7" t="str">
        <f t="shared" si="280"/>
        <v/>
      </c>
    </row>
    <row r="1436" spans="41:45" x14ac:dyDescent="0.4">
      <c r="AO1436" s="10" t="s">
        <v>2211</v>
      </c>
      <c r="AP1436" s="7" t="str">
        <f t="shared" si="277"/>
        <v>00000F3A</v>
      </c>
      <c r="AQ1436" s="7">
        <f t="shared" si="278"/>
        <v>61242</v>
      </c>
      <c r="AR1436" s="7">
        <f t="shared" si="279"/>
        <v>61218</v>
      </c>
      <c r="AS1436" s="7" t="str">
        <f t="shared" si="280"/>
        <v/>
      </c>
    </row>
    <row r="1437" spans="41:45" x14ac:dyDescent="0.4">
      <c r="AO1437" s="10" t="s">
        <v>2212</v>
      </c>
      <c r="AP1437" s="7" t="str">
        <f t="shared" si="277"/>
        <v>00000F3B</v>
      </c>
      <c r="AQ1437" s="7">
        <f t="shared" si="278"/>
        <v>61243</v>
      </c>
      <c r="AR1437" s="7">
        <f t="shared" si="279"/>
        <v>61218</v>
      </c>
      <c r="AS1437" s="7" t="str">
        <f t="shared" si="280"/>
        <v/>
      </c>
    </row>
    <row r="1438" spans="41:45" x14ac:dyDescent="0.4">
      <c r="AO1438" s="10" t="s">
        <v>2213</v>
      </c>
      <c r="AP1438" s="7" t="str">
        <f t="shared" si="277"/>
        <v>00000F3C</v>
      </c>
      <c r="AQ1438" s="7">
        <f t="shared" si="278"/>
        <v>61244</v>
      </c>
      <c r="AR1438" s="7">
        <f t="shared" si="279"/>
        <v>61218</v>
      </c>
      <c r="AS1438" s="7" t="str">
        <f t="shared" si="280"/>
        <v/>
      </c>
    </row>
    <row r="1439" spans="41:45" x14ac:dyDescent="0.4">
      <c r="AO1439" s="10" t="s">
        <v>2214</v>
      </c>
      <c r="AP1439" s="7" t="str">
        <f t="shared" si="277"/>
        <v>00000F3D</v>
      </c>
      <c r="AQ1439" s="7">
        <f t="shared" si="278"/>
        <v>61245</v>
      </c>
      <c r="AR1439" s="7">
        <f t="shared" si="279"/>
        <v>61218</v>
      </c>
      <c r="AS1439" s="7" t="str">
        <f t="shared" si="280"/>
        <v/>
      </c>
    </row>
    <row r="1440" spans="41:45" x14ac:dyDescent="0.4">
      <c r="AO1440" s="10" t="s">
        <v>2215</v>
      </c>
      <c r="AP1440" s="7" t="str">
        <f t="shared" si="277"/>
        <v>00000F3E</v>
      </c>
      <c r="AQ1440" s="7">
        <f t="shared" si="278"/>
        <v>61246</v>
      </c>
      <c r="AR1440" s="7">
        <f t="shared" si="279"/>
        <v>61218</v>
      </c>
      <c r="AS1440" s="7" t="str">
        <f t="shared" si="280"/>
        <v/>
      </c>
    </row>
    <row r="1441" spans="41:45" x14ac:dyDescent="0.4">
      <c r="AO1441" s="10" t="s">
        <v>2216</v>
      </c>
      <c r="AP1441" s="7" t="str">
        <f t="shared" si="277"/>
        <v>00000F3F</v>
      </c>
      <c r="AQ1441" s="7">
        <f t="shared" si="278"/>
        <v>61247</v>
      </c>
      <c r="AR1441" s="7">
        <f t="shared" si="279"/>
        <v>61218</v>
      </c>
      <c r="AS1441" s="7" t="str">
        <f t="shared" si="280"/>
        <v/>
      </c>
    </row>
    <row r="1442" spans="41:45" x14ac:dyDescent="0.4">
      <c r="AO1442" s="10" t="s">
        <v>2217</v>
      </c>
      <c r="AP1442" s="7" t="str">
        <f t="shared" si="277"/>
        <v>00000F40</v>
      </c>
      <c r="AQ1442" s="7">
        <f t="shared" si="278"/>
        <v>61248</v>
      </c>
      <c r="AR1442" s="7">
        <f t="shared" si="279"/>
        <v>61218</v>
      </c>
      <c r="AS1442" s="7" t="str">
        <f t="shared" si="280"/>
        <v/>
      </c>
    </row>
    <row r="1443" spans="41:45" x14ac:dyDescent="0.4">
      <c r="AO1443" s="10" t="s">
        <v>2218</v>
      </c>
      <c r="AP1443" s="7" t="str">
        <f t="shared" si="277"/>
        <v>00000F41</v>
      </c>
      <c r="AQ1443" s="7">
        <f t="shared" si="278"/>
        <v>61249</v>
      </c>
      <c r="AR1443" s="7">
        <f t="shared" si="279"/>
        <v>61218</v>
      </c>
      <c r="AS1443" s="7" t="str">
        <f t="shared" si="280"/>
        <v/>
      </c>
    </row>
    <row r="1444" spans="41:45" x14ac:dyDescent="0.4">
      <c r="AO1444" s="10" t="s">
        <v>2219</v>
      </c>
      <c r="AP1444" s="7" t="str">
        <f t="shared" si="277"/>
        <v>00000F42</v>
      </c>
      <c r="AQ1444" s="7">
        <f t="shared" si="278"/>
        <v>61250</v>
      </c>
      <c r="AR1444" s="7">
        <f t="shared" si="279"/>
        <v>61218</v>
      </c>
      <c r="AS1444" s="7" t="str">
        <f t="shared" si="280"/>
        <v/>
      </c>
    </row>
    <row r="1445" spans="41:45" x14ac:dyDescent="0.4">
      <c r="AO1445" s="10" t="s">
        <v>2220</v>
      </c>
      <c r="AP1445" s="7" t="str">
        <f t="shared" si="277"/>
        <v>00000F43</v>
      </c>
      <c r="AQ1445" s="7">
        <f t="shared" si="278"/>
        <v>61251</v>
      </c>
      <c r="AR1445" s="7">
        <f t="shared" si="279"/>
        <v>61218</v>
      </c>
      <c r="AS1445" s="7" t="str">
        <f t="shared" si="280"/>
        <v/>
      </c>
    </row>
    <row r="1446" spans="41:45" x14ac:dyDescent="0.4">
      <c r="AO1446" s="10" t="s">
        <v>2221</v>
      </c>
      <c r="AP1446" s="7" t="str">
        <f t="shared" si="277"/>
        <v>00000F44</v>
      </c>
      <c r="AQ1446" s="7">
        <f t="shared" si="278"/>
        <v>61252</v>
      </c>
      <c r="AR1446" s="7">
        <f t="shared" si="279"/>
        <v>61218</v>
      </c>
      <c r="AS1446" s="7" t="str">
        <f t="shared" si="280"/>
        <v/>
      </c>
    </row>
    <row r="1447" spans="41:45" x14ac:dyDescent="0.4">
      <c r="AO1447" s="10" t="s">
        <v>2222</v>
      </c>
      <c r="AP1447" s="7" t="str">
        <f t="shared" si="277"/>
        <v>00000F45</v>
      </c>
      <c r="AQ1447" s="7">
        <f t="shared" si="278"/>
        <v>61253</v>
      </c>
      <c r="AR1447" s="7">
        <f t="shared" si="279"/>
        <v>61218</v>
      </c>
      <c r="AS1447" s="7" t="str">
        <f t="shared" si="280"/>
        <v/>
      </c>
    </row>
    <row r="1448" spans="41:45" x14ac:dyDescent="0.4">
      <c r="AO1448" s="10" t="s">
        <v>2223</v>
      </c>
      <c r="AP1448" s="7" t="str">
        <f t="shared" si="277"/>
        <v>00000F46</v>
      </c>
      <c r="AQ1448" s="7">
        <f t="shared" si="278"/>
        <v>61254</v>
      </c>
      <c r="AR1448" s="7">
        <f t="shared" si="279"/>
        <v>61218</v>
      </c>
      <c r="AS1448" s="7" t="str">
        <f t="shared" si="280"/>
        <v/>
      </c>
    </row>
    <row r="1449" spans="41:45" x14ac:dyDescent="0.4">
      <c r="AO1449" s="10" t="s">
        <v>2224</v>
      </c>
      <c r="AP1449" s="7" t="str">
        <f t="shared" si="277"/>
        <v>00000F47</v>
      </c>
      <c r="AQ1449" s="7">
        <f t="shared" si="278"/>
        <v>61255</v>
      </c>
      <c r="AR1449" s="7">
        <f t="shared" si="279"/>
        <v>61218</v>
      </c>
      <c r="AS1449" s="7" t="str">
        <f t="shared" si="280"/>
        <v/>
      </c>
    </row>
    <row r="1450" spans="41:45" x14ac:dyDescent="0.4">
      <c r="AO1450" s="10" t="s">
        <v>2225</v>
      </c>
      <c r="AP1450" s="7" t="str">
        <f t="shared" si="277"/>
        <v>00000F48</v>
      </c>
      <c r="AQ1450" s="7">
        <f t="shared" si="278"/>
        <v>61256</v>
      </c>
      <c r="AR1450" s="7">
        <f t="shared" si="279"/>
        <v>61218</v>
      </c>
      <c r="AS1450" s="7" t="str">
        <f t="shared" si="280"/>
        <v/>
      </c>
    </row>
    <row r="1451" spans="41:45" x14ac:dyDescent="0.4">
      <c r="AO1451" s="10" t="s">
        <v>2226</v>
      </c>
      <c r="AP1451" s="7" t="str">
        <f t="shared" si="277"/>
        <v>00000F49</v>
      </c>
      <c r="AQ1451" s="7">
        <f t="shared" si="278"/>
        <v>61257</v>
      </c>
      <c r="AR1451" s="7">
        <f t="shared" si="279"/>
        <v>61218</v>
      </c>
      <c r="AS1451" s="7" t="str">
        <f t="shared" si="280"/>
        <v/>
      </c>
    </row>
    <row r="1452" spans="41:45" x14ac:dyDescent="0.4">
      <c r="AO1452" s="10" t="s">
        <v>2227</v>
      </c>
      <c r="AP1452" s="7" t="str">
        <f t="shared" si="277"/>
        <v>00000F4A</v>
      </c>
      <c r="AQ1452" s="7">
        <f t="shared" si="278"/>
        <v>61258</v>
      </c>
      <c r="AR1452" s="7">
        <f t="shared" si="279"/>
        <v>61218</v>
      </c>
      <c r="AS1452" s="7" t="str">
        <f t="shared" si="280"/>
        <v/>
      </c>
    </row>
    <row r="1453" spans="41:45" x14ac:dyDescent="0.4">
      <c r="AO1453" s="10" t="s">
        <v>2228</v>
      </c>
      <c r="AP1453" s="7" t="str">
        <f t="shared" si="277"/>
        <v>00000F4B</v>
      </c>
      <c r="AQ1453" s="7">
        <f t="shared" si="278"/>
        <v>61259</v>
      </c>
      <c r="AR1453" s="7">
        <f t="shared" si="279"/>
        <v>61218</v>
      </c>
      <c r="AS1453" s="7" t="str">
        <f t="shared" si="280"/>
        <v/>
      </c>
    </row>
    <row r="1454" spans="41:45" x14ac:dyDescent="0.4">
      <c r="AO1454" s="10" t="s">
        <v>2229</v>
      </c>
      <c r="AP1454" s="7" t="str">
        <f t="shared" si="277"/>
        <v>00000F4C</v>
      </c>
      <c r="AQ1454" s="7">
        <f t="shared" si="278"/>
        <v>61260</v>
      </c>
      <c r="AR1454" s="7">
        <f t="shared" si="279"/>
        <v>61218</v>
      </c>
      <c r="AS1454" s="7" t="str">
        <f t="shared" si="280"/>
        <v/>
      </c>
    </row>
    <row r="1455" spans="41:45" x14ac:dyDescent="0.4">
      <c r="AO1455" s="10" t="s">
        <v>2230</v>
      </c>
      <c r="AP1455" s="7" t="str">
        <f t="shared" si="277"/>
        <v>00000F4D</v>
      </c>
      <c r="AQ1455" s="7">
        <f t="shared" si="278"/>
        <v>61261</v>
      </c>
      <c r="AR1455" s="7">
        <f t="shared" si="279"/>
        <v>61218</v>
      </c>
      <c r="AS1455" s="7" t="str">
        <f t="shared" si="280"/>
        <v/>
      </c>
    </row>
    <row r="1456" spans="41:45" x14ac:dyDescent="0.4">
      <c r="AO1456" s="10" t="s">
        <v>2231</v>
      </c>
      <c r="AP1456" s="7" t="str">
        <f t="shared" si="277"/>
        <v>00000F4E</v>
      </c>
      <c r="AQ1456" s="7">
        <f t="shared" si="278"/>
        <v>61262</v>
      </c>
      <c r="AR1456" s="7">
        <f t="shared" si="279"/>
        <v>61218</v>
      </c>
      <c r="AS1456" s="7" t="str">
        <f t="shared" si="280"/>
        <v/>
      </c>
    </row>
    <row r="1457" spans="41:45" x14ac:dyDescent="0.4">
      <c r="AO1457" s="10" t="s">
        <v>2232</v>
      </c>
      <c r="AP1457" s="7" t="str">
        <f t="shared" si="277"/>
        <v>00000F4F</v>
      </c>
      <c r="AQ1457" s="7">
        <f t="shared" si="278"/>
        <v>61263</v>
      </c>
      <c r="AR1457" s="7">
        <f t="shared" si="279"/>
        <v>61218</v>
      </c>
      <c r="AS1457" s="7" t="str">
        <f t="shared" si="280"/>
        <v/>
      </c>
    </row>
    <row r="1458" spans="41:45" x14ac:dyDescent="0.4">
      <c r="AO1458" s="10" t="s">
        <v>2233</v>
      </c>
      <c r="AP1458" s="7" t="str">
        <f t="shared" si="277"/>
        <v>00000F50</v>
      </c>
      <c r="AQ1458" s="7">
        <f t="shared" si="278"/>
        <v>61264</v>
      </c>
      <c r="AR1458" s="7">
        <f t="shared" si="279"/>
        <v>61218</v>
      </c>
      <c r="AS1458" s="7" t="str">
        <f t="shared" si="280"/>
        <v/>
      </c>
    </row>
    <row r="1459" spans="41:45" x14ac:dyDescent="0.4">
      <c r="AO1459" s="10" t="s">
        <v>2234</v>
      </c>
      <c r="AP1459" s="7" t="str">
        <f t="shared" si="277"/>
        <v>00000F51</v>
      </c>
      <c r="AQ1459" s="7">
        <f t="shared" si="278"/>
        <v>61265</v>
      </c>
      <c r="AR1459" s="7">
        <f t="shared" si="279"/>
        <v>61218</v>
      </c>
      <c r="AS1459" s="7">
        <f t="shared" si="280"/>
        <v>61265</v>
      </c>
    </row>
    <row r="1460" spans="41:45" x14ac:dyDescent="0.4">
      <c r="AO1460" s="10" t="s">
        <v>2235</v>
      </c>
      <c r="AP1460" s="7" t="str">
        <f t="shared" si="277"/>
        <v>00000F53</v>
      </c>
      <c r="AQ1460" s="7">
        <f t="shared" si="278"/>
        <v>61267</v>
      </c>
      <c r="AR1460" s="7">
        <f t="shared" si="279"/>
        <v>61267</v>
      </c>
      <c r="AS1460" s="7" t="str">
        <f t="shared" si="280"/>
        <v/>
      </c>
    </row>
    <row r="1461" spans="41:45" x14ac:dyDescent="0.4">
      <c r="AO1461" s="10" t="s">
        <v>2236</v>
      </c>
      <c r="AP1461" s="7" t="str">
        <f t="shared" si="277"/>
        <v>00000F54</v>
      </c>
      <c r="AQ1461" s="7">
        <f t="shared" si="278"/>
        <v>61268</v>
      </c>
      <c r="AR1461" s="7">
        <f t="shared" si="279"/>
        <v>61267</v>
      </c>
      <c r="AS1461" s="7" t="str">
        <f t="shared" si="280"/>
        <v/>
      </c>
    </row>
    <row r="1462" spans="41:45" x14ac:dyDescent="0.4">
      <c r="AO1462" s="10" t="s">
        <v>2237</v>
      </c>
      <c r="AP1462" s="7" t="str">
        <f t="shared" si="277"/>
        <v>00000F55</v>
      </c>
      <c r="AQ1462" s="7">
        <f t="shared" si="278"/>
        <v>61269</v>
      </c>
      <c r="AR1462" s="7">
        <f t="shared" si="279"/>
        <v>61267</v>
      </c>
      <c r="AS1462" s="7" t="str">
        <f t="shared" si="280"/>
        <v/>
      </c>
    </row>
    <row r="1463" spans="41:45" x14ac:dyDescent="0.4">
      <c r="AO1463" s="10" t="s">
        <v>2238</v>
      </c>
      <c r="AP1463" s="7" t="str">
        <f t="shared" si="277"/>
        <v>00000F56</v>
      </c>
      <c r="AQ1463" s="7">
        <f t="shared" si="278"/>
        <v>61270</v>
      </c>
      <c r="AR1463" s="7">
        <f t="shared" si="279"/>
        <v>61267</v>
      </c>
      <c r="AS1463" s="7" t="str">
        <f t="shared" si="280"/>
        <v/>
      </c>
    </row>
    <row r="1464" spans="41:45" x14ac:dyDescent="0.4">
      <c r="AO1464" s="10" t="s">
        <v>2239</v>
      </c>
      <c r="AP1464" s="7" t="str">
        <f t="shared" si="277"/>
        <v>00000F57</v>
      </c>
      <c r="AQ1464" s="7">
        <f t="shared" si="278"/>
        <v>61271</v>
      </c>
      <c r="AR1464" s="7">
        <f t="shared" si="279"/>
        <v>61267</v>
      </c>
      <c r="AS1464" s="7" t="str">
        <f t="shared" si="280"/>
        <v/>
      </c>
    </row>
    <row r="1465" spans="41:45" x14ac:dyDescent="0.4">
      <c r="AO1465" s="10" t="s">
        <v>2240</v>
      </c>
      <c r="AP1465" s="7" t="str">
        <f t="shared" si="277"/>
        <v>00000F58</v>
      </c>
      <c r="AQ1465" s="7">
        <f t="shared" si="278"/>
        <v>61272</v>
      </c>
      <c r="AR1465" s="7">
        <f t="shared" si="279"/>
        <v>61267</v>
      </c>
      <c r="AS1465" s="7" t="str">
        <f t="shared" si="280"/>
        <v/>
      </c>
    </row>
    <row r="1466" spans="41:45" x14ac:dyDescent="0.4">
      <c r="AO1466" s="10" t="s">
        <v>2241</v>
      </c>
      <c r="AP1466" s="7" t="str">
        <f t="shared" si="277"/>
        <v>00000F59</v>
      </c>
      <c r="AQ1466" s="7">
        <f t="shared" si="278"/>
        <v>61273</v>
      </c>
      <c r="AR1466" s="7">
        <f t="shared" si="279"/>
        <v>61267</v>
      </c>
      <c r="AS1466" s="7" t="str">
        <f t="shared" si="280"/>
        <v/>
      </c>
    </row>
    <row r="1467" spans="41:45" x14ac:dyDescent="0.4">
      <c r="AO1467" s="10" t="s">
        <v>2242</v>
      </c>
      <c r="AP1467" s="7" t="str">
        <f t="shared" si="277"/>
        <v>00000F5A</v>
      </c>
      <c r="AQ1467" s="7">
        <f t="shared" si="278"/>
        <v>61274</v>
      </c>
      <c r="AR1467" s="7">
        <f t="shared" si="279"/>
        <v>61267</v>
      </c>
      <c r="AS1467" s="7" t="str">
        <f t="shared" si="280"/>
        <v/>
      </c>
    </row>
    <row r="1468" spans="41:45" x14ac:dyDescent="0.4">
      <c r="AO1468" s="10" t="s">
        <v>2243</v>
      </c>
      <c r="AP1468" s="7" t="str">
        <f t="shared" si="277"/>
        <v>00000F5B</v>
      </c>
      <c r="AQ1468" s="7">
        <f t="shared" si="278"/>
        <v>61275</v>
      </c>
      <c r="AR1468" s="7">
        <f t="shared" si="279"/>
        <v>61267</v>
      </c>
      <c r="AS1468" s="7" t="str">
        <f t="shared" si="280"/>
        <v/>
      </c>
    </row>
    <row r="1469" spans="41:45" x14ac:dyDescent="0.4">
      <c r="AO1469" s="10" t="s">
        <v>2244</v>
      </c>
      <c r="AP1469" s="7" t="str">
        <f t="shared" si="277"/>
        <v>00000F5C</v>
      </c>
      <c r="AQ1469" s="7">
        <f t="shared" si="278"/>
        <v>61276</v>
      </c>
      <c r="AR1469" s="7">
        <f t="shared" si="279"/>
        <v>61267</v>
      </c>
      <c r="AS1469" s="7" t="str">
        <f t="shared" si="280"/>
        <v/>
      </c>
    </row>
    <row r="1470" spans="41:45" x14ac:dyDescent="0.4">
      <c r="AO1470" s="10" t="s">
        <v>2245</v>
      </c>
      <c r="AP1470" s="7" t="str">
        <f t="shared" si="277"/>
        <v>00000F5D</v>
      </c>
      <c r="AQ1470" s="7">
        <f t="shared" si="278"/>
        <v>61277</v>
      </c>
      <c r="AR1470" s="7">
        <f t="shared" si="279"/>
        <v>61267</v>
      </c>
      <c r="AS1470" s="7" t="str">
        <f t="shared" si="280"/>
        <v/>
      </c>
    </row>
    <row r="1471" spans="41:45" x14ac:dyDescent="0.4">
      <c r="AO1471" s="10" t="s">
        <v>2246</v>
      </c>
      <c r="AP1471" s="7" t="str">
        <f t="shared" si="277"/>
        <v>00000F5E</v>
      </c>
      <c r="AQ1471" s="7">
        <f t="shared" si="278"/>
        <v>61278</v>
      </c>
      <c r="AR1471" s="7">
        <f t="shared" si="279"/>
        <v>61267</v>
      </c>
      <c r="AS1471" s="7" t="str">
        <f t="shared" si="280"/>
        <v/>
      </c>
    </row>
    <row r="1472" spans="41:45" x14ac:dyDescent="0.4">
      <c r="AO1472" s="10" t="s">
        <v>2247</v>
      </c>
      <c r="AP1472" s="7" t="str">
        <f t="shared" si="277"/>
        <v>00000F5F</v>
      </c>
      <c r="AQ1472" s="7">
        <f t="shared" si="278"/>
        <v>61279</v>
      </c>
      <c r="AR1472" s="7">
        <f t="shared" si="279"/>
        <v>61267</v>
      </c>
      <c r="AS1472" s="7" t="str">
        <f t="shared" si="280"/>
        <v/>
      </c>
    </row>
    <row r="1473" spans="41:45" x14ac:dyDescent="0.4">
      <c r="AO1473" s="10" t="s">
        <v>2248</v>
      </c>
      <c r="AP1473" s="7" t="str">
        <f t="shared" si="277"/>
        <v>00000F60</v>
      </c>
      <c r="AQ1473" s="7">
        <f t="shared" si="278"/>
        <v>61280</v>
      </c>
      <c r="AR1473" s="7">
        <f t="shared" si="279"/>
        <v>61267</v>
      </c>
      <c r="AS1473" s="7" t="str">
        <f t="shared" si="280"/>
        <v/>
      </c>
    </row>
    <row r="1474" spans="41:45" x14ac:dyDescent="0.4">
      <c r="AO1474" s="10" t="s">
        <v>2249</v>
      </c>
      <c r="AP1474" s="7" t="str">
        <f t="shared" si="277"/>
        <v>00000F61</v>
      </c>
      <c r="AQ1474" s="7">
        <f t="shared" si="278"/>
        <v>61281</v>
      </c>
      <c r="AR1474" s="7">
        <f t="shared" si="279"/>
        <v>61267</v>
      </c>
      <c r="AS1474" s="7" t="str">
        <f t="shared" si="280"/>
        <v/>
      </c>
    </row>
    <row r="1475" spans="41:45" x14ac:dyDescent="0.4">
      <c r="AO1475" s="10" t="s">
        <v>2250</v>
      </c>
      <c r="AP1475" s="7" t="str">
        <f t="shared" si="277"/>
        <v>00000F62</v>
      </c>
      <c r="AQ1475" s="7">
        <f t="shared" si="278"/>
        <v>61282</v>
      </c>
      <c r="AR1475" s="7">
        <f t="shared" si="279"/>
        <v>61267</v>
      </c>
      <c r="AS1475" s="7" t="str">
        <f t="shared" si="280"/>
        <v/>
      </c>
    </row>
    <row r="1476" spans="41:45" x14ac:dyDescent="0.4">
      <c r="AO1476" s="10" t="s">
        <v>2251</v>
      </c>
      <c r="AP1476" s="7" t="str">
        <f t="shared" si="277"/>
        <v>00000F63</v>
      </c>
      <c r="AQ1476" s="7">
        <f t="shared" si="278"/>
        <v>61283</v>
      </c>
      <c r="AR1476" s="7">
        <f t="shared" si="279"/>
        <v>61267</v>
      </c>
      <c r="AS1476" s="7" t="str">
        <f t="shared" si="280"/>
        <v/>
      </c>
    </row>
    <row r="1477" spans="41:45" x14ac:dyDescent="0.4">
      <c r="AO1477" s="10" t="s">
        <v>2252</v>
      </c>
      <c r="AP1477" s="7" t="str">
        <f t="shared" si="277"/>
        <v>00000F64</v>
      </c>
      <c r="AQ1477" s="7">
        <f t="shared" si="278"/>
        <v>61284</v>
      </c>
      <c r="AR1477" s="7">
        <f t="shared" si="279"/>
        <v>61267</v>
      </c>
      <c r="AS1477" s="7" t="str">
        <f t="shared" si="280"/>
        <v/>
      </c>
    </row>
    <row r="1478" spans="41:45" x14ac:dyDescent="0.4">
      <c r="AO1478" s="10" t="s">
        <v>2253</v>
      </c>
      <c r="AP1478" s="7" t="str">
        <f t="shared" ref="AP1478:AP1541" si="281">LEFT(AO1478,SEARCH(":",AO1478,1)-1)</f>
        <v>00000F65</v>
      </c>
      <c r="AQ1478" s="7">
        <f t="shared" ref="AQ1478:AQ1541" si="282">HEX2DEC(AP1478)+HEX2DEC(Offset)</f>
        <v>61285</v>
      </c>
      <c r="AR1478" s="7">
        <f t="shared" ref="AR1478:AR1541" si="283">IF(AQ1478&lt;&gt;AQ1477+1,AQ1478,AR1477)</f>
        <v>61267</v>
      </c>
      <c r="AS1478" s="7" t="str">
        <f t="shared" ref="AS1478:AS1541" si="284">IF(AQ1478&lt;&gt;AQ1479-1,AQ1478,"")</f>
        <v/>
      </c>
    </row>
    <row r="1479" spans="41:45" x14ac:dyDescent="0.4">
      <c r="AO1479" s="10" t="s">
        <v>2254</v>
      </c>
      <c r="AP1479" s="7" t="str">
        <f t="shared" si="281"/>
        <v>00000F66</v>
      </c>
      <c r="AQ1479" s="7">
        <f t="shared" si="282"/>
        <v>61286</v>
      </c>
      <c r="AR1479" s="7">
        <f t="shared" si="283"/>
        <v>61267</v>
      </c>
      <c r="AS1479" s="7" t="str">
        <f t="shared" si="284"/>
        <v/>
      </c>
    </row>
    <row r="1480" spans="41:45" x14ac:dyDescent="0.4">
      <c r="AO1480" s="10" t="s">
        <v>2255</v>
      </c>
      <c r="AP1480" s="7" t="str">
        <f t="shared" si="281"/>
        <v>00000F67</v>
      </c>
      <c r="AQ1480" s="7">
        <f t="shared" si="282"/>
        <v>61287</v>
      </c>
      <c r="AR1480" s="7">
        <f t="shared" si="283"/>
        <v>61267</v>
      </c>
      <c r="AS1480" s="7" t="str">
        <f t="shared" si="284"/>
        <v/>
      </c>
    </row>
    <row r="1481" spans="41:45" x14ac:dyDescent="0.4">
      <c r="AO1481" s="10" t="s">
        <v>2256</v>
      </c>
      <c r="AP1481" s="7" t="str">
        <f t="shared" si="281"/>
        <v>00000F68</v>
      </c>
      <c r="AQ1481" s="7">
        <f t="shared" si="282"/>
        <v>61288</v>
      </c>
      <c r="AR1481" s="7">
        <f t="shared" si="283"/>
        <v>61267</v>
      </c>
      <c r="AS1481" s="7" t="str">
        <f t="shared" si="284"/>
        <v/>
      </c>
    </row>
    <row r="1482" spans="41:45" x14ac:dyDescent="0.4">
      <c r="AO1482" s="10" t="s">
        <v>2257</v>
      </c>
      <c r="AP1482" s="7" t="str">
        <f t="shared" si="281"/>
        <v>00000F69</v>
      </c>
      <c r="AQ1482" s="7">
        <f t="shared" si="282"/>
        <v>61289</v>
      </c>
      <c r="AR1482" s="7">
        <f t="shared" si="283"/>
        <v>61267</v>
      </c>
      <c r="AS1482" s="7" t="str">
        <f t="shared" si="284"/>
        <v/>
      </c>
    </row>
    <row r="1483" spans="41:45" x14ac:dyDescent="0.4">
      <c r="AO1483" s="10" t="s">
        <v>2258</v>
      </c>
      <c r="AP1483" s="7" t="str">
        <f t="shared" si="281"/>
        <v>00000F6A</v>
      </c>
      <c r="AQ1483" s="7">
        <f t="shared" si="282"/>
        <v>61290</v>
      </c>
      <c r="AR1483" s="7">
        <f t="shared" si="283"/>
        <v>61267</v>
      </c>
      <c r="AS1483" s="7" t="str">
        <f t="shared" si="284"/>
        <v/>
      </c>
    </row>
    <row r="1484" spans="41:45" x14ac:dyDescent="0.4">
      <c r="AO1484" s="10" t="s">
        <v>2259</v>
      </c>
      <c r="AP1484" s="7" t="str">
        <f t="shared" si="281"/>
        <v>00000F6B</v>
      </c>
      <c r="AQ1484" s="7">
        <f t="shared" si="282"/>
        <v>61291</v>
      </c>
      <c r="AR1484" s="7">
        <f t="shared" si="283"/>
        <v>61267</v>
      </c>
      <c r="AS1484" s="7" t="str">
        <f t="shared" si="284"/>
        <v/>
      </c>
    </row>
    <row r="1485" spans="41:45" x14ac:dyDescent="0.4">
      <c r="AO1485" s="10" t="s">
        <v>2260</v>
      </c>
      <c r="AP1485" s="7" t="str">
        <f t="shared" si="281"/>
        <v>00000F6C</v>
      </c>
      <c r="AQ1485" s="7">
        <f t="shared" si="282"/>
        <v>61292</v>
      </c>
      <c r="AR1485" s="7">
        <f t="shared" si="283"/>
        <v>61267</v>
      </c>
      <c r="AS1485" s="7" t="str">
        <f t="shared" si="284"/>
        <v/>
      </c>
    </row>
    <row r="1486" spans="41:45" x14ac:dyDescent="0.4">
      <c r="AO1486" s="10" t="s">
        <v>2261</v>
      </c>
      <c r="AP1486" s="7" t="str">
        <f t="shared" si="281"/>
        <v>00000F6D</v>
      </c>
      <c r="AQ1486" s="7">
        <f t="shared" si="282"/>
        <v>61293</v>
      </c>
      <c r="AR1486" s="7">
        <f t="shared" si="283"/>
        <v>61267</v>
      </c>
      <c r="AS1486" s="7" t="str">
        <f t="shared" si="284"/>
        <v/>
      </c>
    </row>
    <row r="1487" spans="41:45" x14ac:dyDescent="0.4">
      <c r="AO1487" s="10" t="s">
        <v>2262</v>
      </c>
      <c r="AP1487" s="7" t="str">
        <f t="shared" si="281"/>
        <v>00000F6E</v>
      </c>
      <c r="AQ1487" s="7">
        <f t="shared" si="282"/>
        <v>61294</v>
      </c>
      <c r="AR1487" s="7">
        <f t="shared" si="283"/>
        <v>61267</v>
      </c>
      <c r="AS1487" s="7" t="str">
        <f t="shared" si="284"/>
        <v/>
      </c>
    </row>
    <row r="1488" spans="41:45" x14ac:dyDescent="0.4">
      <c r="AO1488" s="10" t="s">
        <v>2263</v>
      </c>
      <c r="AP1488" s="7" t="str">
        <f t="shared" si="281"/>
        <v>00000F6F</v>
      </c>
      <c r="AQ1488" s="7">
        <f t="shared" si="282"/>
        <v>61295</v>
      </c>
      <c r="AR1488" s="7">
        <f t="shared" si="283"/>
        <v>61267</v>
      </c>
      <c r="AS1488" s="7" t="str">
        <f t="shared" si="284"/>
        <v/>
      </c>
    </row>
    <row r="1489" spans="41:45" x14ac:dyDescent="0.4">
      <c r="AO1489" s="10" t="s">
        <v>2264</v>
      </c>
      <c r="AP1489" s="7" t="str">
        <f t="shared" si="281"/>
        <v>00000F70</v>
      </c>
      <c r="AQ1489" s="7">
        <f t="shared" si="282"/>
        <v>61296</v>
      </c>
      <c r="AR1489" s="7">
        <f t="shared" si="283"/>
        <v>61267</v>
      </c>
      <c r="AS1489" s="7" t="str">
        <f t="shared" si="284"/>
        <v/>
      </c>
    </row>
    <row r="1490" spans="41:45" x14ac:dyDescent="0.4">
      <c r="AO1490" s="10" t="s">
        <v>2265</v>
      </c>
      <c r="AP1490" s="7" t="str">
        <f t="shared" si="281"/>
        <v>00000F71</v>
      </c>
      <c r="AQ1490" s="7">
        <f t="shared" si="282"/>
        <v>61297</v>
      </c>
      <c r="AR1490" s="7">
        <f t="shared" si="283"/>
        <v>61267</v>
      </c>
      <c r="AS1490" s="7" t="str">
        <f t="shared" si="284"/>
        <v/>
      </c>
    </row>
    <row r="1491" spans="41:45" x14ac:dyDescent="0.4">
      <c r="AO1491" s="10" t="s">
        <v>2266</v>
      </c>
      <c r="AP1491" s="7" t="str">
        <f t="shared" si="281"/>
        <v>00000F72</v>
      </c>
      <c r="AQ1491" s="7">
        <f t="shared" si="282"/>
        <v>61298</v>
      </c>
      <c r="AR1491" s="7">
        <f t="shared" si="283"/>
        <v>61267</v>
      </c>
      <c r="AS1491" s="7" t="str">
        <f t="shared" si="284"/>
        <v/>
      </c>
    </row>
    <row r="1492" spans="41:45" x14ac:dyDescent="0.4">
      <c r="AO1492" s="10" t="s">
        <v>2267</v>
      </c>
      <c r="AP1492" s="7" t="str">
        <f t="shared" si="281"/>
        <v>00000F73</v>
      </c>
      <c r="AQ1492" s="7">
        <f t="shared" si="282"/>
        <v>61299</v>
      </c>
      <c r="AR1492" s="7">
        <f t="shared" si="283"/>
        <v>61267</v>
      </c>
      <c r="AS1492" s="7" t="str">
        <f t="shared" si="284"/>
        <v/>
      </c>
    </row>
    <row r="1493" spans="41:45" x14ac:dyDescent="0.4">
      <c r="AO1493" s="10" t="s">
        <v>2268</v>
      </c>
      <c r="AP1493" s="7" t="str">
        <f t="shared" si="281"/>
        <v>00000F74</v>
      </c>
      <c r="AQ1493" s="7">
        <f t="shared" si="282"/>
        <v>61300</v>
      </c>
      <c r="AR1493" s="7">
        <f t="shared" si="283"/>
        <v>61267</v>
      </c>
      <c r="AS1493" s="7" t="str">
        <f t="shared" si="284"/>
        <v/>
      </c>
    </row>
    <row r="1494" spans="41:45" x14ac:dyDescent="0.4">
      <c r="AO1494" s="10" t="s">
        <v>2269</v>
      </c>
      <c r="AP1494" s="7" t="str">
        <f t="shared" si="281"/>
        <v>00000F75</v>
      </c>
      <c r="AQ1494" s="7">
        <f t="shared" si="282"/>
        <v>61301</v>
      </c>
      <c r="AR1494" s="7">
        <f t="shared" si="283"/>
        <v>61267</v>
      </c>
      <c r="AS1494" s="7" t="str">
        <f t="shared" si="284"/>
        <v/>
      </c>
    </row>
    <row r="1495" spans="41:45" x14ac:dyDescent="0.4">
      <c r="AO1495" s="10" t="s">
        <v>2270</v>
      </c>
      <c r="AP1495" s="7" t="str">
        <f t="shared" si="281"/>
        <v>00000F76</v>
      </c>
      <c r="AQ1495" s="7">
        <f t="shared" si="282"/>
        <v>61302</v>
      </c>
      <c r="AR1495" s="7">
        <f t="shared" si="283"/>
        <v>61267</v>
      </c>
      <c r="AS1495" s="7" t="str">
        <f t="shared" si="284"/>
        <v/>
      </c>
    </row>
    <row r="1496" spans="41:45" x14ac:dyDescent="0.4">
      <c r="AO1496" s="10" t="s">
        <v>2271</v>
      </c>
      <c r="AP1496" s="7" t="str">
        <f t="shared" si="281"/>
        <v>00000F77</v>
      </c>
      <c r="AQ1496" s="7">
        <f t="shared" si="282"/>
        <v>61303</v>
      </c>
      <c r="AR1496" s="7">
        <f t="shared" si="283"/>
        <v>61267</v>
      </c>
      <c r="AS1496" s="7" t="str">
        <f t="shared" si="284"/>
        <v/>
      </c>
    </row>
    <row r="1497" spans="41:45" x14ac:dyDescent="0.4">
      <c r="AO1497" s="10" t="s">
        <v>2272</v>
      </c>
      <c r="AP1497" s="7" t="str">
        <f t="shared" si="281"/>
        <v>00000F78</v>
      </c>
      <c r="AQ1497" s="7">
        <f t="shared" si="282"/>
        <v>61304</v>
      </c>
      <c r="AR1497" s="7">
        <f t="shared" si="283"/>
        <v>61267</v>
      </c>
      <c r="AS1497" s="7" t="str">
        <f t="shared" si="284"/>
        <v/>
      </c>
    </row>
    <row r="1498" spans="41:45" x14ac:dyDescent="0.4">
      <c r="AO1498" s="10" t="s">
        <v>2273</v>
      </c>
      <c r="AP1498" s="7" t="str">
        <f t="shared" si="281"/>
        <v>00000F79</v>
      </c>
      <c r="AQ1498" s="7">
        <f t="shared" si="282"/>
        <v>61305</v>
      </c>
      <c r="AR1498" s="7">
        <f t="shared" si="283"/>
        <v>61267</v>
      </c>
      <c r="AS1498" s="7" t="str">
        <f t="shared" si="284"/>
        <v/>
      </c>
    </row>
    <row r="1499" spans="41:45" x14ac:dyDescent="0.4">
      <c r="AO1499" s="10" t="s">
        <v>2274</v>
      </c>
      <c r="AP1499" s="7" t="str">
        <f t="shared" si="281"/>
        <v>00000F7A</v>
      </c>
      <c r="AQ1499" s="7">
        <f t="shared" si="282"/>
        <v>61306</v>
      </c>
      <c r="AR1499" s="7">
        <f t="shared" si="283"/>
        <v>61267</v>
      </c>
      <c r="AS1499" s="7" t="str">
        <f t="shared" si="284"/>
        <v/>
      </c>
    </row>
    <row r="1500" spans="41:45" x14ac:dyDescent="0.4">
      <c r="AO1500" s="10" t="s">
        <v>2275</v>
      </c>
      <c r="AP1500" s="7" t="str">
        <f t="shared" si="281"/>
        <v>00000F7B</v>
      </c>
      <c r="AQ1500" s="7">
        <f t="shared" si="282"/>
        <v>61307</v>
      </c>
      <c r="AR1500" s="7">
        <f t="shared" si="283"/>
        <v>61267</v>
      </c>
      <c r="AS1500" s="7" t="str">
        <f t="shared" si="284"/>
        <v/>
      </c>
    </row>
    <row r="1501" spans="41:45" x14ac:dyDescent="0.4">
      <c r="AO1501" s="10" t="s">
        <v>2276</v>
      </c>
      <c r="AP1501" s="7" t="str">
        <f t="shared" si="281"/>
        <v>00000F7C</v>
      </c>
      <c r="AQ1501" s="7">
        <f t="shared" si="282"/>
        <v>61308</v>
      </c>
      <c r="AR1501" s="7">
        <f t="shared" si="283"/>
        <v>61267</v>
      </c>
      <c r="AS1501" s="7" t="str">
        <f t="shared" si="284"/>
        <v/>
      </c>
    </row>
    <row r="1502" spans="41:45" x14ac:dyDescent="0.4">
      <c r="AO1502" s="10" t="s">
        <v>2277</v>
      </c>
      <c r="AP1502" s="7" t="str">
        <f t="shared" si="281"/>
        <v>00000F7D</v>
      </c>
      <c r="AQ1502" s="7">
        <f t="shared" si="282"/>
        <v>61309</v>
      </c>
      <c r="AR1502" s="7">
        <f t="shared" si="283"/>
        <v>61267</v>
      </c>
      <c r="AS1502" s="7" t="str">
        <f t="shared" si="284"/>
        <v/>
      </c>
    </row>
    <row r="1503" spans="41:45" x14ac:dyDescent="0.4">
      <c r="AO1503" s="10" t="s">
        <v>2278</v>
      </c>
      <c r="AP1503" s="7" t="str">
        <f t="shared" si="281"/>
        <v>00000F7E</v>
      </c>
      <c r="AQ1503" s="7">
        <f t="shared" si="282"/>
        <v>61310</v>
      </c>
      <c r="AR1503" s="7">
        <f t="shared" si="283"/>
        <v>61267</v>
      </c>
      <c r="AS1503" s="7" t="str">
        <f t="shared" si="284"/>
        <v/>
      </c>
    </row>
    <row r="1504" spans="41:45" x14ac:dyDescent="0.4">
      <c r="AO1504" s="10" t="s">
        <v>2279</v>
      </c>
      <c r="AP1504" s="7" t="str">
        <f t="shared" si="281"/>
        <v>00000F7F</v>
      </c>
      <c r="AQ1504" s="7">
        <f t="shared" si="282"/>
        <v>61311</v>
      </c>
      <c r="AR1504" s="7">
        <f t="shared" si="283"/>
        <v>61267</v>
      </c>
      <c r="AS1504" s="7" t="str">
        <f t="shared" si="284"/>
        <v/>
      </c>
    </row>
    <row r="1505" spans="41:45" x14ac:dyDescent="0.4">
      <c r="AO1505" s="10" t="s">
        <v>2280</v>
      </c>
      <c r="AP1505" s="7" t="str">
        <f t="shared" si="281"/>
        <v>00000F80</v>
      </c>
      <c r="AQ1505" s="7">
        <f t="shared" si="282"/>
        <v>61312</v>
      </c>
      <c r="AR1505" s="7">
        <f t="shared" si="283"/>
        <v>61267</v>
      </c>
      <c r="AS1505" s="7" t="str">
        <f t="shared" si="284"/>
        <v/>
      </c>
    </row>
    <row r="1506" spans="41:45" x14ac:dyDescent="0.4">
      <c r="AO1506" s="10" t="s">
        <v>2281</v>
      </c>
      <c r="AP1506" s="7" t="str">
        <f t="shared" si="281"/>
        <v>00000F81</v>
      </c>
      <c r="AQ1506" s="7">
        <f t="shared" si="282"/>
        <v>61313</v>
      </c>
      <c r="AR1506" s="7">
        <f t="shared" si="283"/>
        <v>61267</v>
      </c>
      <c r="AS1506" s="7" t="str">
        <f t="shared" si="284"/>
        <v/>
      </c>
    </row>
    <row r="1507" spans="41:45" x14ac:dyDescent="0.4">
      <c r="AO1507" s="10" t="s">
        <v>2282</v>
      </c>
      <c r="AP1507" s="7" t="str">
        <f t="shared" si="281"/>
        <v>00000F82</v>
      </c>
      <c r="AQ1507" s="7">
        <f t="shared" si="282"/>
        <v>61314</v>
      </c>
      <c r="AR1507" s="7">
        <f t="shared" si="283"/>
        <v>61267</v>
      </c>
      <c r="AS1507" s="7" t="str">
        <f t="shared" si="284"/>
        <v/>
      </c>
    </row>
    <row r="1508" spans="41:45" x14ac:dyDescent="0.4">
      <c r="AO1508" s="10" t="s">
        <v>2283</v>
      </c>
      <c r="AP1508" s="7" t="str">
        <f t="shared" si="281"/>
        <v>00000F83</v>
      </c>
      <c r="AQ1508" s="7">
        <f t="shared" si="282"/>
        <v>61315</v>
      </c>
      <c r="AR1508" s="7">
        <f t="shared" si="283"/>
        <v>61267</v>
      </c>
      <c r="AS1508" s="7" t="str">
        <f t="shared" si="284"/>
        <v/>
      </c>
    </row>
    <row r="1509" spans="41:45" x14ac:dyDescent="0.4">
      <c r="AO1509" s="10" t="s">
        <v>2284</v>
      </c>
      <c r="AP1509" s="7" t="str">
        <f t="shared" si="281"/>
        <v>00000F84</v>
      </c>
      <c r="AQ1509" s="7">
        <f t="shared" si="282"/>
        <v>61316</v>
      </c>
      <c r="AR1509" s="7">
        <f t="shared" si="283"/>
        <v>61267</v>
      </c>
      <c r="AS1509" s="7" t="str">
        <f t="shared" si="284"/>
        <v/>
      </c>
    </row>
    <row r="1510" spans="41:45" x14ac:dyDescent="0.4">
      <c r="AO1510" s="10" t="s">
        <v>2285</v>
      </c>
      <c r="AP1510" s="7" t="str">
        <f t="shared" si="281"/>
        <v>00000F85</v>
      </c>
      <c r="AQ1510" s="7">
        <f t="shared" si="282"/>
        <v>61317</v>
      </c>
      <c r="AR1510" s="7">
        <f t="shared" si="283"/>
        <v>61267</v>
      </c>
      <c r="AS1510" s="7" t="str">
        <f t="shared" si="284"/>
        <v/>
      </c>
    </row>
    <row r="1511" spans="41:45" x14ac:dyDescent="0.4">
      <c r="AO1511" s="10" t="s">
        <v>2286</v>
      </c>
      <c r="AP1511" s="7" t="str">
        <f t="shared" si="281"/>
        <v>00000F86</v>
      </c>
      <c r="AQ1511" s="7">
        <f t="shared" si="282"/>
        <v>61318</v>
      </c>
      <c r="AR1511" s="7">
        <f t="shared" si="283"/>
        <v>61267</v>
      </c>
      <c r="AS1511" s="7" t="str">
        <f t="shared" si="284"/>
        <v/>
      </c>
    </row>
    <row r="1512" spans="41:45" x14ac:dyDescent="0.4">
      <c r="AO1512" s="10" t="s">
        <v>2287</v>
      </c>
      <c r="AP1512" s="7" t="str">
        <f t="shared" si="281"/>
        <v>00000F87</v>
      </c>
      <c r="AQ1512" s="7">
        <f t="shared" si="282"/>
        <v>61319</v>
      </c>
      <c r="AR1512" s="7">
        <f t="shared" si="283"/>
        <v>61267</v>
      </c>
      <c r="AS1512" s="7" t="str">
        <f t="shared" si="284"/>
        <v/>
      </c>
    </row>
    <row r="1513" spans="41:45" x14ac:dyDescent="0.4">
      <c r="AO1513" s="10" t="s">
        <v>2288</v>
      </c>
      <c r="AP1513" s="7" t="str">
        <f t="shared" si="281"/>
        <v>00000F88</v>
      </c>
      <c r="AQ1513" s="7">
        <f t="shared" si="282"/>
        <v>61320</v>
      </c>
      <c r="AR1513" s="7">
        <f t="shared" si="283"/>
        <v>61267</v>
      </c>
      <c r="AS1513" s="7" t="str">
        <f t="shared" si="284"/>
        <v/>
      </c>
    </row>
    <row r="1514" spans="41:45" x14ac:dyDescent="0.4">
      <c r="AO1514" s="10" t="s">
        <v>2289</v>
      </c>
      <c r="AP1514" s="7" t="str">
        <f t="shared" si="281"/>
        <v>00000F89</v>
      </c>
      <c r="AQ1514" s="7">
        <f t="shared" si="282"/>
        <v>61321</v>
      </c>
      <c r="AR1514" s="7">
        <f t="shared" si="283"/>
        <v>61267</v>
      </c>
      <c r="AS1514" s="7" t="str">
        <f t="shared" si="284"/>
        <v/>
      </c>
    </row>
    <row r="1515" spans="41:45" x14ac:dyDescent="0.4">
      <c r="AO1515" s="10" t="s">
        <v>2290</v>
      </c>
      <c r="AP1515" s="7" t="str">
        <f t="shared" si="281"/>
        <v>00000F8A</v>
      </c>
      <c r="AQ1515" s="7">
        <f t="shared" si="282"/>
        <v>61322</v>
      </c>
      <c r="AR1515" s="7">
        <f t="shared" si="283"/>
        <v>61267</v>
      </c>
      <c r="AS1515" s="7" t="str">
        <f t="shared" si="284"/>
        <v/>
      </c>
    </row>
    <row r="1516" spans="41:45" x14ac:dyDescent="0.4">
      <c r="AO1516" s="10" t="s">
        <v>2291</v>
      </c>
      <c r="AP1516" s="7" t="str">
        <f t="shared" si="281"/>
        <v>00000F8B</v>
      </c>
      <c r="AQ1516" s="7">
        <f t="shared" si="282"/>
        <v>61323</v>
      </c>
      <c r="AR1516" s="7">
        <f t="shared" si="283"/>
        <v>61267</v>
      </c>
      <c r="AS1516" s="7" t="str">
        <f t="shared" si="284"/>
        <v/>
      </c>
    </row>
    <row r="1517" spans="41:45" x14ac:dyDescent="0.4">
      <c r="AO1517" s="10" t="s">
        <v>2292</v>
      </c>
      <c r="AP1517" s="7" t="str">
        <f t="shared" si="281"/>
        <v>00000F8C</v>
      </c>
      <c r="AQ1517" s="7">
        <f t="shared" si="282"/>
        <v>61324</v>
      </c>
      <c r="AR1517" s="7">
        <f t="shared" si="283"/>
        <v>61267</v>
      </c>
      <c r="AS1517" s="7" t="str">
        <f t="shared" si="284"/>
        <v/>
      </c>
    </row>
    <row r="1518" spans="41:45" x14ac:dyDescent="0.4">
      <c r="AO1518" s="10" t="s">
        <v>2293</v>
      </c>
      <c r="AP1518" s="7" t="str">
        <f t="shared" si="281"/>
        <v>00000F8D</v>
      </c>
      <c r="AQ1518" s="7">
        <f t="shared" si="282"/>
        <v>61325</v>
      </c>
      <c r="AR1518" s="7">
        <f t="shared" si="283"/>
        <v>61267</v>
      </c>
      <c r="AS1518" s="7" t="str">
        <f t="shared" si="284"/>
        <v/>
      </c>
    </row>
    <row r="1519" spans="41:45" x14ac:dyDescent="0.4">
      <c r="AO1519" s="10" t="s">
        <v>2294</v>
      </c>
      <c r="AP1519" s="7" t="str">
        <f t="shared" si="281"/>
        <v>00000F8E</v>
      </c>
      <c r="AQ1519" s="7">
        <f t="shared" si="282"/>
        <v>61326</v>
      </c>
      <c r="AR1519" s="7">
        <f t="shared" si="283"/>
        <v>61267</v>
      </c>
      <c r="AS1519" s="7" t="str">
        <f t="shared" si="284"/>
        <v/>
      </c>
    </row>
    <row r="1520" spans="41:45" x14ac:dyDescent="0.4">
      <c r="AO1520" s="10" t="s">
        <v>2295</v>
      </c>
      <c r="AP1520" s="7" t="str">
        <f t="shared" si="281"/>
        <v>00000F8F</v>
      </c>
      <c r="AQ1520" s="7">
        <f t="shared" si="282"/>
        <v>61327</v>
      </c>
      <c r="AR1520" s="7">
        <f t="shared" si="283"/>
        <v>61267</v>
      </c>
      <c r="AS1520" s="7" t="str">
        <f t="shared" si="284"/>
        <v/>
      </c>
    </row>
    <row r="1521" spans="41:45" x14ac:dyDescent="0.4">
      <c r="AO1521" s="10" t="s">
        <v>2296</v>
      </c>
      <c r="AP1521" s="7" t="str">
        <f t="shared" si="281"/>
        <v>00000F90</v>
      </c>
      <c r="AQ1521" s="7">
        <f t="shared" si="282"/>
        <v>61328</v>
      </c>
      <c r="AR1521" s="7">
        <f t="shared" si="283"/>
        <v>61267</v>
      </c>
      <c r="AS1521" s="7" t="str">
        <f t="shared" si="284"/>
        <v/>
      </c>
    </row>
    <row r="1522" spans="41:45" x14ac:dyDescent="0.4">
      <c r="AO1522" s="10" t="s">
        <v>2297</v>
      </c>
      <c r="AP1522" s="7" t="str">
        <f t="shared" si="281"/>
        <v>00000F91</v>
      </c>
      <c r="AQ1522" s="7">
        <f t="shared" si="282"/>
        <v>61329</v>
      </c>
      <c r="AR1522" s="7">
        <f t="shared" si="283"/>
        <v>61267</v>
      </c>
      <c r="AS1522" s="7" t="str">
        <f t="shared" si="284"/>
        <v/>
      </c>
    </row>
    <row r="1523" spans="41:45" x14ac:dyDescent="0.4">
      <c r="AO1523" s="10" t="s">
        <v>2298</v>
      </c>
      <c r="AP1523" s="7" t="str">
        <f t="shared" si="281"/>
        <v>00000F92</v>
      </c>
      <c r="AQ1523" s="7">
        <f t="shared" si="282"/>
        <v>61330</v>
      </c>
      <c r="AR1523" s="7">
        <f t="shared" si="283"/>
        <v>61267</v>
      </c>
      <c r="AS1523" s="7" t="str">
        <f t="shared" si="284"/>
        <v/>
      </c>
    </row>
    <row r="1524" spans="41:45" x14ac:dyDescent="0.4">
      <c r="AO1524" s="10" t="s">
        <v>2299</v>
      </c>
      <c r="AP1524" s="7" t="str">
        <f t="shared" si="281"/>
        <v>00000F93</v>
      </c>
      <c r="AQ1524" s="7">
        <f t="shared" si="282"/>
        <v>61331</v>
      </c>
      <c r="AR1524" s="7">
        <f t="shared" si="283"/>
        <v>61267</v>
      </c>
      <c r="AS1524" s="7" t="str">
        <f t="shared" si="284"/>
        <v/>
      </c>
    </row>
    <row r="1525" spans="41:45" x14ac:dyDescent="0.4">
      <c r="AO1525" s="10" t="s">
        <v>2300</v>
      </c>
      <c r="AP1525" s="7" t="str">
        <f t="shared" si="281"/>
        <v>00000F94</v>
      </c>
      <c r="AQ1525" s="7">
        <f t="shared" si="282"/>
        <v>61332</v>
      </c>
      <c r="AR1525" s="7">
        <f t="shared" si="283"/>
        <v>61267</v>
      </c>
      <c r="AS1525" s="7" t="str">
        <f t="shared" si="284"/>
        <v/>
      </c>
    </row>
    <row r="1526" spans="41:45" x14ac:dyDescent="0.4">
      <c r="AO1526" s="10" t="s">
        <v>2301</v>
      </c>
      <c r="AP1526" s="7" t="str">
        <f t="shared" si="281"/>
        <v>00000F95</v>
      </c>
      <c r="AQ1526" s="7">
        <f t="shared" si="282"/>
        <v>61333</v>
      </c>
      <c r="AR1526" s="7">
        <f t="shared" si="283"/>
        <v>61267</v>
      </c>
      <c r="AS1526" s="7" t="str">
        <f t="shared" si="284"/>
        <v/>
      </c>
    </row>
    <row r="1527" spans="41:45" x14ac:dyDescent="0.4">
      <c r="AO1527" s="10" t="s">
        <v>2302</v>
      </c>
      <c r="AP1527" s="7" t="str">
        <f t="shared" si="281"/>
        <v>00000F96</v>
      </c>
      <c r="AQ1527" s="7">
        <f t="shared" si="282"/>
        <v>61334</v>
      </c>
      <c r="AR1527" s="7">
        <f t="shared" si="283"/>
        <v>61267</v>
      </c>
      <c r="AS1527" s="7" t="str">
        <f t="shared" si="284"/>
        <v/>
      </c>
    </row>
    <row r="1528" spans="41:45" x14ac:dyDescent="0.4">
      <c r="AO1528" s="10" t="s">
        <v>2303</v>
      </c>
      <c r="AP1528" s="7" t="str">
        <f t="shared" si="281"/>
        <v>00000F97</v>
      </c>
      <c r="AQ1528" s="7">
        <f t="shared" si="282"/>
        <v>61335</v>
      </c>
      <c r="AR1528" s="7">
        <f t="shared" si="283"/>
        <v>61267</v>
      </c>
      <c r="AS1528" s="7" t="str">
        <f t="shared" si="284"/>
        <v/>
      </c>
    </row>
    <row r="1529" spans="41:45" x14ac:dyDescent="0.4">
      <c r="AO1529" s="10" t="s">
        <v>2304</v>
      </c>
      <c r="AP1529" s="7" t="str">
        <f t="shared" si="281"/>
        <v>00000F98</v>
      </c>
      <c r="AQ1529" s="7">
        <f t="shared" si="282"/>
        <v>61336</v>
      </c>
      <c r="AR1529" s="7">
        <f t="shared" si="283"/>
        <v>61267</v>
      </c>
      <c r="AS1529" s="7" t="str">
        <f t="shared" si="284"/>
        <v/>
      </c>
    </row>
    <row r="1530" spans="41:45" x14ac:dyDescent="0.4">
      <c r="AO1530" s="10" t="s">
        <v>2305</v>
      </c>
      <c r="AP1530" s="7" t="str">
        <f t="shared" si="281"/>
        <v>00000F99</v>
      </c>
      <c r="AQ1530" s="7">
        <f t="shared" si="282"/>
        <v>61337</v>
      </c>
      <c r="AR1530" s="7">
        <f t="shared" si="283"/>
        <v>61267</v>
      </c>
      <c r="AS1530" s="7" t="str">
        <f t="shared" si="284"/>
        <v/>
      </c>
    </row>
    <row r="1531" spans="41:45" x14ac:dyDescent="0.4">
      <c r="AO1531" s="10" t="s">
        <v>2306</v>
      </c>
      <c r="AP1531" s="7" t="str">
        <f t="shared" si="281"/>
        <v>00000F9A</v>
      </c>
      <c r="AQ1531" s="7">
        <f t="shared" si="282"/>
        <v>61338</v>
      </c>
      <c r="AR1531" s="7">
        <f t="shared" si="283"/>
        <v>61267</v>
      </c>
      <c r="AS1531" s="7" t="str">
        <f t="shared" si="284"/>
        <v/>
      </c>
    </row>
    <row r="1532" spans="41:45" x14ac:dyDescent="0.4">
      <c r="AO1532" s="10" t="s">
        <v>2307</v>
      </c>
      <c r="AP1532" s="7" t="str">
        <f t="shared" si="281"/>
        <v>00000F9B</v>
      </c>
      <c r="AQ1532" s="7">
        <f t="shared" si="282"/>
        <v>61339</v>
      </c>
      <c r="AR1532" s="7">
        <f t="shared" si="283"/>
        <v>61267</v>
      </c>
      <c r="AS1532" s="7" t="str">
        <f t="shared" si="284"/>
        <v/>
      </c>
    </row>
    <row r="1533" spans="41:45" x14ac:dyDescent="0.4">
      <c r="AO1533" s="10" t="s">
        <v>2308</v>
      </c>
      <c r="AP1533" s="7" t="str">
        <f t="shared" si="281"/>
        <v>00000F9C</v>
      </c>
      <c r="AQ1533" s="7">
        <f t="shared" si="282"/>
        <v>61340</v>
      </c>
      <c r="AR1533" s="7">
        <f t="shared" si="283"/>
        <v>61267</v>
      </c>
      <c r="AS1533" s="7" t="str">
        <f t="shared" si="284"/>
        <v/>
      </c>
    </row>
    <row r="1534" spans="41:45" x14ac:dyDescent="0.4">
      <c r="AO1534" s="10" t="s">
        <v>2309</v>
      </c>
      <c r="AP1534" s="7" t="str">
        <f t="shared" si="281"/>
        <v>00000F9D</v>
      </c>
      <c r="AQ1534" s="7">
        <f t="shared" si="282"/>
        <v>61341</v>
      </c>
      <c r="AR1534" s="7">
        <f t="shared" si="283"/>
        <v>61267</v>
      </c>
      <c r="AS1534" s="7" t="str">
        <f t="shared" si="284"/>
        <v/>
      </c>
    </row>
    <row r="1535" spans="41:45" x14ac:dyDescent="0.4">
      <c r="AO1535" s="10" t="s">
        <v>2310</v>
      </c>
      <c r="AP1535" s="7" t="str">
        <f t="shared" si="281"/>
        <v>00000F9E</v>
      </c>
      <c r="AQ1535" s="7">
        <f t="shared" si="282"/>
        <v>61342</v>
      </c>
      <c r="AR1535" s="7">
        <f t="shared" si="283"/>
        <v>61267</v>
      </c>
      <c r="AS1535" s="7" t="str">
        <f t="shared" si="284"/>
        <v/>
      </c>
    </row>
    <row r="1536" spans="41:45" x14ac:dyDescent="0.4">
      <c r="AO1536" s="10" t="s">
        <v>2311</v>
      </c>
      <c r="AP1536" s="7" t="str">
        <f t="shared" si="281"/>
        <v>00000F9F</v>
      </c>
      <c r="AQ1536" s="7">
        <f t="shared" si="282"/>
        <v>61343</v>
      </c>
      <c r="AR1536" s="7">
        <f t="shared" si="283"/>
        <v>61267</v>
      </c>
      <c r="AS1536" s="7" t="str">
        <f t="shared" si="284"/>
        <v/>
      </c>
    </row>
    <row r="1537" spans="41:45" x14ac:dyDescent="0.4">
      <c r="AO1537" s="10" t="s">
        <v>2312</v>
      </c>
      <c r="AP1537" s="7" t="str">
        <f t="shared" si="281"/>
        <v>00000FA0</v>
      </c>
      <c r="AQ1537" s="7">
        <f t="shared" si="282"/>
        <v>61344</v>
      </c>
      <c r="AR1537" s="7">
        <f t="shared" si="283"/>
        <v>61267</v>
      </c>
      <c r="AS1537" s="7" t="str">
        <f t="shared" si="284"/>
        <v/>
      </c>
    </row>
    <row r="1538" spans="41:45" x14ac:dyDescent="0.4">
      <c r="AO1538" s="10" t="s">
        <v>2313</v>
      </c>
      <c r="AP1538" s="7" t="str">
        <f t="shared" si="281"/>
        <v>00000FA1</v>
      </c>
      <c r="AQ1538" s="7">
        <f t="shared" si="282"/>
        <v>61345</v>
      </c>
      <c r="AR1538" s="7">
        <f t="shared" si="283"/>
        <v>61267</v>
      </c>
      <c r="AS1538" s="7" t="str">
        <f t="shared" si="284"/>
        <v/>
      </c>
    </row>
    <row r="1539" spans="41:45" x14ac:dyDescent="0.4">
      <c r="AO1539" s="10" t="s">
        <v>2314</v>
      </c>
      <c r="AP1539" s="7" t="str">
        <f t="shared" si="281"/>
        <v>00000FA2</v>
      </c>
      <c r="AQ1539" s="7">
        <f t="shared" si="282"/>
        <v>61346</v>
      </c>
      <c r="AR1539" s="7">
        <f t="shared" si="283"/>
        <v>61267</v>
      </c>
      <c r="AS1539" s="7" t="str">
        <f t="shared" si="284"/>
        <v/>
      </c>
    </row>
    <row r="1540" spans="41:45" x14ac:dyDescent="0.4">
      <c r="AO1540" s="10" t="s">
        <v>2315</v>
      </c>
      <c r="AP1540" s="7" t="str">
        <f t="shared" si="281"/>
        <v>00000FA3</v>
      </c>
      <c r="AQ1540" s="7">
        <f t="shared" si="282"/>
        <v>61347</v>
      </c>
      <c r="AR1540" s="7">
        <f t="shared" si="283"/>
        <v>61267</v>
      </c>
      <c r="AS1540" s="7" t="str">
        <f t="shared" si="284"/>
        <v/>
      </c>
    </row>
    <row r="1541" spans="41:45" x14ac:dyDescent="0.4">
      <c r="AO1541" s="10" t="s">
        <v>2316</v>
      </c>
      <c r="AP1541" s="7" t="str">
        <f t="shared" si="281"/>
        <v>00000FA4</v>
      </c>
      <c r="AQ1541" s="7">
        <f t="shared" si="282"/>
        <v>61348</v>
      </c>
      <c r="AR1541" s="7">
        <f t="shared" si="283"/>
        <v>61267</v>
      </c>
      <c r="AS1541" s="7" t="str">
        <f t="shared" si="284"/>
        <v/>
      </c>
    </row>
    <row r="1542" spans="41:45" x14ac:dyDescent="0.4">
      <c r="AO1542" s="10" t="s">
        <v>2317</v>
      </c>
      <c r="AP1542" s="7" t="str">
        <f t="shared" ref="AP1542:AP1605" si="285">LEFT(AO1542,SEARCH(":",AO1542,1)-1)</f>
        <v>00000FA5</v>
      </c>
      <c r="AQ1542" s="7">
        <f t="shared" ref="AQ1542:AQ1605" si="286">HEX2DEC(AP1542)+HEX2DEC(Offset)</f>
        <v>61349</v>
      </c>
      <c r="AR1542" s="7">
        <f t="shared" ref="AR1542:AR1605" si="287">IF(AQ1542&lt;&gt;AQ1541+1,AQ1542,AR1541)</f>
        <v>61267</v>
      </c>
      <c r="AS1542" s="7" t="str">
        <f t="shared" ref="AS1542:AS1605" si="288">IF(AQ1542&lt;&gt;AQ1543-1,AQ1542,"")</f>
        <v/>
      </c>
    </row>
    <row r="1543" spans="41:45" x14ac:dyDescent="0.4">
      <c r="AO1543" s="10" t="s">
        <v>2318</v>
      </c>
      <c r="AP1543" s="7" t="str">
        <f t="shared" si="285"/>
        <v>00000FA6</v>
      </c>
      <c r="AQ1543" s="7">
        <f t="shared" si="286"/>
        <v>61350</v>
      </c>
      <c r="AR1543" s="7">
        <f t="shared" si="287"/>
        <v>61267</v>
      </c>
      <c r="AS1543" s="7" t="str">
        <f t="shared" si="288"/>
        <v/>
      </c>
    </row>
    <row r="1544" spans="41:45" x14ac:dyDescent="0.4">
      <c r="AO1544" s="10" t="s">
        <v>2319</v>
      </c>
      <c r="AP1544" s="7" t="str">
        <f t="shared" si="285"/>
        <v>00000FA7</v>
      </c>
      <c r="AQ1544" s="7">
        <f t="shared" si="286"/>
        <v>61351</v>
      </c>
      <c r="AR1544" s="7">
        <f t="shared" si="287"/>
        <v>61267</v>
      </c>
      <c r="AS1544" s="7">
        <f t="shared" si="288"/>
        <v>61351</v>
      </c>
    </row>
    <row r="1545" spans="41:45" x14ac:dyDescent="0.4">
      <c r="AO1545" s="10" t="s">
        <v>2320</v>
      </c>
      <c r="AP1545" s="7" t="str">
        <f t="shared" si="285"/>
        <v>00000FA9</v>
      </c>
      <c r="AQ1545" s="7">
        <f t="shared" si="286"/>
        <v>61353</v>
      </c>
      <c r="AR1545" s="7">
        <f t="shared" si="287"/>
        <v>61353</v>
      </c>
      <c r="AS1545" s="7" t="str">
        <f t="shared" si="288"/>
        <v/>
      </c>
    </row>
    <row r="1546" spans="41:45" x14ac:dyDescent="0.4">
      <c r="AO1546" s="10" t="s">
        <v>2321</v>
      </c>
      <c r="AP1546" s="7" t="str">
        <f t="shared" si="285"/>
        <v>00000FAA</v>
      </c>
      <c r="AQ1546" s="7">
        <f t="shared" si="286"/>
        <v>61354</v>
      </c>
      <c r="AR1546" s="7">
        <f t="shared" si="287"/>
        <v>61353</v>
      </c>
      <c r="AS1546" s="7" t="str">
        <f t="shared" si="288"/>
        <v/>
      </c>
    </row>
    <row r="1547" spans="41:45" x14ac:dyDescent="0.4">
      <c r="AO1547" s="10" t="s">
        <v>2322</v>
      </c>
      <c r="AP1547" s="7" t="str">
        <f t="shared" si="285"/>
        <v>00000FAB</v>
      </c>
      <c r="AQ1547" s="7">
        <f t="shared" si="286"/>
        <v>61355</v>
      </c>
      <c r="AR1547" s="7">
        <f t="shared" si="287"/>
        <v>61353</v>
      </c>
      <c r="AS1547" s="7" t="str">
        <f t="shared" si="288"/>
        <v/>
      </c>
    </row>
    <row r="1548" spans="41:45" x14ac:dyDescent="0.4">
      <c r="AO1548" s="10" t="s">
        <v>2323</v>
      </c>
      <c r="AP1548" s="7" t="str">
        <f t="shared" si="285"/>
        <v>00000FAC</v>
      </c>
      <c r="AQ1548" s="7">
        <f t="shared" si="286"/>
        <v>61356</v>
      </c>
      <c r="AR1548" s="7">
        <f t="shared" si="287"/>
        <v>61353</v>
      </c>
      <c r="AS1548" s="7" t="str">
        <f t="shared" si="288"/>
        <v/>
      </c>
    </row>
    <row r="1549" spans="41:45" x14ac:dyDescent="0.4">
      <c r="AO1549" s="10" t="s">
        <v>2324</v>
      </c>
      <c r="AP1549" s="7" t="str">
        <f t="shared" si="285"/>
        <v>00000FAD</v>
      </c>
      <c r="AQ1549" s="7">
        <f t="shared" si="286"/>
        <v>61357</v>
      </c>
      <c r="AR1549" s="7">
        <f t="shared" si="287"/>
        <v>61353</v>
      </c>
      <c r="AS1549" s="7" t="str">
        <f t="shared" si="288"/>
        <v/>
      </c>
    </row>
    <row r="1550" spans="41:45" x14ac:dyDescent="0.4">
      <c r="AO1550" s="10" t="s">
        <v>2325</v>
      </c>
      <c r="AP1550" s="7" t="str">
        <f t="shared" si="285"/>
        <v>00000FAE</v>
      </c>
      <c r="AQ1550" s="7">
        <f t="shared" si="286"/>
        <v>61358</v>
      </c>
      <c r="AR1550" s="7">
        <f t="shared" si="287"/>
        <v>61353</v>
      </c>
      <c r="AS1550" s="7" t="str">
        <f t="shared" si="288"/>
        <v/>
      </c>
    </row>
    <row r="1551" spans="41:45" x14ac:dyDescent="0.4">
      <c r="AO1551" s="10" t="s">
        <v>2326</v>
      </c>
      <c r="AP1551" s="7" t="str">
        <f t="shared" si="285"/>
        <v>00000FAF</v>
      </c>
      <c r="AQ1551" s="7">
        <f t="shared" si="286"/>
        <v>61359</v>
      </c>
      <c r="AR1551" s="7">
        <f t="shared" si="287"/>
        <v>61353</v>
      </c>
      <c r="AS1551" s="7" t="str">
        <f t="shared" si="288"/>
        <v/>
      </c>
    </row>
    <row r="1552" spans="41:45" x14ac:dyDescent="0.4">
      <c r="AO1552" s="10" t="s">
        <v>2327</v>
      </c>
      <c r="AP1552" s="7" t="str">
        <f t="shared" si="285"/>
        <v>00000FB0</v>
      </c>
      <c r="AQ1552" s="7">
        <f t="shared" si="286"/>
        <v>61360</v>
      </c>
      <c r="AR1552" s="7">
        <f t="shared" si="287"/>
        <v>61353</v>
      </c>
      <c r="AS1552" s="7" t="str">
        <f t="shared" si="288"/>
        <v/>
      </c>
    </row>
    <row r="1553" spans="41:45" x14ac:dyDescent="0.4">
      <c r="AO1553" s="10" t="s">
        <v>2328</v>
      </c>
      <c r="AP1553" s="7" t="str">
        <f t="shared" si="285"/>
        <v>00000FB1</v>
      </c>
      <c r="AQ1553" s="7">
        <f t="shared" si="286"/>
        <v>61361</v>
      </c>
      <c r="AR1553" s="7">
        <f t="shared" si="287"/>
        <v>61353</v>
      </c>
      <c r="AS1553" s="7" t="str">
        <f t="shared" si="288"/>
        <v/>
      </c>
    </row>
    <row r="1554" spans="41:45" x14ac:dyDescent="0.4">
      <c r="AO1554" s="10" t="s">
        <v>2329</v>
      </c>
      <c r="AP1554" s="7" t="str">
        <f t="shared" si="285"/>
        <v>00000FB2</v>
      </c>
      <c r="AQ1554" s="7">
        <f t="shared" si="286"/>
        <v>61362</v>
      </c>
      <c r="AR1554" s="7">
        <f t="shared" si="287"/>
        <v>61353</v>
      </c>
      <c r="AS1554" s="7" t="str">
        <f t="shared" si="288"/>
        <v/>
      </c>
    </row>
    <row r="1555" spans="41:45" x14ac:dyDescent="0.4">
      <c r="AO1555" s="10" t="s">
        <v>2330</v>
      </c>
      <c r="AP1555" s="7" t="str">
        <f t="shared" si="285"/>
        <v>00000FB3</v>
      </c>
      <c r="AQ1555" s="7">
        <f t="shared" si="286"/>
        <v>61363</v>
      </c>
      <c r="AR1555" s="7">
        <f t="shared" si="287"/>
        <v>61353</v>
      </c>
      <c r="AS1555" s="7" t="str">
        <f t="shared" si="288"/>
        <v/>
      </c>
    </row>
    <row r="1556" spans="41:45" x14ac:dyDescent="0.4">
      <c r="AO1556" s="10" t="s">
        <v>2331</v>
      </c>
      <c r="AP1556" s="7" t="str">
        <f t="shared" si="285"/>
        <v>00000FB4</v>
      </c>
      <c r="AQ1556" s="7">
        <f t="shared" si="286"/>
        <v>61364</v>
      </c>
      <c r="AR1556" s="7">
        <f t="shared" si="287"/>
        <v>61353</v>
      </c>
      <c r="AS1556" s="7" t="str">
        <f t="shared" si="288"/>
        <v/>
      </c>
    </row>
    <row r="1557" spans="41:45" x14ac:dyDescent="0.4">
      <c r="AO1557" s="10" t="s">
        <v>2332</v>
      </c>
      <c r="AP1557" s="7" t="str">
        <f t="shared" si="285"/>
        <v>00000FB5</v>
      </c>
      <c r="AQ1557" s="7">
        <f t="shared" si="286"/>
        <v>61365</v>
      </c>
      <c r="AR1557" s="7">
        <f t="shared" si="287"/>
        <v>61353</v>
      </c>
      <c r="AS1557" s="7" t="str">
        <f t="shared" si="288"/>
        <v/>
      </c>
    </row>
    <row r="1558" spans="41:45" x14ac:dyDescent="0.4">
      <c r="AO1558" s="10" t="s">
        <v>2333</v>
      </c>
      <c r="AP1558" s="7" t="str">
        <f t="shared" si="285"/>
        <v>00000FB6</v>
      </c>
      <c r="AQ1558" s="7">
        <f t="shared" si="286"/>
        <v>61366</v>
      </c>
      <c r="AR1558" s="7">
        <f t="shared" si="287"/>
        <v>61353</v>
      </c>
      <c r="AS1558" s="7" t="str">
        <f t="shared" si="288"/>
        <v/>
      </c>
    </row>
    <row r="1559" spans="41:45" x14ac:dyDescent="0.4">
      <c r="AO1559" s="10" t="s">
        <v>2334</v>
      </c>
      <c r="AP1559" s="7" t="str">
        <f t="shared" si="285"/>
        <v>00000FB7</v>
      </c>
      <c r="AQ1559" s="7">
        <f t="shared" si="286"/>
        <v>61367</v>
      </c>
      <c r="AR1559" s="7">
        <f t="shared" si="287"/>
        <v>61353</v>
      </c>
      <c r="AS1559" s="7" t="str">
        <f t="shared" si="288"/>
        <v/>
      </c>
    </row>
    <row r="1560" spans="41:45" x14ac:dyDescent="0.4">
      <c r="AO1560" s="10" t="s">
        <v>2335</v>
      </c>
      <c r="AP1560" s="7" t="str">
        <f t="shared" si="285"/>
        <v>00000FB8</v>
      </c>
      <c r="AQ1560" s="7">
        <f t="shared" si="286"/>
        <v>61368</v>
      </c>
      <c r="AR1560" s="7">
        <f t="shared" si="287"/>
        <v>61353</v>
      </c>
      <c r="AS1560" s="7" t="str">
        <f t="shared" si="288"/>
        <v/>
      </c>
    </row>
    <row r="1561" spans="41:45" x14ac:dyDescent="0.4">
      <c r="AO1561" s="10" t="s">
        <v>2336</v>
      </c>
      <c r="AP1561" s="7" t="str">
        <f t="shared" si="285"/>
        <v>00000FB9</v>
      </c>
      <c r="AQ1561" s="7">
        <f t="shared" si="286"/>
        <v>61369</v>
      </c>
      <c r="AR1561" s="7">
        <f t="shared" si="287"/>
        <v>61353</v>
      </c>
      <c r="AS1561" s="7" t="str">
        <f t="shared" si="288"/>
        <v/>
      </c>
    </row>
    <row r="1562" spans="41:45" x14ac:dyDescent="0.4">
      <c r="AO1562" s="10" t="s">
        <v>2337</v>
      </c>
      <c r="AP1562" s="7" t="str">
        <f t="shared" si="285"/>
        <v>00000FBA</v>
      </c>
      <c r="AQ1562" s="7">
        <f t="shared" si="286"/>
        <v>61370</v>
      </c>
      <c r="AR1562" s="7">
        <f t="shared" si="287"/>
        <v>61353</v>
      </c>
      <c r="AS1562" s="7" t="str">
        <f t="shared" si="288"/>
        <v/>
      </c>
    </row>
    <row r="1563" spans="41:45" x14ac:dyDescent="0.4">
      <c r="AO1563" s="10" t="s">
        <v>2338</v>
      </c>
      <c r="AP1563" s="7" t="str">
        <f t="shared" si="285"/>
        <v>00000FBB</v>
      </c>
      <c r="AQ1563" s="7">
        <f t="shared" si="286"/>
        <v>61371</v>
      </c>
      <c r="AR1563" s="7">
        <f t="shared" si="287"/>
        <v>61353</v>
      </c>
      <c r="AS1563" s="7" t="str">
        <f t="shared" si="288"/>
        <v/>
      </c>
    </row>
    <row r="1564" spans="41:45" x14ac:dyDescent="0.4">
      <c r="AO1564" s="10" t="s">
        <v>2339</v>
      </c>
      <c r="AP1564" s="7" t="str">
        <f t="shared" si="285"/>
        <v>00000FBC</v>
      </c>
      <c r="AQ1564" s="7">
        <f t="shared" si="286"/>
        <v>61372</v>
      </c>
      <c r="AR1564" s="7">
        <f t="shared" si="287"/>
        <v>61353</v>
      </c>
      <c r="AS1564" s="7" t="str">
        <f t="shared" si="288"/>
        <v/>
      </c>
    </row>
    <row r="1565" spans="41:45" x14ac:dyDescent="0.4">
      <c r="AO1565" s="10" t="s">
        <v>2340</v>
      </c>
      <c r="AP1565" s="7" t="str">
        <f t="shared" si="285"/>
        <v>00000FBD</v>
      </c>
      <c r="AQ1565" s="7">
        <f t="shared" si="286"/>
        <v>61373</v>
      </c>
      <c r="AR1565" s="7">
        <f t="shared" si="287"/>
        <v>61353</v>
      </c>
      <c r="AS1565" s="7" t="str">
        <f t="shared" si="288"/>
        <v/>
      </c>
    </row>
    <row r="1566" spans="41:45" x14ac:dyDescent="0.4">
      <c r="AO1566" s="10" t="s">
        <v>2341</v>
      </c>
      <c r="AP1566" s="7" t="str">
        <f t="shared" si="285"/>
        <v>00000FBE</v>
      </c>
      <c r="AQ1566" s="7">
        <f t="shared" si="286"/>
        <v>61374</v>
      </c>
      <c r="AR1566" s="7">
        <f t="shared" si="287"/>
        <v>61353</v>
      </c>
      <c r="AS1566" s="7" t="str">
        <f t="shared" si="288"/>
        <v/>
      </c>
    </row>
    <row r="1567" spans="41:45" x14ac:dyDescent="0.4">
      <c r="AO1567" s="10" t="s">
        <v>2342</v>
      </c>
      <c r="AP1567" s="7" t="str">
        <f t="shared" si="285"/>
        <v>00000FBF</v>
      </c>
      <c r="AQ1567" s="7">
        <f t="shared" si="286"/>
        <v>61375</v>
      </c>
      <c r="AR1567" s="7">
        <f t="shared" si="287"/>
        <v>61353</v>
      </c>
      <c r="AS1567" s="7" t="str">
        <f t="shared" si="288"/>
        <v/>
      </c>
    </row>
    <row r="1568" spans="41:45" x14ac:dyDescent="0.4">
      <c r="AO1568" s="10" t="s">
        <v>2343</v>
      </c>
      <c r="AP1568" s="7" t="str">
        <f t="shared" si="285"/>
        <v>00000FC0</v>
      </c>
      <c r="AQ1568" s="7">
        <f t="shared" si="286"/>
        <v>61376</v>
      </c>
      <c r="AR1568" s="7">
        <f t="shared" si="287"/>
        <v>61353</v>
      </c>
      <c r="AS1568" s="7" t="str">
        <f t="shared" si="288"/>
        <v/>
      </c>
    </row>
    <row r="1569" spans="41:45" x14ac:dyDescent="0.4">
      <c r="AO1569" s="10" t="s">
        <v>2344</v>
      </c>
      <c r="AP1569" s="7" t="str">
        <f t="shared" si="285"/>
        <v>00000FC1</v>
      </c>
      <c r="AQ1569" s="7">
        <f t="shared" si="286"/>
        <v>61377</v>
      </c>
      <c r="AR1569" s="7">
        <f t="shared" si="287"/>
        <v>61353</v>
      </c>
      <c r="AS1569" s="7" t="str">
        <f t="shared" si="288"/>
        <v/>
      </c>
    </row>
    <row r="1570" spans="41:45" x14ac:dyDescent="0.4">
      <c r="AO1570" s="10" t="s">
        <v>2345</v>
      </c>
      <c r="AP1570" s="7" t="str">
        <f t="shared" si="285"/>
        <v>00000FC2</v>
      </c>
      <c r="AQ1570" s="7">
        <f t="shared" si="286"/>
        <v>61378</v>
      </c>
      <c r="AR1570" s="7">
        <f t="shared" si="287"/>
        <v>61353</v>
      </c>
      <c r="AS1570" s="7" t="str">
        <f t="shared" si="288"/>
        <v/>
      </c>
    </row>
    <row r="1571" spans="41:45" x14ac:dyDescent="0.4">
      <c r="AO1571" s="10" t="s">
        <v>2346</v>
      </c>
      <c r="AP1571" s="7" t="str">
        <f t="shared" si="285"/>
        <v>00000FC3</v>
      </c>
      <c r="AQ1571" s="7">
        <f t="shared" si="286"/>
        <v>61379</v>
      </c>
      <c r="AR1571" s="7">
        <f t="shared" si="287"/>
        <v>61353</v>
      </c>
      <c r="AS1571" s="7" t="str">
        <f t="shared" si="288"/>
        <v/>
      </c>
    </row>
    <row r="1572" spans="41:45" x14ac:dyDescent="0.4">
      <c r="AO1572" s="10" t="s">
        <v>2347</v>
      </c>
      <c r="AP1572" s="7" t="str">
        <f t="shared" si="285"/>
        <v>00000FC4</v>
      </c>
      <c r="AQ1572" s="7">
        <f t="shared" si="286"/>
        <v>61380</v>
      </c>
      <c r="AR1572" s="7">
        <f t="shared" si="287"/>
        <v>61353</v>
      </c>
      <c r="AS1572" s="7" t="str">
        <f t="shared" si="288"/>
        <v/>
      </c>
    </row>
    <row r="1573" spans="41:45" x14ac:dyDescent="0.4">
      <c r="AO1573" s="10" t="s">
        <v>2348</v>
      </c>
      <c r="AP1573" s="7" t="str">
        <f t="shared" si="285"/>
        <v>00000FC5</v>
      </c>
      <c r="AQ1573" s="7">
        <f t="shared" si="286"/>
        <v>61381</v>
      </c>
      <c r="AR1573" s="7">
        <f t="shared" si="287"/>
        <v>61353</v>
      </c>
      <c r="AS1573" s="7" t="str">
        <f t="shared" si="288"/>
        <v/>
      </c>
    </row>
    <row r="1574" spans="41:45" x14ac:dyDescent="0.4">
      <c r="AO1574" s="10" t="s">
        <v>2349</v>
      </c>
      <c r="AP1574" s="7" t="str">
        <f t="shared" si="285"/>
        <v>00000FC6</v>
      </c>
      <c r="AQ1574" s="7">
        <f t="shared" si="286"/>
        <v>61382</v>
      </c>
      <c r="AR1574" s="7">
        <f t="shared" si="287"/>
        <v>61353</v>
      </c>
      <c r="AS1574" s="7" t="str">
        <f t="shared" si="288"/>
        <v/>
      </c>
    </row>
    <row r="1575" spans="41:45" x14ac:dyDescent="0.4">
      <c r="AO1575" s="10" t="s">
        <v>2350</v>
      </c>
      <c r="AP1575" s="7" t="str">
        <f t="shared" si="285"/>
        <v>00000FC7</v>
      </c>
      <c r="AQ1575" s="7">
        <f t="shared" si="286"/>
        <v>61383</v>
      </c>
      <c r="AR1575" s="7">
        <f t="shared" si="287"/>
        <v>61353</v>
      </c>
      <c r="AS1575" s="7" t="str">
        <f t="shared" si="288"/>
        <v/>
      </c>
    </row>
    <row r="1576" spans="41:45" x14ac:dyDescent="0.4">
      <c r="AO1576" s="10" t="s">
        <v>2351</v>
      </c>
      <c r="AP1576" s="7" t="str">
        <f t="shared" si="285"/>
        <v>00000FC8</v>
      </c>
      <c r="AQ1576" s="7">
        <f t="shared" si="286"/>
        <v>61384</v>
      </c>
      <c r="AR1576" s="7">
        <f t="shared" si="287"/>
        <v>61353</v>
      </c>
      <c r="AS1576" s="7" t="str">
        <f t="shared" si="288"/>
        <v/>
      </c>
    </row>
    <row r="1577" spans="41:45" x14ac:dyDescent="0.4">
      <c r="AO1577" s="10" t="s">
        <v>2352</v>
      </c>
      <c r="AP1577" s="7" t="str">
        <f t="shared" si="285"/>
        <v>00000FC9</v>
      </c>
      <c r="AQ1577" s="7">
        <f t="shared" si="286"/>
        <v>61385</v>
      </c>
      <c r="AR1577" s="7">
        <f t="shared" si="287"/>
        <v>61353</v>
      </c>
      <c r="AS1577" s="7" t="str">
        <f t="shared" si="288"/>
        <v/>
      </c>
    </row>
    <row r="1578" spans="41:45" x14ac:dyDescent="0.4">
      <c r="AO1578" s="10" t="s">
        <v>2353</v>
      </c>
      <c r="AP1578" s="7" t="str">
        <f t="shared" si="285"/>
        <v>00000FCA</v>
      </c>
      <c r="AQ1578" s="7">
        <f t="shared" si="286"/>
        <v>61386</v>
      </c>
      <c r="AR1578" s="7">
        <f t="shared" si="287"/>
        <v>61353</v>
      </c>
      <c r="AS1578" s="7" t="str">
        <f t="shared" si="288"/>
        <v/>
      </c>
    </row>
    <row r="1579" spans="41:45" x14ac:dyDescent="0.4">
      <c r="AO1579" s="10" t="s">
        <v>2354</v>
      </c>
      <c r="AP1579" s="7" t="str">
        <f t="shared" si="285"/>
        <v>00000FCB</v>
      </c>
      <c r="AQ1579" s="7">
        <f t="shared" si="286"/>
        <v>61387</v>
      </c>
      <c r="AR1579" s="7">
        <f t="shared" si="287"/>
        <v>61353</v>
      </c>
      <c r="AS1579" s="7" t="str">
        <f t="shared" si="288"/>
        <v/>
      </c>
    </row>
    <row r="1580" spans="41:45" x14ac:dyDescent="0.4">
      <c r="AO1580" s="10" t="s">
        <v>2355</v>
      </c>
      <c r="AP1580" s="7" t="str">
        <f t="shared" si="285"/>
        <v>00000FCC</v>
      </c>
      <c r="AQ1580" s="7">
        <f t="shared" si="286"/>
        <v>61388</v>
      </c>
      <c r="AR1580" s="7">
        <f t="shared" si="287"/>
        <v>61353</v>
      </c>
      <c r="AS1580" s="7" t="str">
        <f t="shared" si="288"/>
        <v/>
      </c>
    </row>
    <row r="1581" spans="41:45" x14ac:dyDescent="0.4">
      <c r="AO1581" s="10" t="s">
        <v>2356</v>
      </c>
      <c r="AP1581" s="7" t="str">
        <f t="shared" si="285"/>
        <v>00000FCD</v>
      </c>
      <c r="AQ1581" s="7">
        <f t="shared" si="286"/>
        <v>61389</v>
      </c>
      <c r="AR1581" s="7">
        <f t="shared" si="287"/>
        <v>61353</v>
      </c>
      <c r="AS1581" s="7" t="str">
        <f t="shared" si="288"/>
        <v/>
      </c>
    </row>
    <row r="1582" spans="41:45" x14ac:dyDescent="0.4">
      <c r="AO1582" s="10" t="s">
        <v>2357</v>
      </c>
      <c r="AP1582" s="7" t="str">
        <f t="shared" si="285"/>
        <v>00000FCE</v>
      </c>
      <c r="AQ1582" s="7">
        <f t="shared" si="286"/>
        <v>61390</v>
      </c>
      <c r="AR1582" s="7">
        <f t="shared" si="287"/>
        <v>61353</v>
      </c>
      <c r="AS1582" s="7" t="str">
        <f t="shared" si="288"/>
        <v/>
      </c>
    </row>
    <row r="1583" spans="41:45" x14ac:dyDescent="0.4">
      <c r="AO1583" s="10" t="s">
        <v>2358</v>
      </c>
      <c r="AP1583" s="7" t="str">
        <f t="shared" si="285"/>
        <v>00000FCF</v>
      </c>
      <c r="AQ1583" s="7">
        <f t="shared" si="286"/>
        <v>61391</v>
      </c>
      <c r="AR1583" s="7">
        <f t="shared" si="287"/>
        <v>61353</v>
      </c>
      <c r="AS1583" s="7" t="str">
        <f t="shared" si="288"/>
        <v/>
      </c>
    </row>
    <row r="1584" spans="41:45" x14ac:dyDescent="0.4">
      <c r="AO1584" s="10" t="s">
        <v>2359</v>
      </c>
      <c r="AP1584" s="7" t="str">
        <f t="shared" si="285"/>
        <v>00000FD0</v>
      </c>
      <c r="AQ1584" s="7">
        <f t="shared" si="286"/>
        <v>61392</v>
      </c>
      <c r="AR1584" s="7">
        <f t="shared" si="287"/>
        <v>61353</v>
      </c>
      <c r="AS1584" s="7" t="str">
        <f t="shared" si="288"/>
        <v/>
      </c>
    </row>
    <row r="1585" spans="41:45" x14ac:dyDescent="0.4">
      <c r="AO1585" s="10" t="s">
        <v>2360</v>
      </c>
      <c r="AP1585" s="7" t="str">
        <f t="shared" si="285"/>
        <v>00000FD1</v>
      </c>
      <c r="AQ1585" s="7">
        <f t="shared" si="286"/>
        <v>61393</v>
      </c>
      <c r="AR1585" s="7">
        <f t="shared" si="287"/>
        <v>61353</v>
      </c>
      <c r="AS1585" s="7" t="str">
        <f t="shared" si="288"/>
        <v/>
      </c>
    </row>
    <row r="1586" spans="41:45" x14ac:dyDescent="0.4">
      <c r="AO1586" s="10" t="s">
        <v>2361</v>
      </c>
      <c r="AP1586" s="7" t="str">
        <f t="shared" si="285"/>
        <v>00000FD2</v>
      </c>
      <c r="AQ1586" s="7">
        <f t="shared" si="286"/>
        <v>61394</v>
      </c>
      <c r="AR1586" s="7">
        <f t="shared" si="287"/>
        <v>61353</v>
      </c>
      <c r="AS1586" s="7" t="str">
        <f t="shared" si="288"/>
        <v/>
      </c>
    </row>
    <row r="1587" spans="41:45" x14ac:dyDescent="0.4">
      <c r="AO1587" s="10" t="s">
        <v>2362</v>
      </c>
      <c r="AP1587" s="7" t="str">
        <f t="shared" si="285"/>
        <v>00000FD3</v>
      </c>
      <c r="AQ1587" s="7">
        <f t="shared" si="286"/>
        <v>61395</v>
      </c>
      <c r="AR1587" s="7">
        <f t="shared" si="287"/>
        <v>61353</v>
      </c>
      <c r="AS1587" s="7" t="str">
        <f t="shared" si="288"/>
        <v/>
      </c>
    </row>
    <row r="1588" spans="41:45" x14ac:dyDescent="0.4">
      <c r="AO1588" s="10" t="s">
        <v>2363</v>
      </c>
      <c r="AP1588" s="7" t="str">
        <f t="shared" si="285"/>
        <v>00000FD4</v>
      </c>
      <c r="AQ1588" s="7">
        <f t="shared" si="286"/>
        <v>61396</v>
      </c>
      <c r="AR1588" s="7">
        <f t="shared" si="287"/>
        <v>61353</v>
      </c>
      <c r="AS1588" s="7" t="str">
        <f t="shared" si="288"/>
        <v/>
      </c>
    </row>
    <row r="1589" spans="41:45" x14ac:dyDescent="0.4">
      <c r="AO1589" s="10" t="s">
        <v>2364</v>
      </c>
      <c r="AP1589" s="7" t="str">
        <f t="shared" si="285"/>
        <v>00000FD5</v>
      </c>
      <c r="AQ1589" s="7">
        <f t="shared" si="286"/>
        <v>61397</v>
      </c>
      <c r="AR1589" s="7">
        <f t="shared" si="287"/>
        <v>61353</v>
      </c>
      <c r="AS1589" s="7" t="str">
        <f t="shared" si="288"/>
        <v/>
      </c>
    </row>
    <row r="1590" spans="41:45" x14ac:dyDescent="0.4">
      <c r="AO1590" s="10" t="s">
        <v>2365</v>
      </c>
      <c r="AP1590" s="7" t="str">
        <f t="shared" si="285"/>
        <v>00000FD6</v>
      </c>
      <c r="AQ1590" s="7">
        <f t="shared" si="286"/>
        <v>61398</v>
      </c>
      <c r="AR1590" s="7">
        <f t="shared" si="287"/>
        <v>61353</v>
      </c>
      <c r="AS1590" s="7" t="str">
        <f t="shared" si="288"/>
        <v/>
      </c>
    </row>
    <row r="1591" spans="41:45" x14ac:dyDescent="0.4">
      <c r="AO1591" s="10" t="s">
        <v>2366</v>
      </c>
      <c r="AP1591" s="7" t="str">
        <f t="shared" si="285"/>
        <v>00000FD7</v>
      </c>
      <c r="AQ1591" s="7">
        <f t="shared" si="286"/>
        <v>61399</v>
      </c>
      <c r="AR1591" s="7">
        <f t="shared" si="287"/>
        <v>61353</v>
      </c>
      <c r="AS1591" s="7" t="str">
        <f t="shared" si="288"/>
        <v/>
      </c>
    </row>
    <row r="1592" spans="41:45" x14ac:dyDescent="0.4">
      <c r="AO1592" s="10" t="s">
        <v>2367</v>
      </c>
      <c r="AP1592" s="7" t="str">
        <f t="shared" si="285"/>
        <v>00000FD8</v>
      </c>
      <c r="AQ1592" s="7">
        <f t="shared" si="286"/>
        <v>61400</v>
      </c>
      <c r="AR1592" s="7">
        <f t="shared" si="287"/>
        <v>61353</v>
      </c>
      <c r="AS1592" s="7" t="str">
        <f t="shared" si="288"/>
        <v/>
      </c>
    </row>
    <row r="1593" spans="41:45" x14ac:dyDescent="0.4">
      <c r="AO1593" s="10" t="s">
        <v>2368</v>
      </c>
      <c r="AP1593" s="7" t="str">
        <f t="shared" si="285"/>
        <v>00000FD9</v>
      </c>
      <c r="AQ1593" s="7">
        <f t="shared" si="286"/>
        <v>61401</v>
      </c>
      <c r="AR1593" s="7">
        <f t="shared" si="287"/>
        <v>61353</v>
      </c>
      <c r="AS1593" s="7" t="str">
        <f t="shared" si="288"/>
        <v/>
      </c>
    </row>
    <row r="1594" spans="41:45" x14ac:dyDescent="0.4">
      <c r="AO1594" s="10" t="s">
        <v>2369</v>
      </c>
      <c r="AP1594" s="7" t="str">
        <f t="shared" si="285"/>
        <v>00000FDA</v>
      </c>
      <c r="AQ1594" s="7">
        <f t="shared" si="286"/>
        <v>61402</v>
      </c>
      <c r="AR1594" s="7">
        <f t="shared" si="287"/>
        <v>61353</v>
      </c>
      <c r="AS1594" s="7" t="str">
        <f t="shared" si="288"/>
        <v/>
      </c>
    </row>
    <row r="1595" spans="41:45" x14ac:dyDescent="0.4">
      <c r="AO1595" s="10" t="s">
        <v>2370</v>
      </c>
      <c r="AP1595" s="7" t="str">
        <f t="shared" si="285"/>
        <v>00000FDB</v>
      </c>
      <c r="AQ1595" s="7">
        <f t="shared" si="286"/>
        <v>61403</v>
      </c>
      <c r="AR1595" s="7">
        <f t="shared" si="287"/>
        <v>61353</v>
      </c>
      <c r="AS1595" s="7" t="str">
        <f t="shared" si="288"/>
        <v/>
      </c>
    </row>
    <row r="1596" spans="41:45" x14ac:dyDescent="0.4">
      <c r="AO1596" s="10" t="s">
        <v>2371</v>
      </c>
      <c r="AP1596" s="7" t="str">
        <f t="shared" si="285"/>
        <v>00000FDC</v>
      </c>
      <c r="AQ1596" s="7">
        <f t="shared" si="286"/>
        <v>61404</v>
      </c>
      <c r="AR1596" s="7">
        <f t="shared" si="287"/>
        <v>61353</v>
      </c>
      <c r="AS1596" s="7" t="str">
        <f t="shared" si="288"/>
        <v/>
      </c>
    </row>
    <row r="1597" spans="41:45" x14ac:dyDescent="0.4">
      <c r="AO1597" s="10" t="s">
        <v>2372</v>
      </c>
      <c r="AP1597" s="7" t="str">
        <f t="shared" si="285"/>
        <v>00000FDD</v>
      </c>
      <c r="AQ1597" s="7">
        <f t="shared" si="286"/>
        <v>61405</v>
      </c>
      <c r="AR1597" s="7">
        <f t="shared" si="287"/>
        <v>61353</v>
      </c>
      <c r="AS1597" s="7" t="str">
        <f t="shared" si="288"/>
        <v/>
      </c>
    </row>
    <row r="1598" spans="41:45" x14ac:dyDescent="0.4">
      <c r="AO1598" s="10" t="s">
        <v>2373</v>
      </c>
      <c r="AP1598" s="7" t="str">
        <f t="shared" si="285"/>
        <v>00000FDE</v>
      </c>
      <c r="AQ1598" s="7">
        <f t="shared" si="286"/>
        <v>61406</v>
      </c>
      <c r="AR1598" s="7">
        <f t="shared" si="287"/>
        <v>61353</v>
      </c>
      <c r="AS1598" s="7" t="str">
        <f t="shared" si="288"/>
        <v/>
      </c>
    </row>
    <row r="1599" spans="41:45" x14ac:dyDescent="0.4">
      <c r="AO1599" s="10" t="s">
        <v>2374</v>
      </c>
      <c r="AP1599" s="7" t="str">
        <f t="shared" si="285"/>
        <v>00000FDF</v>
      </c>
      <c r="AQ1599" s="7">
        <f t="shared" si="286"/>
        <v>61407</v>
      </c>
      <c r="AR1599" s="7">
        <f t="shared" si="287"/>
        <v>61353</v>
      </c>
      <c r="AS1599" s="7" t="str">
        <f t="shared" si="288"/>
        <v/>
      </c>
    </row>
    <row r="1600" spans="41:45" x14ac:dyDescent="0.4">
      <c r="AO1600" s="10" t="s">
        <v>2375</v>
      </c>
      <c r="AP1600" s="7" t="str">
        <f t="shared" si="285"/>
        <v>00000FE0</v>
      </c>
      <c r="AQ1600" s="7">
        <f t="shared" si="286"/>
        <v>61408</v>
      </c>
      <c r="AR1600" s="7">
        <f t="shared" si="287"/>
        <v>61353</v>
      </c>
      <c r="AS1600" s="7" t="str">
        <f t="shared" si="288"/>
        <v/>
      </c>
    </row>
    <row r="1601" spans="41:45" x14ac:dyDescent="0.4">
      <c r="AO1601" s="10" t="s">
        <v>2376</v>
      </c>
      <c r="AP1601" s="7" t="str">
        <f t="shared" si="285"/>
        <v>00000FE1</v>
      </c>
      <c r="AQ1601" s="7">
        <f t="shared" si="286"/>
        <v>61409</v>
      </c>
      <c r="AR1601" s="7">
        <f t="shared" si="287"/>
        <v>61353</v>
      </c>
      <c r="AS1601" s="7" t="str">
        <f t="shared" si="288"/>
        <v/>
      </c>
    </row>
    <row r="1602" spans="41:45" x14ac:dyDescent="0.4">
      <c r="AO1602" s="10" t="s">
        <v>2377</v>
      </c>
      <c r="AP1602" s="7" t="str">
        <f t="shared" si="285"/>
        <v>00000FE2</v>
      </c>
      <c r="AQ1602" s="7">
        <f t="shared" si="286"/>
        <v>61410</v>
      </c>
      <c r="AR1602" s="7">
        <f t="shared" si="287"/>
        <v>61353</v>
      </c>
      <c r="AS1602" s="7" t="str">
        <f t="shared" si="288"/>
        <v/>
      </c>
    </row>
    <row r="1603" spans="41:45" x14ac:dyDescent="0.4">
      <c r="AO1603" s="10" t="s">
        <v>2378</v>
      </c>
      <c r="AP1603" s="7" t="str">
        <f t="shared" si="285"/>
        <v>00000FE3</v>
      </c>
      <c r="AQ1603" s="7">
        <f t="shared" si="286"/>
        <v>61411</v>
      </c>
      <c r="AR1603" s="7">
        <f t="shared" si="287"/>
        <v>61353</v>
      </c>
      <c r="AS1603" s="7" t="str">
        <f t="shared" si="288"/>
        <v/>
      </c>
    </row>
    <row r="1604" spans="41:45" x14ac:dyDescent="0.4">
      <c r="AO1604" s="10" t="s">
        <v>2379</v>
      </c>
      <c r="AP1604" s="7" t="str">
        <f t="shared" si="285"/>
        <v>00000FE4</v>
      </c>
      <c r="AQ1604" s="7">
        <f t="shared" si="286"/>
        <v>61412</v>
      </c>
      <c r="AR1604" s="7">
        <f t="shared" si="287"/>
        <v>61353</v>
      </c>
      <c r="AS1604" s="7" t="str">
        <f t="shared" si="288"/>
        <v/>
      </c>
    </row>
    <row r="1605" spans="41:45" x14ac:dyDescent="0.4">
      <c r="AO1605" s="10" t="s">
        <v>2380</v>
      </c>
      <c r="AP1605" s="7" t="str">
        <f t="shared" si="285"/>
        <v>00000FE5</v>
      </c>
      <c r="AQ1605" s="7">
        <f t="shared" si="286"/>
        <v>61413</v>
      </c>
      <c r="AR1605" s="7">
        <f t="shared" si="287"/>
        <v>61353</v>
      </c>
      <c r="AS1605" s="7" t="str">
        <f t="shared" si="288"/>
        <v/>
      </c>
    </row>
    <row r="1606" spans="41:45" x14ac:dyDescent="0.4">
      <c r="AO1606" s="10" t="s">
        <v>2381</v>
      </c>
      <c r="AP1606" s="7" t="str">
        <f t="shared" ref="AP1606:AP1669" si="289">LEFT(AO1606,SEARCH(":",AO1606,1)-1)</f>
        <v>00000FE6</v>
      </c>
      <c r="AQ1606" s="7">
        <f t="shared" ref="AQ1606:AQ1669" si="290">HEX2DEC(AP1606)+HEX2DEC(Offset)</f>
        <v>61414</v>
      </c>
      <c r="AR1606" s="7">
        <f t="shared" ref="AR1606:AR1669" si="291">IF(AQ1606&lt;&gt;AQ1605+1,AQ1606,AR1605)</f>
        <v>61353</v>
      </c>
      <c r="AS1606" s="7" t="str">
        <f t="shared" ref="AS1606:AS1669" si="292">IF(AQ1606&lt;&gt;AQ1607-1,AQ1606,"")</f>
        <v/>
      </c>
    </row>
    <row r="1607" spans="41:45" x14ac:dyDescent="0.4">
      <c r="AO1607" s="10" t="s">
        <v>2382</v>
      </c>
      <c r="AP1607" s="7" t="str">
        <f t="shared" si="289"/>
        <v>00000FE7</v>
      </c>
      <c r="AQ1607" s="7">
        <f t="shared" si="290"/>
        <v>61415</v>
      </c>
      <c r="AR1607" s="7">
        <f t="shared" si="291"/>
        <v>61353</v>
      </c>
      <c r="AS1607" s="7" t="str">
        <f t="shared" si="292"/>
        <v/>
      </c>
    </row>
    <row r="1608" spans="41:45" x14ac:dyDescent="0.4">
      <c r="AO1608" s="10" t="s">
        <v>2383</v>
      </c>
      <c r="AP1608" s="7" t="str">
        <f t="shared" si="289"/>
        <v>00000FE8</v>
      </c>
      <c r="AQ1608" s="7">
        <f t="shared" si="290"/>
        <v>61416</v>
      </c>
      <c r="AR1608" s="7">
        <f t="shared" si="291"/>
        <v>61353</v>
      </c>
      <c r="AS1608" s="7" t="str">
        <f t="shared" si="292"/>
        <v/>
      </c>
    </row>
    <row r="1609" spans="41:45" x14ac:dyDescent="0.4">
      <c r="AO1609" s="10" t="s">
        <v>2384</v>
      </c>
      <c r="AP1609" s="7" t="str">
        <f t="shared" si="289"/>
        <v>00000FE9</v>
      </c>
      <c r="AQ1609" s="7">
        <f t="shared" si="290"/>
        <v>61417</v>
      </c>
      <c r="AR1609" s="7">
        <f t="shared" si="291"/>
        <v>61353</v>
      </c>
      <c r="AS1609" s="7" t="str">
        <f t="shared" si="292"/>
        <v/>
      </c>
    </row>
    <row r="1610" spans="41:45" x14ac:dyDescent="0.4">
      <c r="AO1610" s="10" t="s">
        <v>2385</v>
      </c>
      <c r="AP1610" s="7" t="str">
        <f t="shared" si="289"/>
        <v>00000FEA</v>
      </c>
      <c r="AQ1610" s="7">
        <f t="shared" si="290"/>
        <v>61418</v>
      </c>
      <c r="AR1610" s="7">
        <f t="shared" si="291"/>
        <v>61353</v>
      </c>
      <c r="AS1610" s="7" t="str">
        <f t="shared" si="292"/>
        <v/>
      </c>
    </row>
    <row r="1611" spans="41:45" x14ac:dyDescent="0.4">
      <c r="AO1611" s="10" t="s">
        <v>2386</v>
      </c>
      <c r="AP1611" s="7" t="str">
        <f t="shared" si="289"/>
        <v>00000FEB</v>
      </c>
      <c r="AQ1611" s="7">
        <f t="shared" si="290"/>
        <v>61419</v>
      </c>
      <c r="AR1611" s="7">
        <f t="shared" si="291"/>
        <v>61353</v>
      </c>
      <c r="AS1611" s="7" t="str">
        <f t="shared" si="292"/>
        <v/>
      </c>
    </row>
    <row r="1612" spans="41:45" x14ac:dyDescent="0.4">
      <c r="AO1612" s="10" t="s">
        <v>2387</v>
      </c>
      <c r="AP1612" s="7" t="str">
        <f t="shared" si="289"/>
        <v>00000FEC</v>
      </c>
      <c r="AQ1612" s="7">
        <f t="shared" si="290"/>
        <v>61420</v>
      </c>
      <c r="AR1612" s="7">
        <f t="shared" si="291"/>
        <v>61353</v>
      </c>
      <c r="AS1612" s="7" t="str">
        <f t="shared" si="292"/>
        <v/>
      </c>
    </row>
    <row r="1613" spans="41:45" x14ac:dyDescent="0.4">
      <c r="AO1613" s="10" t="s">
        <v>2388</v>
      </c>
      <c r="AP1613" s="7" t="str">
        <f t="shared" si="289"/>
        <v>00000FED</v>
      </c>
      <c r="AQ1613" s="7">
        <f t="shared" si="290"/>
        <v>61421</v>
      </c>
      <c r="AR1613" s="7">
        <f t="shared" si="291"/>
        <v>61353</v>
      </c>
      <c r="AS1613" s="7" t="str">
        <f t="shared" si="292"/>
        <v/>
      </c>
    </row>
    <row r="1614" spans="41:45" x14ac:dyDescent="0.4">
      <c r="AO1614" s="10" t="s">
        <v>2389</v>
      </c>
      <c r="AP1614" s="7" t="str">
        <f t="shared" si="289"/>
        <v>00000FEE</v>
      </c>
      <c r="AQ1614" s="7">
        <f t="shared" si="290"/>
        <v>61422</v>
      </c>
      <c r="AR1614" s="7">
        <f t="shared" si="291"/>
        <v>61353</v>
      </c>
      <c r="AS1614" s="7" t="str">
        <f t="shared" si="292"/>
        <v/>
      </c>
    </row>
    <row r="1615" spans="41:45" x14ac:dyDescent="0.4">
      <c r="AO1615" s="10" t="s">
        <v>2390</v>
      </c>
      <c r="AP1615" s="7" t="str">
        <f t="shared" si="289"/>
        <v>00000FEF</v>
      </c>
      <c r="AQ1615" s="7">
        <f t="shared" si="290"/>
        <v>61423</v>
      </c>
      <c r="AR1615" s="7">
        <f t="shared" si="291"/>
        <v>61353</v>
      </c>
      <c r="AS1615" s="7" t="str">
        <f t="shared" si="292"/>
        <v/>
      </c>
    </row>
    <row r="1616" spans="41:45" x14ac:dyDescent="0.4">
      <c r="AO1616" s="10" t="s">
        <v>2391</v>
      </c>
      <c r="AP1616" s="7" t="str">
        <f t="shared" si="289"/>
        <v>00000FF0</v>
      </c>
      <c r="AQ1616" s="7">
        <f t="shared" si="290"/>
        <v>61424</v>
      </c>
      <c r="AR1616" s="7">
        <f t="shared" si="291"/>
        <v>61353</v>
      </c>
      <c r="AS1616" s="7" t="str">
        <f t="shared" si="292"/>
        <v/>
      </c>
    </row>
    <row r="1617" spans="41:45" x14ac:dyDescent="0.4">
      <c r="AO1617" s="10" t="s">
        <v>2392</v>
      </c>
      <c r="AP1617" s="7" t="str">
        <f t="shared" si="289"/>
        <v>00000FF1</v>
      </c>
      <c r="AQ1617" s="7">
        <f t="shared" si="290"/>
        <v>61425</v>
      </c>
      <c r="AR1617" s="7">
        <f t="shared" si="291"/>
        <v>61353</v>
      </c>
      <c r="AS1617" s="7" t="str">
        <f t="shared" si="292"/>
        <v/>
      </c>
    </row>
    <row r="1618" spans="41:45" x14ac:dyDescent="0.4">
      <c r="AO1618" s="10" t="s">
        <v>2393</v>
      </c>
      <c r="AP1618" s="7" t="str">
        <f t="shared" si="289"/>
        <v>00000FF2</v>
      </c>
      <c r="AQ1618" s="7">
        <f t="shared" si="290"/>
        <v>61426</v>
      </c>
      <c r="AR1618" s="7">
        <f t="shared" si="291"/>
        <v>61353</v>
      </c>
      <c r="AS1618" s="7" t="str">
        <f t="shared" si="292"/>
        <v/>
      </c>
    </row>
    <row r="1619" spans="41:45" x14ac:dyDescent="0.4">
      <c r="AO1619" s="10" t="s">
        <v>2394</v>
      </c>
      <c r="AP1619" s="7" t="str">
        <f t="shared" si="289"/>
        <v>00000FF3</v>
      </c>
      <c r="AQ1619" s="7">
        <f t="shared" si="290"/>
        <v>61427</v>
      </c>
      <c r="AR1619" s="7">
        <f t="shared" si="291"/>
        <v>61353</v>
      </c>
      <c r="AS1619" s="7" t="str">
        <f t="shared" si="292"/>
        <v/>
      </c>
    </row>
    <row r="1620" spans="41:45" x14ac:dyDescent="0.4">
      <c r="AO1620" s="10" t="s">
        <v>2395</v>
      </c>
      <c r="AP1620" s="7" t="str">
        <f t="shared" si="289"/>
        <v>00000FF4</v>
      </c>
      <c r="AQ1620" s="7">
        <f t="shared" si="290"/>
        <v>61428</v>
      </c>
      <c r="AR1620" s="7">
        <f t="shared" si="291"/>
        <v>61353</v>
      </c>
      <c r="AS1620" s="7" t="str">
        <f t="shared" si="292"/>
        <v/>
      </c>
    </row>
    <row r="1621" spans="41:45" x14ac:dyDescent="0.4">
      <c r="AO1621" s="10" t="s">
        <v>2396</v>
      </c>
      <c r="AP1621" s="7" t="str">
        <f t="shared" si="289"/>
        <v>00000FF5</v>
      </c>
      <c r="AQ1621" s="7">
        <f t="shared" si="290"/>
        <v>61429</v>
      </c>
      <c r="AR1621" s="7">
        <f t="shared" si="291"/>
        <v>61353</v>
      </c>
      <c r="AS1621" s="7" t="str">
        <f t="shared" si="292"/>
        <v/>
      </c>
    </row>
    <row r="1622" spans="41:45" x14ac:dyDescent="0.4">
      <c r="AO1622" s="10" t="s">
        <v>2397</v>
      </c>
      <c r="AP1622" s="7" t="str">
        <f t="shared" si="289"/>
        <v>00000FF6</v>
      </c>
      <c r="AQ1622" s="7">
        <f t="shared" si="290"/>
        <v>61430</v>
      </c>
      <c r="AR1622" s="7">
        <f t="shared" si="291"/>
        <v>61353</v>
      </c>
      <c r="AS1622" s="7" t="str">
        <f t="shared" si="292"/>
        <v/>
      </c>
    </row>
    <row r="1623" spans="41:45" x14ac:dyDescent="0.4">
      <c r="AO1623" s="10" t="s">
        <v>2398</v>
      </c>
      <c r="AP1623" s="7" t="str">
        <f t="shared" si="289"/>
        <v>00000FF7</v>
      </c>
      <c r="AQ1623" s="7">
        <f t="shared" si="290"/>
        <v>61431</v>
      </c>
      <c r="AR1623" s="7">
        <f t="shared" si="291"/>
        <v>61353</v>
      </c>
      <c r="AS1623" s="7" t="str">
        <f t="shared" si="292"/>
        <v/>
      </c>
    </row>
    <row r="1624" spans="41:45" x14ac:dyDescent="0.4">
      <c r="AO1624" s="10" t="s">
        <v>2399</v>
      </c>
      <c r="AP1624" s="7" t="str">
        <f t="shared" si="289"/>
        <v>00000FF8</v>
      </c>
      <c r="AQ1624" s="7">
        <f t="shared" si="290"/>
        <v>61432</v>
      </c>
      <c r="AR1624" s="7">
        <f t="shared" si="291"/>
        <v>61353</v>
      </c>
      <c r="AS1624" s="7" t="str">
        <f t="shared" si="292"/>
        <v/>
      </c>
    </row>
    <row r="1625" spans="41:45" x14ac:dyDescent="0.4">
      <c r="AO1625" s="10" t="s">
        <v>2400</v>
      </c>
      <c r="AP1625" s="7" t="str">
        <f t="shared" si="289"/>
        <v>00000FF9</v>
      </c>
      <c r="AQ1625" s="7">
        <f t="shared" si="290"/>
        <v>61433</v>
      </c>
      <c r="AR1625" s="7">
        <f t="shared" si="291"/>
        <v>61353</v>
      </c>
      <c r="AS1625" s="7" t="str">
        <f t="shared" si="292"/>
        <v/>
      </c>
    </row>
    <row r="1626" spans="41:45" x14ac:dyDescent="0.4">
      <c r="AO1626" s="10" t="s">
        <v>2401</v>
      </c>
      <c r="AP1626" s="7" t="str">
        <f t="shared" si="289"/>
        <v>00000FFA</v>
      </c>
      <c r="AQ1626" s="7">
        <f t="shared" si="290"/>
        <v>61434</v>
      </c>
      <c r="AR1626" s="7">
        <f t="shared" si="291"/>
        <v>61353</v>
      </c>
      <c r="AS1626" s="7" t="str">
        <f t="shared" si="292"/>
        <v/>
      </c>
    </row>
    <row r="1627" spans="41:45" x14ac:dyDescent="0.4">
      <c r="AO1627" s="10" t="s">
        <v>2402</v>
      </c>
      <c r="AP1627" s="7" t="str">
        <f t="shared" si="289"/>
        <v>00000FFB</v>
      </c>
      <c r="AQ1627" s="7">
        <f t="shared" si="290"/>
        <v>61435</v>
      </c>
      <c r="AR1627" s="7">
        <f t="shared" si="291"/>
        <v>61353</v>
      </c>
      <c r="AS1627" s="7" t="str">
        <f t="shared" si="292"/>
        <v/>
      </c>
    </row>
    <row r="1628" spans="41:45" x14ac:dyDescent="0.4">
      <c r="AO1628" s="10" t="s">
        <v>2403</v>
      </c>
      <c r="AP1628" s="7" t="str">
        <f t="shared" si="289"/>
        <v>00000FFC</v>
      </c>
      <c r="AQ1628" s="7">
        <f t="shared" si="290"/>
        <v>61436</v>
      </c>
      <c r="AR1628" s="7">
        <f t="shared" si="291"/>
        <v>61353</v>
      </c>
      <c r="AS1628" s="7" t="str">
        <f t="shared" si="292"/>
        <v/>
      </c>
    </row>
    <row r="1629" spans="41:45" x14ac:dyDescent="0.4">
      <c r="AO1629" s="10" t="s">
        <v>2404</v>
      </c>
      <c r="AP1629" s="7" t="str">
        <f t="shared" si="289"/>
        <v>00000FFD</v>
      </c>
      <c r="AQ1629" s="7">
        <f t="shared" si="290"/>
        <v>61437</v>
      </c>
      <c r="AR1629" s="7">
        <f t="shared" si="291"/>
        <v>61353</v>
      </c>
      <c r="AS1629" s="7" t="str">
        <f t="shared" si="292"/>
        <v/>
      </c>
    </row>
    <row r="1630" spans="41:45" x14ac:dyDescent="0.4">
      <c r="AO1630" s="10" t="s">
        <v>2405</v>
      </c>
      <c r="AP1630" s="7" t="str">
        <f t="shared" si="289"/>
        <v>00000FFE</v>
      </c>
      <c r="AQ1630" s="7">
        <f t="shared" si="290"/>
        <v>61438</v>
      </c>
      <c r="AR1630" s="7">
        <f t="shared" si="291"/>
        <v>61353</v>
      </c>
      <c r="AS1630" s="7" t="str">
        <f t="shared" si="292"/>
        <v/>
      </c>
    </row>
    <row r="1631" spans="41:45" x14ac:dyDescent="0.4">
      <c r="AO1631" s="10" t="s">
        <v>2406</v>
      </c>
      <c r="AP1631" s="7" t="str">
        <f t="shared" si="289"/>
        <v>00000FFF</v>
      </c>
      <c r="AQ1631" s="7">
        <f t="shared" si="290"/>
        <v>61439</v>
      </c>
      <c r="AR1631" s="7">
        <f t="shared" si="291"/>
        <v>61353</v>
      </c>
      <c r="AS1631" s="7">
        <f t="shared" si="292"/>
        <v>61439</v>
      </c>
    </row>
    <row r="1632" spans="41:45" x14ac:dyDescent="0.4">
      <c r="AO1632" s="10" t="s">
        <v>2407</v>
      </c>
      <c r="AP1632" s="7" t="str">
        <f t="shared" si="289"/>
        <v>000010FC</v>
      </c>
      <c r="AQ1632" s="7">
        <f t="shared" si="290"/>
        <v>61692</v>
      </c>
      <c r="AR1632" s="7">
        <f t="shared" si="291"/>
        <v>61692</v>
      </c>
      <c r="AS1632" s="7" t="str">
        <f t="shared" si="292"/>
        <v/>
      </c>
    </row>
    <row r="1633" spans="41:45" x14ac:dyDescent="0.4">
      <c r="AO1633" s="10" t="s">
        <v>2408</v>
      </c>
      <c r="AP1633" s="7" t="str">
        <f t="shared" si="289"/>
        <v>000010FD</v>
      </c>
      <c r="AQ1633" s="7">
        <f t="shared" si="290"/>
        <v>61693</v>
      </c>
      <c r="AR1633" s="7">
        <f t="shared" si="291"/>
        <v>61692</v>
      </c>
      <c r="AS1633" s="7">
        <f t="shared" si="292"/>
        <v>61693</v>
      </c>
    </row>
    <row r="1634" spans="41:45" x14ac:dyDescent="0.4">
      <c r="AO1634" s="10" t="s">
        <v>2409</v>
      </c>
      <c r="AP1634" s="7" t="str">
        <f t="shared" si="289"/>
        <v>00001146</v>
      </c>
      <c r="AQ1634" s="7">
        <f t="shared" si="290"/>
        <v>61766</v>
      </c>
      <c r="AR1634" s="7">
        <f t="shared" si="291"/>
        <v>61766</v>
      </c>
      <c r="AS1634" s="7" t="str">
        <f t="shared" si="292"/>
        <v/>
      </c>
    </row>
    <row r="1635" spans="41:45" x14ac:dyDescent="0.4">
      <c r="AO1635" s="10" t="s">
        <v>2410</v>
      </c>
      <c r="AP1635" s="7" t="str">
        <f t="shared" si="289"/>
        <v>00001147</v>
      </c>
      <c r="AQ1635" s="7">
        <f t="shared" si="290"/>
        <v>61767</v>
      </c>
      <c r="AR1635" s="7">
        <f t="shared" si="291"/>
        <v>61766</v>
      </c>
      <c r="AS1635" s="7" t="str">
        <f t="shared" si="292"/>
        <v/>
      </c>
    </row>
    <row r="1636" spans="41:45" x14ac:dyDescent="0.4">
      <c r="AO1636" s="10" t="s">
        <v>2411</v>
      </c>
      <c r="AP1636" s="7" t="str">
        <f t="shared" si="289"/>
        <v>00001148</v>
      </c>
      <c r="AQ1636" s="7">
        <f t="shared" si="290"/>
        <v>61768</v>
      </c>
      <c r="AR1636" s="7">
        <f t="shared" si="291"/>
        <v>61766</v>
      </c>
      <c r="AS1636" s="7" t="str">
        <f t="shared" si="292"/>
        <v/>
      </c>
    </row>
    <row r="1637" spans="41:45" x14ac:dyDescent="0.4">
      <c r="AO1637" s="10" t="s">
        <v>2412</v>
      </c>
      <c r="AP1637" s="7" t="str">
        <f t="shared" si="289"/>
        <v>00001149</v>
      </c>
      <c r="AQ1637" s="7">
        <f t="shared" si="290"/>
        <v>61769</v>
      </c>
      <c r="AR1637" s="7">
        <f t="shared" si="291"/>
        <v>61766</v>
      </c>
      <c r="AS1637" s="7" t="str">
        <f t="shared" si="292"/>
        <v/>
      </c>
    </row>
    <row r="1638" spans="41:45" x14ac:dyDescent="0.4">
      <c r="AO1638" s="10" t="s">
        <v>2413</v>
      </c>
      <c r="AP1638" s="7" t="str">
        <f t="shared" si="289"/>
        <v>0000114A</v>
      </c>
      <c r="AQ1638" s="7">
        <f t="shared" si="290"/>
        <v>61770</v>
      </c>
      <c r="AR1638" s="7">
        <f t="shared" si="291"/>
        <v>61766</v>
      </c>
      <c r="AS1638" s="7" t="str">
        <f t="shared" si="292"/>
        <v/>
      </c>
    </row>
    <row r="1639" spans="41:45" x14ac:dyDescent="0.4">
      <c r="AO1639" s="10" t="s">
        <v>2414</v>
      </c>
      <c r="AP1639" s="7" t="str">
        <f t="shared" si="289"/>
        <v>0000114B</v>
      </c>
      <c r="AQ1639" s="7">
        <f t="shared" si="290"/>
        <v>61771</v>
      </c>
      <c r="AR1639" s="7">
        <f t="shared" si="291"/>
        <v>61766</v>
      </c>
      <c r="AS1639" s="7" t="str">
        <f t="shared" si="292"/>
        <v/>
      </c>
    </row>
    <row r="1640" spans="41:45" x14ac:dyDescent="0.4">
      <c r="AO1640" s="10" t="s">
        <v>2415</v>
      </c>
      <c r="AP1640" s="7" t="str">
        <f t="shared" si="289"/>
        <v>0000114C</v>
      </c>
      <c r="AQ1640" s="7">
        <f t="shared" si="290"/>
        <v>61772</v>
      </c>
      <c r="AR1640" s="7">
        <f t="shared" si="291"/>
        <v>61766</v>
      </c>
      <c r="AS1640" s="7" t="str">
        <f t="shared" si="292"/>
        <v/>
      </c>
    </row>
    <row r="1641" spans="41:45" x14ac:dyDescent="0.4">
      <c r="AO1641" s="10" t="s">
        <v>2416</v>
      </c>
      <c r="AP1641" s="7" t="str">
        <f t="shared" si="289"/>
        <v>0000114D</v>
      </c>
      <c r="AQ1641" s="7">
        <f t="shared" si="290"/>
        <v>61773</v>
      </c>
      <c r="AR1641" s="7">
        <f t="shared" si="291"/>
        <v>61766</v>
      </c>
      <c r="AS1641" s="7" t="str">
        <f t="shared" si="292"/>
        <v/>
      </c>
    </row>
    <row r="1642" spans="41:45" x14ac:dyDescent="0.4">
      <c r="AO1642" s="10" t="s">
        <v>2417</v>
      </c>
      <c r="AP1642" s="7" t="str">
        <f t="shared" si="289"/>
        <v>0000114E</v>
      </c>
      <c r="AQ1642" s="7">
        <f t="shared" si="290"/>
        <v>61774</v>
      </c>
      <c r="AR1642" s="7">
        <f t="shared" si="291"/>
        <v>61766</v>
      </c>
      <c r="AS1642" s="7" t="str">
        <f t="shared" si="292"/>
        <v/>
      </c>
    </row>
    <row r="1643" spans="41:45" x14ac:dyDescent="0.4">
      <c r="AO1643" s="10" t="s">
        <v>2418</v>
      </c>
      <c r="AP1643" s="7" t="str">
        <f t="shared" si="289"/>
        <v>0000114F</v>
      </c>
      <c r="AQ1643" s="7">
        <f t="shared" si="290"/>
        <v>61775</v>
      </c>
      <c r="AR1643" s="7">
        <f t="shared" si="291"/>
        <v>61766</v>
      </c>
      <c r="AS1643" s="7" t="str">
        <f t="shared" si="292"/>
        <v/>
      </c>
    </row>
    <row r="1644" spans="41:45" x14ac:dyDescent="0.4">
      <c r="AO1644" s="10" t="s">
        <v>2419</v>
      </c>
      <c r="AP1644" s="7" t="str">
        <f t="shared" si="289"/>
        <v>00001150</v>
      </c>
      <c r="AQ1644" s="7">
        <f t="shared" si="290"/>
        <v>61776</v>
      </c>
      <c r="AR1644" s="7">
        <f t="shared" si="291"/>
        <v>61766</v>
      </c>
      <c r="AS1644" s="7" t="str">
        <f t="shared" si="292"/>
        <v/>
      </c>
    </row>
    <row r="1645" spans="41:45" x14ac:dyDescent="0.4">
      <c r="AO1645" s="10" t="s">
        <v>2420</v>
      </c>
      <c r="AP1645" s="7" t="str">
        <f t="shared" si="289"/>
        <v>00001151</v>
      </c>
      <c r="AQ1645" s="7">
        <f t="shared" si="290"/>
        <v>61777</v>
      </c>
      <c r="AR1645" s="7">
        <f t="shared" si="291"/>
        <v>61766</v>
      </c>
      <c r="AS1645" s="7" t="str">
        <f t="shared" si="292"/>
        <v/>
      </c>
    </row>
    <row r="1646" spans="41:45" x14ac:dyDescent="0.4">
      <c r="AO1646" s="10" t="s">
        <v>2421</v>
      </c>
      <c r="AP1646" s="7" t="str">
        <f t="shared" si="289"/>
        <v>00001152</v>
      </c>
      <c r="AQ1646" s="7">
        <f t="shared" si="290"/>
        <v>61778</v>
      </c>
      <c r="AR1646" s="7">
        <f t="shared" si="291"/>
        <v>61766</v>
      </c>
      <c r="AS1646" s="7" t="str">
        <f t="shared" si="292"/>
        <v/>
      </c>
    </row>
    <row r="1647" spans="41:45" x14ac:dyDescent="0.4">
      <c r="AO1647" s="10" t="s">
        <v>2422</v>
      </c>
      <c r="AP1647" s="7" t="str">
        <f t="shared" si="289"/>
        <v>00001153</v>
      </c>
      <c r="AQ1647" s="7">
        <f t="shared" si="290"/>
        <v>61779</v>
      </c>
      <c r="AR1647" s="7">
        <f t="shared" si="291"/>
        <v>61766</v>
      </c>
      <c r="AS1647" s="7" t="str">
        <f t="shared" si="292"/>
        <v/>
      </c>
    </row>
    <row r="1648" spans="41:45" x14ac:dyDescent="0.4">
      <c r="AO1648" s="10" t="s">
        <v>2423</v>
      </c>
      <c r="AP1648" s="7" t="str">
        <f t="shared" si="289"/>
        <v>00001154</v>
      </c>
      <c r="AQ1648" s="7">
        <f t="shared" si="290"/>
        <v>61780</v>
      </c>
      <c r="AR1648" s="7">
        <f t="shared" si="291"/>
        <v>61766</v>
      </c>
      <c r="AS1648" s="7" t="str">
        <f t="shared" si="292"/>
        <v/>
      </c>
    </row>
    <row r="1649" spans="41:45" x14ac:dyDescent="0.4">
      <c r="AO1649" s="10" t="s">
        <v>2424</v>
      </c>
      <c r="AP1649" s="7" t="str">
        <f t="shared" si="289"/>
        <v>00001155</v>
      </c>
      <c r="AQ1649" s="7">
        <f t="shared" si="290"/>
        <v>61781</v>
      </c>
      <c r="AR1649" s="7">
        <f t="shared" si="291"/>
        <v>61766</v>
      </c>
      <c r="AS1649" s="7" t="str">
        <f t="shared" si="292"/>
        <v/>
      </c>
    </row>
    <row r="1650" spans="41:45" x14ac:dyDescent="0.4">
      <c r="AO1650" s="10" t="s">
        <v>2425</v>
      </c>
      <c r="AP1650" s="7" t="str">
        <f t="shared" si="289"/>
        <v>00001156</v>
      </c>
      <c r="AQ1650" s="7">
        <f t="shared" si="290"/>
        <v>61782</v>
      </c>
      <c r="AR1650" s="7">
        <f t="shared" si="291"/>
        <v>61766</v>
      </c>
      <c r="AS1650" s="7" t="str">
        <f t="shared" si="292"/>
        <v/>
      </c>
    </row>
    <row r="1651" spans="41:45" x14ac:dyDescent="0.4">
      <c r="AO1651" s="10" t="s">
        <v>2426</v>
      </c>
      <c r="AP1651" s="7" t="str">
        <f t="shared" si="289"/>
        <v>00001157</v>
      </c>
      <c r="AQ1651" s="7">
        <f t="shared" si="290"/>
        <v>61783</v>
      </c>
      <c r="AR1651" s="7">
        <f t="shared" si="291"/>
        <v>61766</v>
      </c>
      <c r="AS1651" s="7" t="str">
        <f t="shared" si="292"/>
        <v/>
      </c>
    </row>
    <row r="1652" spans="41:45" x14ac:dyDescent="0.4">
      <c r="AO1652" s="10" t="s">
        <v>2427</v>
      </c>
      <c r="AP1652" s="7" t="str">
        <f t="shared" si="289"/>
        <v>00001158</v>
      </c>
      <c r="AQ1652" s="7">
        <f t="shared" si="290"/>
        <v>61784</v>
      </c>
      <c r="AR1652" s="7">
        <f t="shared" si="291"/>
        <v>61766</v>
      </c>
      <c r="AS1652" s="7">
        <f t="shared" si="292"/>
        <v>61784</v>
      </c>
    </row>
    <row r="1653" spans="41:45" x14ac:dyDescent="0.4">
      <c r="AO1653" s="10" t="s">
        <v>2428</v>
      </c>
      <c r="AP1653" s="7" t="str">
        <f t="shared" si="289"/>
        <v>0000115E</v>
      </c>
      <c r="AQ1653" s="7">
        <f t="shared" si="290"/>
        <v>61790</v>
      </c>
      <c r="AR1653" s="7">
        <f t="shared" si="291"/>
        <v>61790</v>
      </c>
      <c r="AS1653" s="7" t="str">
        <f t="shared" si="292"/>
        <v/>
      </c>
    </row>
    <row r="1654" spans="41:45" x14ac:dyDescent="0.4">
      <c r="AO1654" s="10" t="s">
        <v>2429</v>
      </c>
      <c r="AP1654" s="7" t="str">
        <f t="shared" si="289"/>
        <v>0000115F</v>
      </c>
      <c r="AQ1654" s="7">
        <f t="shared" si="290"/>
        <v>61791</v>
      </c>
      <c r="AR1654" s="7">
        <f t="shared" si="291"/>
        <v>61790</v>
      </c>
      <c r="AS1654" s="7" t="str">
        <f t="shared" si="292"/>
        <v/>
      </c>
    </row>
    <row r="1655" spans="41:45" x14ac:dyDescent="0.4">
      <c r="AO1655" s="10" t="s">
        <v>2430</v>
      </c>
      <c r="AP1655" s="7" t="str">
        <f t="shared" si="289"/>
        <v>00001160</v>
      </c>
      <c r="AQ1655" s="7">
        <f t="shared" si="290"/>
        <v>61792</v>
      </c>
      <c r="AR1655" s="7">
        <f t="shared" si="291"/>
        <v>61790</v>
      </c>
      <c r="AS1655" s="7">
        <f t="shared" si="292"/>
        <v>61792</v>
      </c>
    </row>
    <row r="1656" spans="41:45" x14ac:dyDescent="0.4">
      <c r="AO1656" s="10" t="s">
        <v>2431</v>
      </c>
      <c r="AP1656" s="7" t="str">
        <f t="shared" si="289"/>
        <v>00001162</v>
      </c>
      <c r="AQ1656" s="7">
        <f t="shared" si="290"/>
        <v>61794</v>
      </c>
      <c r="AR1656" s="7">
        <f t="shared" si="291"/>
        <v>61794</v>
      </c>
      <c r="AS1656" s="7" t="str">
        <f t="shared" si="292"/>
        <v/>
      </c>
    </row>
    <row r="1657" spans="41:45" x14ac:dyDescent="0.4">
      <c r="AO1657" s="10" t="s">
        <v>2432</v>
      </c>
      <c r="AP1657" s="7" t="str">
        <f t="shared" si="289"/>
        <v>00001163</v>
      </c>
      <c r="AQ1657" s="7">
        <f t="shared" si="290"/>
        <v>61795</v>
      </c>
      <c r="AR1657" s="7">
        <f t="shared" si="291"/>
        <v>61794</v>
      </c>
      <c r="AS1657" s="7">
        <f t="shared" si="292"/>
        <v>61795</v>
      </c>
    </row>
    <row r="1658" spans="41:45" x14ac:dyDescent="0.4">
      <c r="AO1658" s="10" t="s">
        <v>2433</v>
      </c>
      <c r="AP1658" s="7" t="str">
        <f t="shared" si="289"/>
        <v>000011E0</v>
      </c>
      <c r="AQ1658" s="7">
        <f t="shared" si="290"/>
        <v>61920</v>
      </c>
      <c r="AR1658" s="7">
        <f t="shared" si="291"/>
        <v>61920</v>
      </c>
      <c r="AS1658" s="7">
        <f t="shared" si="292"/>
        <v>61920</v>
      </c>
    </row>
    <row r="1659" spans="41:45" x14ac:dyDescent="0.4">
      <c r="AO1659" s="10" t="s">
        <v>2434</v>
      </c>
      <c r="AP1659" s="7" t="str">
        <f t="shared" si="289"/>
        <v>000011E2</v>
      </c>
      <c r="AQ1659" s="7">
        <f t="shared" si="290"/>
        <v>61922</v>
      </c>
      <c r="AR1659" s="7">
        <f t="shared" si="291"/>
        <v>61922</v>
      </c>
      <c r="AS1659" s="7">
        <f t="shared" si="292"/>
        <v>61922</v>
      </c>
    </row>
    <row r="1660" spans="41:45" x14ac:dyDescent="0.4">
      <c r="AO1660" s="10" t="s">
        <v>2435</v>
      </c>
      <c r="AP1660" s="7" t="str">
        <f t="shared" si="289"/>
        <v>0000129F</v>
      </c>
      <c r="AQ1660" s="7">
        <f t="shared" si="290"/>
        <v>62111</v>
      </c>
      <c r="AR1660" s="7">
        <f t="shared" si="291"/>
        <v>62111</v>
      </c>
      <c r="AS1660" s="7" t="str">
        <f t="shared" si="292"/>
        <v/>
      </c>
    </row>
    <row r="1661" spans="41:45" x14ac:dyDescent="0.4">
      <c r="AO1661" s="10" t="s">
        <v>2436</v>
      </c>
      <c r="AP1661" s="7" t="str">
        <f t="shared" si="289"/>
        <v>000012A0</v>
      </c>
      <c r="AQ1661" s="7">
        <f t="shared" si="290"/>
        <v>62112</v>
      </c>
      <c r="AR1661" s="7">
        <f t="shared" si="291"/>
        <v>62111</v>
      </c>
      <c r="AS1661" s="7" t="str">
        <f t="shared" si="292"/>
        <v/>
      </c>
    </row>
    <row r="1662" spans="41:45" x14ac:dyDescent="0.4">
      <c r="AO1662" s="10" t="s">
        <v>2437</v>
      </c>
      <c r="AP1662" s="7" t="str">
        <f t="shared" si="289"/>
        <v>000012A1</v>
      </c>
      <c r="AQ1662" s="7">
        <f t="shared" si="290"/>
        <v>62113</v>
      </c>
      <c r="AR1662" s="7">
        <f t="shared" si="291"/>
        <v>62111</v>
      </c>
      <c r="AS1662" s="7" t="str">
        <f t="shared" si="292"/>
        <v/>
      </c>
    </row>
    <row r="1663" spans="41:45" x14ac:dyDescent="0.4">
      <c r="AO1663" s="10" t="s">
        <v>2438</v>
      </c>
      <c r="AP1663" s="7" t="str">
        <f t="shared" si="289"/>
        <v>000012A2</v>
      </c>
      <c r="AQ1663" s="7">
        <f t="shared" si="290"/>
        <v>62114</v>
      </c>
      <c r="AR1663" s="7">
        <f t="shared" si="291"/>
        <v>62111</v>
      </c>
      <c r="AS1663" s="7" t="str">
        <f t="shared" si="292"/>
        <v/>
      </c>
    </row>
    <row r="1664" spans="41:45" x14ac:dyDescent="0.4">
      <c r="AO1664" s="10" t="s">
        <v>2439</v>
      </c>
      <c r="AP1664" s="7" t="str">
        <f t="shared" si="289"/>
        <v>000012A3</v>
      </c>
      <c r="AQ1664" s="7">
        <f t="shared" si="290"/>
        <v>62115</v>
      </c>
      <c r="AR1664" s="7">
        <f t="shared" si="291"/>
        <v>62111</v>
      </c>
      <c r="AS1664" s="7" t="str">
        <f t="shared" si="292"/>
        <v/>
      </c>
    </row>
    <row r="1665" spans="41:45" x14ac:dyDescent="0.4">
      <c r="AO1665" s="10" t="s">
        <v>2440</v>
      </c>
      <c r="AP1665" s="7" t="str">
        <f t="shared" si="289"/>
        <v>000012A4</v>
      </c>
      <c r="AQ1665" s="7">
        <f t="shared" si="290"/>
        <v>62116</v>
      </c>
      <c r="AR1665" s="7">
        <f t="shared" si="291"/>
        <v>62111</v>
      </c>
      <c r="AS1665" s="7" t="str">
        <f t="shared" si="292"/>
        <v/>
      </c>
    </row>
    <row r="1666" spans="41:45" x14ac:dyDescent="0.4">
      <c r="AO1666" s="10" t="s">
        <v>2441</v>
      </c>
      <c r="AP1666" s="7" t="str">
        <f t="shared" si="289"/>
        <v>000012A5</v>
      </c>
      <c r="AQ1666" s="7">
        <f t="shared" si="290"/>
        <v>62117</v>
      </c>
      <c r="AR1666" s="7">
        <f t="shared" si="291"/>
        <v>62111</v>
      </c>
      <c r="AS1666" s="7" t="str">
        <f t="shared" si="292"/>
        <v/>
      </c>
    </row>
    <row r="1667" spans="41:45" x14ac:dyDescent="0.4">
      <c r="AO1667" s="10" t="s">
        <v>2442</v>
      </c>
      <c r="AP1667" s="7" t="str">
        <f t="shared" si="289"/>
        <v>000012A6</v>
      </c>
      <c r="AQ1667" s="7">
        <f t="shared" si="290"/>
        <v>62118</v>
      </c>
      <c r="AR1667" s="7">
        <f t="shared" si="291"/>
        <v>62111</v>
      </c>
      <c r="AS1667" s="7" t="str">
        <f t="shared" si="292"/>
        <v/>
      </c>
    </row>
    <row r="1668" spans="41:45" x14ac:dyDescent="0.4">
      <c r="AO1668" s="10" t="s">
        <v>2443</v>
      </c>
      <c r="AP1668" s="7" t="str">
        <f t="shared" si="289"/>
        <v>000012A7</v>
      </c>
      <c r="AQ1668" s="7">
        <f t="shared" si="290"/>
        <v>62119</v>
      </c>
      <c r="AR1668" s="7">
        <f t="shared" si="291"/>
        <v>62111</v>
      </c>
      <c r="AS1668" s="7" t="str">
        <f t="shared" si="292"/>
        <v/>
      </c>
    </row>
    <row r="1669" spans="41:45" x14ac:dyDescent="0.4">
      <c r="AO1669" s="10" t="s">
        <v>2444</v>
      </c>
      <c r="AP1669" s="7" t="str">
        <f t="shared" si="289"/>
        <v>000012A8</v>
      </c>
      <c r="AQ1669" s="7">
        <f t="shared" si="290"/>
        <v>62120</v>
      </c>
      <c r="AR1669" s="7">
        <f t="shared" si="291"/>
        <v>62111</v>
      </c>
      <c r="AS1669" s="7" t="str">
        <f t="shared" si="292"/>
        <v/>
      </c>
    </row>
    <row r="1670" spans="41:45" x14ac:dyDescent="0.4">
      <c r="AO1670" s="10" t="s">
        <v>2445</v>
      </c>
      <c r="AP1670" s="7" t="str">
        <f t="shared" ref="AP1670:AP1733" si="293">LEFT(AO1670,SEARCH(":",AO1670,1)-1)</f>
        <v>000012A9</v>
      </c>
      <c r="AQ1670" s="7">
        <f t="shared" ref="AQ1670:AQ1733" si="294">HEX2DEC(AP1670)+HEX2DEC(Offset)</f>
        <v>62121</v>
      </c>
      <c r="AR1670" s="7">
        <f t="shared" ref="AR1670:AR1733" si="295">IF(AQ1670&lt;&gt;AQ1669+1,AQ1670,AR1669)</f>
        <v>62111</v>
      </c>
      <c r="AS1670" s="7" t="str">
        <f t="shared" ref="AS1670:AS1733" si="296">IF(AQ1670&lt;&gt;AQ1671-1,AQ1670,"")</f>
        <v/>
      </c>
    </row>
    <row r="1671" spans="41:45" x14ac:dyDescent="0.4">
      <c r="AO1671" s="10" t="s">
        <v>2446</v>
      </c>
      <c r="AP1671" s="7" t="str">
        <f t="shared" si="293"/>
        <v>000012AA</v>
      </c>
      <c r="AQ1671" s="7">
        <f t="shared" si="294"/>
        <v>62122</v>
      </c>
      <c r="AR1671" s="7">
        <f t="shared" si="295"/>
        <v>62111</v>
      </c>
      <c r="AS1671" s="7" t="str">
        <f t="shared" si="296"/>
        <v/>
      </c>
    </row>
    <row r="1672" spans="41:45" x14ac:dyDescent="0.4">
      <c r="AO1672" s="10" t="s">
        <v>2447</v>
      </c>
      <c r="AP1672" s="7" t="str">
        <f t="shared" si="293"/>
        <v>000012AB</v>
      </c>
      <c r="AQ1672" s="7">
        <f t="shared" si="294"/>
        <v>62123</v>
      </c>
      <c r="AR1672" s="7">
        <f t="shared" si="295"/>
        <v>62111</v>
      </c>
      <c r="AS1672" s="7" t="str">
        <f t="shared" si="296"/>
        <v/>
      </c>
    </row>
    <row r="1673" spans="41:45" x14ac:dyDescent="0.4">
      <c r="AO1673" s="10" t="s">
        <v>2448</v>
      </c>
      <c r="AP1673" s="7" t="str">
        <f t="shared" si="293"/>
        <v>000012AC</v>
      </c>
      <c r="AQ1673" s="7">
        <f t="shared" si="294"/>
        <v>62124</v>
      </c>
      <c r="AR1673" s="7">
        <f t="shared" si="295"/>
        <v>62111</v>
      </c>
      <c r="AS1673" s="7">
        <f t="shared" si="296"/>
        <v>62124</v>
      </c>
    </row>
    <row r="1674" spans="41:45" x14ac:dyDescent="0.4">
      <c r="AO1674" s="10" t="s">
        <v>2449</v>
      </c>
      <c r="AP1674" s="7" t="str">
        <f t="shared" si="293"/>
        <v>000012AE</v>
      </c>
      <c r="AQ1674" s="7">
        <f t="shared" si="294"/>
        <v>62126</v>
      </c>
      <c r="AR1674" s="7">
        <f t="shared" si="295"/>
        <v>62126</v>
      </c>
      <c r="AS1674" s="7" t="str">
        <f t="shared" si="296"/>
        <v/>
      </c>
    </row>
    <row r="1675" spans="41:45" x14ac:dyDescent="0.4">
      <c r="AO1675" s="10" t="s">
        <v>2450</v>
      </c>
      <c r="AP1675" s="7" t="str">
        <f t="shared" si="293"/>
        <v>000012AF</v>
      </c>
      <c r="AQ1675" s="7">
        <f t="shared" si="294"/>
        <v>62127</v>
      </c>
      <c r="AR1675" s="7">
        <f t="shared" si="295"/>
        <v>62126</v>
      </c>
      <c r="AS1675" s="7" t="str">
        <f t="shared" si="296"/>
        <v/>
      </c>
    </row>
    <row r="1676" spans="41:45" x14ac:dyDescent="0.4">
      <c r="AO1676" s="10" t="s">
        <v>2451</v>
      </c>
      <c r="AP1676" s="7" t="str">
        <f t="shared" si="293"/>
        <v>000012B0</v>
      </c>
      <c r="AQ1676" s="7">
        <f t="shared" si="294"/>
        <v>62128</v>
      </c>
      <c r="AR1676" s="7">
        <f t="shared" si="295"/>
        <v>62126</v>
      </c>
      <c r="AS1676" s="7" t="str">
        <f t="shared" si="296"/>
        <v/>
      </c>
    </row>
    <row r="1677" spans="41:45" x14ac:dyDescent="0.4">
      <c r="AO1677" s="10" t="s">
        <v>2452</v>
      </c>
      <c r="AP1677" s="7" t="str">
        <f t="shared" si="293"/>
        <v>000012B1</v>
      </c>
      <c r="AQ1677" s="7">
        <f t="shared" si="294"/>
        <v>62129</v>
      </c>
      <c r="AR1677" s="7">
        <f t="shared" si="295"/>
        <v>62126</v>
      </c>
      <c r="AS1677" s="7" t="str">
        <f t="shared" si="296"/>
        <v/>
      </c>
    </row>
    <row r="1678" spans="41:45" x14ac:dyDescent="0.4">
      <c r="AO1678" s="10" t="s">
        <v>2453</v>
      </c>
      <c r="AP1678" s="7" t="str">
        <f t="shared" si="293"/>
        <v>000012B2</v>
      </c>
      <c r="AQ1678" s="7">
        <f t="shared" si="294"/>
        <v>62130</v>
      </c>
      <c r="AR1678" s="7">
        <f t="shared" si="295"/>
        <v>62126</v>
      </c>
      <c r="AS1678" s="7" t="str">
        <f t="shared" si="296"/>
        <v/>
      </c>
    </row>
    <row r="1679" spans="41:45" x14ac:dyDescent="0.4">
      <c r="AO1679" s="10" t="s">
        <v>2454</v>
      </c>
      <c r="AP1679" s="7" t="str">
        <f t="shared" si="293"/>
        <v>000012B3</v>
      </c>
      <c r="AQ1679" s="7">
        <f t="shared" si="294"/>
        <v>62131</v>
      </c>
      <c r="AR1679" s="7">
        <f t="shared" si="295"/>
        <v>62126</v>
      </c>
      <c r="AS1679" s="7" t="str">
        <f t="shared" si="296"/>
        <v/>
      </c>
    </row>
    <row r="1680" spans="41:45" x14ac:dyDescent="0.4">
      <c r="AO1680" s="10" t="s">
        <v>2455</v>
      </c>
      <c r="AP1680" s="7" t="str">
        <f t="shared" si="293"/>
        <v>000012B4</v>
      </c>
      <c r="AQ1680" s="7">
        <f t="shared" si="294"/>
        <v>62132</v>
      </c>
      <c r="AR1680" s="7">
        <f t="shared" si="295"/>
        <v>62126</v>
      </c>
      <c r="AS1680" s="7" t="str">
        <f t="shared" si="296"/>
        <v/>
      </c>
    </row>
    <row r="1681" spans="41:45" x14ac:dyDescent="0.4">
      <c r="AO1681" s="10" t="s">
        <v>2456</v>
      </c>
      <c r="AP1681" s="7" t="str">
        <f t="shared" si="293"/>
        <v>000012B5</v>
      </c>
      <c r="AQ1681" s="7">
        <f t="shared" si="294"/>
        <v>62133</v>
      </c>
      <c r="AR1681" s="7">
        <f t="shared" si="295"/>
        <v>62126</v>
      </c>
      <c r="AS1681" s="7" t="str">
        <f t="shared" si="296"/>
        <v/>
      </c>
    </row>
    <row r="1682" spans="41:45" x14ac:dyDescent="0.4">
      <c r="AO1682" s="10" t="s">
        <v>2457</v>
      </c>
      <c r="AP1682" s="7" t="str">
        <f t="shared" si="293"/>
        <v>000012B6</v>
      </c>
      <c r="AQ1682" s="7">
        <f t="shared" si="294"/>
        <v>62134</v>
      </c>
      <c r="AR1682" s="7">
        <f t="shared" si="295"/>
        <v>62126</v>
      </c>
      <c r="AS1682" s="7" t="str">
        <f t="shared" si="296"/>
        <v/>
      </c>
    </row>
    <row r="1683" spans="41:45" x14ac:dyDescent="0.4">
      <c r="AO1683" s="10" t="s">
        <v>2458</v>
      </c>
      <c r="AP1683" s="7" t="str">
        <f t="shared" si="293"/>
        <v>000012B7</v>
      </c>
      <c r="AQ1683" s="7">
        <f t="shared" si="294"/>
        <v>62135</v>
      </c>
      <c r="AR1683" s="7">
        <f t="shared" si="295"/>
        <v>62126</v>
      </c>
      <c r="AS1683" s="7" t="str">
        <f t="shared" si="296"/>
        <v/>
      </c>
    </row>
    <row r="1684" spans="41:45" x14ac:dyDescent="0.4">
      <c r="AO1684" s="10" t="s">
        <v>2459</v>
      </c>
      <c r="AP1684" s="7" t="str">
        <f t="shared" si="293"/>
        <v>000012B8</v>
      </c>
      <c r="AQ1684" s="7">
        <f t="shared" si="294"/>
        <v>62136</v>
      </c>
      <c r="AR1684" s="7">
        <f t="shared" si="295"/>
        <v>62126</v>
      </c>
      <c r="AS1684" s="7" t="str">
        <f t="shared" si="296"/>
        <v/>
      </c>
    </row>
    <row r="1685" spans="41:45" x14ac:dyDescent="0.4">
      <c r="AO1685" s="10" t="s">
        <v>2460</v>
      </c>
      <c r="AP1685" s="7" t="str">
        <f t="shared" si="293"/>
        <v>000012B9</v>
      </c>
      <c r="AQ1685" s="7">
        <f t="shared" si="294"/>
        <v>62137</v>
      </c>
      <c r="AR1685" s="7">
        <f t="shared" si="295"/>
        <v>62126</v>
      </c>
      <c r="AS1685" s="7" t="str">
        <f t="shared" si="296"/>
        <v/>
      </c>
    </row>
    <row r="1686" spans="41:45" x14ac:dyDescent="0.4">
      <c r="AO1686" s="10" t="s">
        <v>2461</v>
      </c>
      <c r="AP1686" s="7" t="str">
        <f t="shared" si="293"/>
        <v>000012BA</v>
      </c>
      <c r="AQ1686" s="7">
        <f t="shared" si="294"/>
        <v>62138</v>
      </c>
      <c r="AR1686" s="7">
        <f t="shared" si="295"/>
        <v>62126</v>
      </c>
      <c r="AS1686" s="7" t="str">
        <f t="shared" si="296"/>
        <v/>
      </c>
    </row>
    <row r="1687" spans="41:45" x14ac:dyDescent="0.4">
      <c r="AO1687" s="10" t="s">
        <v>2462</v>
      </c>
      <c r="AP1687" s="7" t="str">
        <f t="shared" si="293"/>
        <v>000012BB</v>
      </c>
      <c r="AQ1687" s="7">
        <f t="shared" si="294"/>
        <v>62139</v>
      </c>
      <c r="AR1687" s="7">
        <f t="shared" si="295"/>
        <v>62126</v>
      </c>
      <c r="AS1687" s="7" t="str">
        <f t="shared" si="296"/>
        <v/>
      </c>
    </row>
    <row r="1688" spans="41:45" x14ac:dyDescent="0.4">
      <c r="AO1688" s="10" t="s">
        <v>2463</v>
      </c>
      <c r="AP1688" s="7" t="str">
        <f t="shared" si="293"/>
        <v>000012BC</v>
      </c>
      <c r="AQ1688" s="7">
        <f t="shared" si="294"/>
        <v>62140</v>
      </c>
      <c r="AR1688" s="7">
        <f t="shared" si="295"/>
        <v>62126</v>
      </c>
      <c r="AS1688" s="7">
        <f t="shared" si="296"/>
        <v>62140</v>
      </c>
    </row>
    <row r="1689" spans="41:45" x14ac:dyDescent="0.4">
      <c r="AO1689" s="10" t="s">
        <v>2464</v>
      </c>
      <c r="AP1689" s="7" t="str">
        <f t="shared" si="293"/>
        <v>000012BE</v>
      </c>
      <c r="AQ1689" s="7">
        <f t="shared" si="294"/>
        <v>62142</v>
      </c>
      <c r="AR1689" s="7">
        <f t="shared" si="295"/>
        <v>62142</v>
      </c>
      <c r="AS1689" s="7" t="str">
        <f t="shared" si="296"/>
        <v/>
      </c>
    </row>
    <row r="1690" spans="41:45" x14ac:dyDescent="0.4">
      <c r="AO1690" s="10" t="s">
        <v>2465</v>
      </c>
      <c r="AP1690" s="7" t="str">
        <f t="shared" si="293"/>
        <v>000012BF</v>
      </c>
      <c r="AQ1690" s="7">
        <f t="shared" si="294"/>
        <v>62143</v>
      </c>
      <c r="AR1690" s="7">
        <f t="shared" si="295"/>
        <v>62142</v>
      </c>
      <c r="AS1690" s="7" t="str">
        <f t="shared" si="296"/>
        <v/>
      </c>
    </row>
    <row r="1691" spans="41:45" x14ac:dyDescent="0.4">
      <c r="AO1691" s="10" t="s">
        <v>2466</v>
      </c>
      <c r="AP1691" s="7" t="str">
        <f t="shared" si="293"/>
        <v>000012C0</v>
      </c>
      <c r="AQ1691" s="7">
        <f t="shared" si="294"/>
        <v>62144</v>
      </c>
      <c r="AR1691" s="7">
        <f t="shared" si="295"/>
        <v>62142</v>
      </c>
      <c r="AS1691" s="7" t="str">
        <f t="shared" si="296"/>
        <v/>
      </c>
    </row>
    <row r="1692" spans="41:45" x14ac:dyDescent="0.4">
      <c r="AO1692" s="10" t="s">
        <v>2467</v>
      </c>
      <c r="AP1692" s="7" t="str">
        <f t="shared" si="293"/>
        <v>000012C1</v>
      </c>
      <c r="AQ1692" s="7">
        <f t="shared" si="294"/>
        <v>62145</v>
      </c>
      <c r="AR1692" s="7">
        <f t="shared" si="295"/>
        <v>62142</v>
      </c>
      <c r="AS1692" s="7" t="str">
        <f t="shared" si="296"/>
        <v/>
      </c>
    </row>
    <row r="1693" spans="41:45" x14ac:dyDescent="0.4">
      <c r="AO1693" s="10" t="s">
        <v>2468</v>
      </c>
      <c r="AP1693" s="7" t="str">
        <f t="shared" si="293"/>
        <v>000012C2</v>
      </c>
      <c r="AQ1693" s="7">
        <f t="shared" si="294"/>
        <v>62146</v>
      </c>
      <c r="AR1693" s="7">
        <f t="shared" si="295"/>
        <v>62142</v>
      </c>
      <c r="AS1693" s="7" t="str">
        <f t="shared" si="296"/>
        <v/>
      </c>
    </row>
    <row r="1694" spans="41:45" x14ac:dyDescent="0.4">
      <c r="AO1694" s="10" t="s">
        <v>2469</v>
      </c>
      <c r="AP1694" s="7" t="str">
        <f t="shared" si="293"/>
        <v>000012C3</v>
      </c>
      <c r="AQ1694" s="7">
        <f t="shared" si="294"/>
        <v>62147</v>
      </c>
      <c r="AR1694" s="7">
        <f t="shared" si="295"/>
        <v>62142</v>
      </c>
      <c r="AS1694" s="7" t="str">
        <f t="shared" si="296"/>
        <v/>
      </c>
    </row>
    <row r="1695" spans="41:45" x14ac:dyDescent="0.4">
      <c r="AO1695" s="10" t="s">
        <v>2470</v>
      </c>
      <c r="AP1695" s="7" t="str">
        <f t="shared" si="293"/>
        <v>000012C4</v>
      </c>
      <c r="AQ1695" s="7">
        <f t="shared" si="294"/>
        <v>62148</v>
      </c>
      <c r="AR1695" s="7">
        <f t="shared" si="295"/>
        <v>62142</v>
      </c>
      <c r="AS1695" s="7" t="str">
        <f t="shared" si="296"/>
        <v/>
      </c>
    </row>
    <row r="1696" spans="41:45" x14ac:dyDescent="0.4">
      <c r="AO1696" s="10" t="s">
        <v>2471</v>
      </c>
      <c r="AP1696" s="7" t="str">
        <f t="shared" si="293"/>
        <v>000012C5</v>
      </c>
      <c r="AQ1696" s="7">
        <f t="shared" si="294"/>
        <v>62149</v>
      </c>
      <c r="AR1696" s="7">
        <f t="shared" si="295"/>
        <v>62142</v>
      </c>
      <c r="AS1696" s="7" t="str">
        <f t="shared" si="296"/>
        <v/>
      </c>
    </row>
    <row r="1697" spans="41:45" x14ac:dyDescent="0.4">
      <c r="AO1697" s="10" t="s">
        <v>2472</v>
      </c>
      <c r="AP1697" s="7" t="str">
        <f t="shared" si="293"/>
        <v>000012C6</v>
      </c>
      <c r="AQ1697" s="7">
        <f t="shared" si="294"/>
        <v>62150</v>
      </c>
      <c r="AR1697" s="7">
        <f t="shared" si="295"/>
        <v>62142</v>
      </c>
      <c r="AS1697" s="7" t="str">
        <f t="shared" si="296"/>
        <v/>
      </c>
    </row>
    <row r="1698" spans="41:45" x14ac:dyDescent="0.4">
      <c r="AO1698" s="10" t="s">
        <v>2473</v>
      </c>
      <c r="AP1698" s="7" t="str">
        <f t="shared" si="293"/>
        <v>000012C7</v>
      </c>
      <c r="AQ1698" s="7">
        <f t="shared" si="294"/>
        <v>62151</v>
      </c>
      <c r="AR1698" s="7">
        <f t="shared" si="295"/>
        <v>62142</v>
      </c>
      <c r="AS1698" s="7" t="str">
        <f t="shared" si="296"/>
        <v/>
      </c>
    </row>
    <row r="1699" spans="41:45" x14ac:dyDescent="0.4">
      <c r="AO1699" s="10" t="s">
        <v>2474</v>
      </c>
      <c r="AP1699" s="7" t="str">
        <f t="shared" si="293"/>
        <v>000012C8</v>
      </c>
      <c r="AQ1699" s="7">
        <f t="shared" si="294"/>
        <v>62152</v>
      </c>
      <c r="AR1699" s="7">
        <f t="shared" si="295"/>
        <v>62142</v>
      </c>
      <c r="AS1699" s="7" t="str">
        <f t="shared" si="296"/>
        <v/>
      </c>
    </row>
    <row r="1700" spans="41:45" x14ac:dyDescent="0.4">
      <c r="AO1700" s="10" t="s">
        <v>2475</v>
      </c>
      <c r="AP1700" s="7" t="str">
        <f t="shared" si="293"/>
        <v>000012C9</v>
      </c>
      <c r="AQ1700" s="7">
        <f t="shared" si="294"/>
        <v>62153</v>
      </c>
      <c r="AR1700" s="7">
        <f t="shared" si="295"/>
        <v>62142</v>
      </c>
      <c r="AS1700" s="7" t="str">
        <f t="shared" si="296"/>
        <v/>
      </c>
    </row>
    <row r="1701" spans="41:45" x14ac:dyDescent="0.4">
      <c r="AO1701" s="10" t="s">
        <v>2476</v>
      </c>
      <c r="AP1701" s="7" t="str">
        <f t="shared" si="293"/>
        <v>000012CA</v>
      </c>
      <c r="AQ1701" s="7">
        <f t="shared" si="294"/>
        <v>62154</v>
      </c>
      <c r="AR1701" s="7">
        <f t="shared" si="295"/>
        <v>62142</v>
      </c>
      <c r="AS1701" s="7" t="str">
        <f t="shared" si="296"/>
        <v/>
      </c>
    </row>
    <row r="1702" spans="41:45" x14ac:dyDescent="0.4">
      <c r="AO1702" s="10" t="s">
        <v>2477</v>
      </c>
      <c r="AP1702" s="7" t="str">
        <f t="shared" si="293"/>
        <v>000012CB</v>
      </c>
      <c r="AQ1702" s="7">
        <f t="shared" si="294"/>
        <v>62155</v>
      </c>
      <c r="AR1702" s="7">
        <f t="shared" si="295"/>
        <v>62142</v>
      </c>
      <c r="AS1702" s="7" t="str">
        <f t="shared" si="296"/>
        <v/>
      </c>
    </row>
    <row r="1703" spans="41:45" x14ac:dyDescent="0.4">
      <c r="AO1703" s="10" t="s">
        <v>2478</v>
      </c>
      <c r="AP1703" s="7" t="str">
        <f t="shared" si="293"/>
        <v>000012CC</v>
      </c>
      <c r="AQ1703" s="7">
        <f t="shared" si="294"/>
        <v>62156</v>
      </c>
      <c r="AR1703" s="7">
        <f t="shared" si="295"/>
        <v>62142</v>
      </c>
      <c r="AS1703" s="7" t="str">
        <f t="shared" si="296"/>
        <v/>
      </c>
    </row>
    <row r="1704" spans="41:45" x14ac:dyDescent="0.4">
      <c r="AO1704" s="10" t="s">
        <v>2479</v>
      </c>
      <c r="AP1704" s="7" t="str">
        <f t="shared" si="293"/>
        <v>000012CD</v>
      </c>
      <c r="AQ1704" s="7">
        <f t="shared" si="294"/>
        <v>62157</v>
      </c>
      <c r="AR1704" s="7">
        <f t="shared" si="295"/>
        <v>62142</v>
      </c>
      <c r="AS1704" s="7" t="str">
        <f t="shared" si="296"/>
        <v/>
      </c>
    </row>
    <row r="1705" spans="41:45" x14ac:dyDescent="0.4">
      <c r="AO1705" s="10" t="s">
        <v>2480</v>
      </c>
      <c r="AP1705" s="7" t="str">
        <f t="shared" si="293"/>
        <v>000012CE</v>
      </c>
      <c r="AQ1705" s="7">
        <f t="shared" si="294"/>
        <v>62158</v>
      </c>
      <c r="AR1705" s="7">
        <f t="shared" si="295"/>
        <v>62142</v>
      </c>
      <c r="AS1705" s="7" t="str">
        <f t="shared" si="296"/>
        <v/>
      </c>
    </row>
    <row r="1706" spans="41:45" x14ac:dyDescent="0.4">
      <c r="AO1706" s="10" t="s">
        <v>2481</v>
      </c>
      <c r="AP1706" s="7" t="str">
        <f t="shared" si="293"/>
        <v>000012CF</v>
      </c>
      <c r="AQ1706" s="7">
        <f t="shared" si="294"/>
        <v>62159</v>
      </c>
      <c r="AR1706" s="7">
        <f t="shared" si="295"/>
        <v>62142</v>
      </c>
      <c r="AS1706" s="7" t="str">
        <f t="shared" si="296"/>
        <v/>
      </c>
    </row>
    <row r="1707" spans="41:45" x14ac:dyDescent="0.4">
      <c r="AO1707" s="10" t="s">
        <v>2482</v>
      </c>
      <c r="AP1707" s="7" t="str">
        <f t="shared" si="293"/>
        <v>000012D0</v>
      </c>
      <c r="AQ1707" s="7">
        <f t="shared" si="294"/>
        <v>62160</v>
      </c>
      <c r="AR1707" s="7">
        <f t="shared" si="295"/>
        <v>62142</v>
      </c>
      <c r="AS1707" s="7" t="str">
        <f t="shared" si="296"/>
        <v/>
      </c>
    </row>
    <row r="1708" spans="41:45" x14ac:dyDescent="0.4">
      <c r="AO1708" s="10" t="s">
        <v>2483</v>
      </c>
      <c r="AP1708" s="7" t="str">
        <f t="shared" si="293"/>
        <v>000012D1</v>
      </c>
      <c r="AQ1708" s="7">
        <f t="shared" si="294"/>
        <v>62161</v>
      </c>
      <c r="AR1708" s="7">
        <f t="shared" si="295"/>
        <v>62142</v>
      </c>
      <c r="AS1708" s="7" t="str">
        <f t="shared" si="296"/>
        <v/>
      </c>
    </row>
    <row r="1709" spans="41:45" x14ac:dyDescent="0.4">
      <c r="AO1709" s="10" t="s">
        <v>2484</v>
      </c>
      <c r="AP1709" s="7" t="str">
        <f t="shared" si="293"/>
        <v>000012D2</v>
      </c>
      <c r="AQ1709" s="7">
        <f t="shared" si="294"/>
        <v>62162</v>
      </c>
      <c r="AR1709" s="7">
        <f t="shared" si="295"/>
        <v>62142</v>
      </c>
      <c r="AS1709" s="7" t="str">
        <f t="shared" si="296"/>
        <v/>
      </c>
    </row>
    <row r="1710" spans="41:45" x14ac:dyDescent="0.4">
      <c r="AO1710" s="10" t="s">
        <v>2485</v>
      </c>
      <c r="AP1710" s="7" t="str">
        <f t="shared" si="293"/>
        <v>000012D3</v>
      </c>
      <c r="AQ1710" s="7">
        <f t="shared" si="294"/>
        <v>62163</v>
      </c>
      <c r="AR1710" s="7">
        <f t="shared" si="295"/>
        <v>62142</v>
      </c>
      <c r="AS1710" s="7">
        <f t="shared" si="296"/>
        <v>62163</v>
      </c>
    </row>
    <row r="1711" spans="41:45" x14ac:dyDescent="0.4">
      <c r="AO1711" s="10" t="s">
        <v>2486</v>
      </c>
      <c r="AP1711" s="7" t="str">
        <f t="shared" si="293"/>
        <v>000012D5</v>
      </c>
      <c r="AQ1711" s="7">
        <f t="shared" si="294"/>
        <v>62165</v>
      </c>
      <c r="AR1711" s="7">
        <f t="shared" si="295"/>
        <v>62165</v>
      </c>
      <c r="AS1711" s="7">
        <f t="shared" si="296"/>
        <v>62165</v>
      </c>
    </row>
    <row r="1712" spans="41:45" x14ac:dyDescent="0.4">
      <c r="AO1712" s="10" t="s">
        <v>2487</v>
      </c>
      <c r="AP1712" s="7" t="str">
        <f t="shared" si="293"/>
        <v>000012D7</v>
      </c>
      <c r="AQ1712" s="7">
        <f t="shared" si="294"/>
        <v>62167</v>
      </c>
      <c r="AR1712" s="7">
        <f t="shared" si="295"/>
        <v>62167</v>
      </c>
      <c r="AS1712" s="7" t="str">
        <f t="shared" si="296"/>
        <v/>
      </c>
    </row>
    <row r="1713" spans="41:45" x14ac:dyDescent="0.4">
      <c r="AO1713" s="10" t="s">
        <v>2488</v>
      </c>
      <c r="AP1713" s="7" t="str">
        <f t="shared" si="293"/>
        <v>000012D8</v>
      </c>
      <c r="AQ1713" s="7">
        <f t="shared" si="294"/>
        <v>62168</v>
      </c>
      <c r="AR1713" s="7">
        <f t="shared" si="295"/>
        <v>62167</v>
      </c>
      <c r="AS1713" s="7" t="str">
        <f t="shared" si="296"/>
        <v/>
      </c>
    </row>
    <row r="1714" spans="41:45" x14ac:dyDescent="0.4">
      <c r="AO1714" s="10" t="s">
        <v>2489</v>
      </c>
      <c r="AP1714" s="7" t="str">
        <f t="shared" si="293"/>
        <v>000012D9</v>
      </c>
      <c r="AQ1714" s="7">
        <f t="shared" si="294"/>
        <v>62169</v>
      </c>
      <c r="AR1714" s="7">
        <f t="shared" si="295"/>
        <v>62167</v>
      </c>
      <c r="AS1714" s="7" t="str">
        <f t="shared" si="296"/>
        <v/>
      </c>
    </row>
    <row r="1715" spans="41:45" x14ac:dyDescent="0.4">
      <c r="AO1715" s="10" t="s">
        <v>2490</v>
      </c>
      <c r="AP1715" s="7" t="str">
        <f t="shared" si="293"/>
        <v>000012DA</v>
      </c>
      <c r="AQ1715" s="7">
        <f t="shared" si="294"/>
        <v>62170</v>
      </c>
      <c r="AR1715" s="7">
        <f t="shared" si="295"/>
        <v>62167</v>
      </c>
      <c r="AS1715" s="7" t="str">
        <f t="shared" si="296"/>
        <v/>
      </c>
    </row>
    <row r="1716" spans="41:45" x14ac:dyDescent="0.4">
      <c r="AO1716" s="10" t="s">
        <v>2491</v>
      </c>
      <c r="AP1716" s="7" t="str">
        <f t="shared" si="293"/>
        <v>000012DB</v>
      </c>
      <c r="AQ1716" s="7">
        <f t="shared" si="294"/>
        <v>62171</v>
      </c>
      <c r="AR1716" s="7">
        <f t="shared" si="295"/>
        <v>62167</v>
      </c>
      <c r="AS1716" s="7" t="str">
        <f t="shared" si="296"/>
        <v/>
      </c>
    </row>
    <row r="1717" spans="41:45" x14ac:dyDescent="0.4">
      <c r="AO1717" s="10" t="s">
        <v>2492</v>
      </c>
      <c r="AP1717" s="7" t="str">
        <f t="shared" si="293"/>
        <v>000012DC</v>
      </c>
      <c r="AQ1717" s="7">
        <f t="shared" si="294"/>
        <v>62172</v>
      </c>
      <c r="AR1717" s="7">
        <f t="shared" si="295"/>
        <v>62167</v>
      </c>
      <c r="AS1717" s="7" t="str">
        <f t="shared" si="296"/>
        <v/>
      </c>
    </row>
    <row r="1718" spans="41:45" x14ac:dyDescent="0.4">
      <c r="AO1718" s="10" t="s">
        <v>2493</v>
      </c>
      <c r="AP1718" s="7" t="str">
        <f t="shared" si="293"/>
        <v>000012DD</v>
      </c>
      <c r="AQ1718" s="7">
        <f t="shared" si="294"/>
        <v>62173</v>
      </c>
      <c r="AR1718" s="7">
        <f t="shared" si="295"/>
        <v>62167</v>
      </c>
      <c r="AS1718" s="7" t="str">
        <f t="shared" si="296"/>
        <v/>
      </c>
    </row>
    <row r="1719" spans="41:45" x14ac:dyDescent="0.4">
      <c r="AO1719" s="10" t="s">
        <v>2494</v>
      </c>
      <c r="AP1719" s="7" t="str">
        <f t="shared" si="293"/>
        <v>000012DE</v>
      </c>
      <c r="AQ1719" s="7">
        <f t="shared" si="294"/>
        <v>62174</v>
      </c>
      <c r="AR1719" s="7">
        <f t="shared" si="295"/>
        <v>62167</v>
      </c>
      <c r="AS1719" s="7" t="str">
        <f t="shared" si="296"/>
        <v/>
      </c>
    </row>
    <row r="1720" spans="41:45" x14ac:dyDescent="0.4">
      <c r="AO1720" s="10" t="s">
        <v>2495</v>
      </c>
      <c r="AP1720" s="7" t="str">
        <f t="shared" si="293"/>
        <v>000012DF</v>
      </c>
      <c r="AQ1720" s="7">
        <f t="shared" si="294"/>
        <v>62175</v>
      </c>
      <c r="AR1720" s="7">
        <f t="shared" si="295"/>
        <v>62167</v>
      </c>
      <c r="AS1720" s="7" t="str">
        <f t="shared" si="296"/>
        <v/>
      </c>
    </row>
    <row r="1721" spans="41:45" x14ac:dyDescent="0.4">
      <c r="AO1721" s="10" t="s">
        <v>2496</v>
      </c>
      <c r="AP1721" s="7" t="str">
        <f t="shared" si="293"/>
        <v>000012E0</v>
      </c>
      <c r="AQ1721" s="7">
        <f t="shared" si="294"/>
        <v>62176</v>
      </c>
      <c r="AR1721" s="7">
        <f t="shared" si="295"/>
        <v>62167</v>
      </c>
      <c r="AS1721" s="7" t="str">
        <f t="shared" si="296"/>
        <v/>
      </c>
    </row>
    <row r="1722" spans="41:45" x14ac:dyDescent="0.4">
      <c r="AO1722" s="10" t="s">
        <v>2497</v>
      </c>
      <c r="AP1722" s="7" t="str">
        <f t="shared" si="293"/>
        <v>000012E1</v>
      </c>
      <c r="AQ1722" s="7">
        <f t="shared" si="294"/>
        <v>62177</v>
      </c>
      <c r="AR1722" s="7">
        <f t="shared" si="295"/>
        <v>62167</v>
      </c>
      <c r="AS1722" s="7" t="str">
        <f t="shared" si="296"/>
        <v/>
      </c>
    </row>
    <row r="1723" spans="41:45" x14ac:dyDescent="0.4">
      <c r="AO1723" s="10" t="s">
        <v>2498</v>
      </c>
      <c r="AP1723" s="7" t="str">
        <f t="shared" si="293"/>
        <v>000012E2</v>
      </c>
      <c r="AQ1723" s="7">
        <f t="shared" si="294"/>
        <v>62178</v>
      </c>
      <c r="AR1723" s="7">
        <f t="shared" si="295"/>
        <v>62167</v>
      </c>
      <c r="AS1723" s="7" t="str">
        <f t="shared" si="296"/>
        <v/>
      </c>
    </row>
    <row r="1724" spans="41:45" x14ac:dyDescent="0.4">
      <c r="AO1724" s="10" t="s">
        <v>2499</v>
      </c>
      <c r="AP1724" s="7" t="str">
        <f t="shared" si="293"/>
        <v>000012E3</v>
      </c>
      <c r="AQ1724" s="7">
        <f t="shared" si="294"/>
        <v>62179</v>
      </c>
      <c r="AR1724" s="7">
        <f t="shared" si="295"/>
        <v>62167</v>
      </c>
      <c r="AS1724" s="7" t="str">
        <f t="shared" si="296"/>
        <v/>
      </c>
    </row>
    <row r="1725" spans="41:45" x14ac:dyDescent="0.4">
      <c r="AO1725" s="10" t="s">
        <v>2500</v>
      </c>
      <c r="AP1725" s="7" t="str">
        <f t="shared" si="293"/>
        <v>000012E4</v>
      </c>
      <c r="AQ1725" s="7">
        <f t="shared" si="294"/>
        <v>62180</v>
      </c>
      <c r="AR1725" s="7">
        <f t="shared" si="295"/>
        <v>62167</v>
      </c>
      <c r="AS1725" s="7">
        <f t="shared" si="296"/>
        <v>62180</v>
      </c>
    </row>
    <row r="1726" spans="41:45" x14ac:dyDescent="0.4">
      <c r="AO1726" s="10" t="s">
        <v>2501</v>
      </c>
      <c r="AP1726" s="7" t="str">
        <f t="shared" si="293"/>
        <v>000014AF</v>
      </c>
      <c r="AQ1726" s="7">
        <f t="shared" si="294"/>
        <v>62639</v>
      </c>
      <c r="AR1726" s="7">
        <f t="shared" si="295"/>
        <v>62639</v>
      </c>
      <c r="AS1726" s="7" t="str">
        <f t="shared" si="296"/>
        <v/>
      </c>
    </row>
    <row r="1727" spans="41:45" x14ac:dyDescent="0.4">
      <c r="AO1727" s="10" t="s">
        <v>2502</v>
      </c>
      <c r="AP1727" s="7" t="str">
        <f t="shared" si="293"/>
        <v>000014B0</v>
      </c>
      <c r="AQ1727" s="7">
        <f t="shared" si="294"/>
        <v>62640</v>
      </c>
      <c r="AR1727" s="7">
        <f t="shared" si="295"/>
        <v>62639</v>
      </c>
      <c r="AS1727" s="7" t="str">
        <f t="shared" si="296"/>
        <v/>
      </c>
    </row>
    <row r="1728" spans="41:45" x14ac:dyDescent="0.4">
      <c r="AO1728" s="10" t="s">
        <v>2503</v>
      </c>
      <c r="AP1728" s="7" t="str">
        <f t="shared" si="293"/>
        <v>000014B1</v>
      </c>
      <c r="AQ1728" s="7">
        <f t="shared" si="294"/>
        <v>62641</v>
      </c>
      <c r="AR1728" s="7">
        <f t="shared" si="295"/>
        <v>62639</v>
      </c>
      <c r="AS1728" s="7" t="str">
        <f t="shared" si="296"/>
        <v/>
      </c>
    </row>
    <row r="1729" spans="41:45" x14ac:dyDescent="0.4">
      <c r="AO1729" s="10" t="s">
        <v>2504</v>
      </c>
      <c r="AP1729" s="7" t="str">
        <f t="shared" si="293"/>
        <v>000014B2</v>
      </c>
      <c r="AQ1729" s="7">
        <f t="shared" si="294"/>
        <v>62642</v>
      </c>
      <c r="AR1729" s="7">
        <f t="shared" si="295"/>
        <v>62639</v>
      </c>
      <c r="AS1729" s="7" t="str">
        <f t="shared" si="296"/>
        <v/>
      </c>
    </row>
    <row r="1730" spans="41:45" x14ac:dyDescent="0.4">
      <c r="AO1730" s="10" t="s">
        <v>2505</v>
      </c>
      <c r="AP1730" s="7" t="str">
        <f t="shared" si="293"/>
        <v>000014B3</v>
      </c>
      <c r="AQ1730" s="7">
        <f t="shared" si="294"/>
        <v>62643</v>
      </c>
      <c r="AR1730" s="7">
        <f t="shared" si="295"/>
        <v>62639</v>
      </c>
      <c r="AS1730" s="7" t="str">
        <f t="shared" si="296"/>
        <v/>
      </c>
    </row>
    <row r="1731" spans="41:45" x14ac:dyDescent="0.4">
      <c r="AO1731" s="10" t="s">
        <v>2506</v>
      </c>
      <c r="AP1731" s="7" t="str">
        <f t="shared" si="293"/>
        <v>000014B4</v>
      </c>
      <c r="AQ1731" s="7">
        <f t="shared" si="294"/>
        <v>62644</v>
      </c>
      <c r="AR1731" s="7">
        <f t="shared" si="295"/>
        <v>62639</v>
      </c>
      <c r="AS1731" s="7" t="str">
        <f t="shared" si="296"/>
        <v/>
      </c>
    </row>
    <row r="1732" spans="41:45" x14ac:dyDescent="0.4">
      <c r="AO1732" s="10" t="s">
        <v>2507</v>
      </c>
      <c r="AP1732" s="7" t="str">
        <f t="shared" si="293"/>
        <v>000014B5</v>
      </c>
      <c r="AQ1732" s="7">
        <f t="shared" si="294"/>
        <v>62645</v>
      </c>
      <c r="AR1732" s="7">
        <f t="shared" si="295"/>
        <v>62639</v>
      </c>
      <c r="AS1732" s="7" t="str">
        <f t="shared" si="296"/>
        <v/>
      </c>
    </row>
    <row r="1733" spans="41:45" x14ac:dyDescent="0.4">
      <c r="AO1733" s="10" t="s">
        <v>2508</v>
      </c>
      <c r="AP1733" s="7" t="str">
        <f t="shared" si="293"/>
        <v>000014B6</v>
      </c>
      <c r="AQ1733" s="7">
        <f t="shared" si="294"/>
        <v>62646</v>
      </c>
      <c r="AR1733" s="7">
        <f t="shared" si="295"/>
        <v>62639</v>
      </c>
      <c r="AS1733" s="7" t="str">
        <f t="shared" si="296"/>
        <v/>
      </c>
    </row>
    <row r="1734" spans="41:45" x14ac:dyDescent="0.4">
      <c r="AO1734" s="10" t="s">
        <v>2509</v>
      </c>
      <c r="AP1734" s="7" t="str">
        <f t="shared" ref="AP1734:AP1797" si="297">LEFT(AO1734,SEARCH(":",AO1734,1)-1)</f>
        <v>000014B7</v>
      </c>
      <c r="AQ1734" s="7">
        <f t="shared" ref="AQ1734:AQ1797" si="298">HEX2DEC(AP1734)+HEX2DEC(Offset)</f>
        <v>62647</v>
      </c>
      <c r="AR1734" s="7">
        <f t="shared" ref="AR1734:AR1797" si="299">IF(AQ1734&lt;&gt;AQ1733+1,AQ1734,AR1733)</f>
        <v>62639</v>
      </c>
      <c r="AS1734" s="7" t="str">
        <f t="shared" ref="AS1734:AS1797" si="300">IF(AQ1734&lt;&gt;AQ1735-1,AQ1734,"")</f>
        <v/>
      </c>
    </row>
    <row r="1735" spans="41:45" x14ac:dyDescent="0.4">
      <c r="AO1735" s="10" t="s">
        <v>2510</v>
      </c>
      <c r="AP1735" s="7" t="str">
        <f t="shared" si="297"/>
        <v>000014B8</v>
      </c>
      <c r="AQ1735" s="7">
        <f t="shared" si="298"/>
        <v>62648</v>
      </c>
      <c r="AR1735" s="7">
        <f t="shared" si="299"/>
        <v>62639</v>
      </c>
      <c r="AS1735" s="7" t="str">
        <f t="shared" si="300"/>
        <v/>
      </c>
    </row>
    <row r="1736" spans="41:45" x14ac:dyDescent="0.4">
      <c r="AO1736" s="10" t="s">
        <v>2511</v>
      </c>
      <c r="AP1736" s="7" t="str">
        <f t="shared" si="297"/>
        <v>000014B9</v>
      </c>
      <c r="AQ1736" s="7">
        <f t="shared" si="298"/>
        <v>62649</v>
      </c>
      <c r="AR1736" s="7">
        <f t="shared" si="299"/>
        <v>62639</v>
      </c>
      <c r="AS1736" s="7" t="str">
        <f t="shared" si="300"/>
        <v/>
      </c>
    </row>
    <row r="1737" spans="41:45" x14ac:dyDescent="0.4">
      <c r="AO1737" s="10" t="s">
        <v>2512</v>
      </c>
      <c r="AP1737" s="7" t="str">
        <f t="shared" si="297"/>
        <v>000014BA</v>
      </c>
      <c r="AQ1737" s="7">
        <f t="shared" si="298"/>
        <v>62650</v>
      </c>
      <c r="AR1737" s="7">
        <f t="shared" si="299"/>
        <v>62639</v>
      </c>
      <c r="AS1737" s="7" t="str">
        <f t="shared" si="300"/>
        <v/>
      </c>
    </row>
    <row r="1738" spans="41:45" x14ac:dyDescent="0.4">
      <c r="AO1738" s="10" t="s">
        <v>2513</v>
      </c>
      <c r="AP1738" s="7" t="str">
        <f t="shared" si="297"/>
        <v>000014BB</v>
      </c>
      <c r="AQ1738" s="7">
        <f t="shared" si="298"/>
        <v>62651</v>
      </c>
      <c r="AR1738" s="7">
        <f t="shared" si="299"/>
        <v>62639</v>
      </c>
      <c r="AS1738" s="7" t="str">
        <f t="shared" si="300"/>
        <v/>
      </c>
    </row>
    <row r="1739" spans="41:45" x14ac:dyDescent="0.4">
      <c r="AO1739" s="10" t="s">
        <v>2514</v>
      </c>
      <c r="AP1739" s="7" t="str">
        <f t="shared" si="297"/>
        <v>000014BC</v>
      </c>
      <c r="AQ1739" s="7">
        <f t="shared" si="298"/>
        <v>62652</v>
      </c>
      <c r="AR1739" s="7">
        <f t="shared" si="299"/>
        <v>62639</v>
      </c>
      <c r="AS1739" s="7" t="str">
        <f t="shared" si="300"/>
        <v/>
      </c>
    </row>
    <row r="1740" spans="41:45" x14ac:dyDescent="0.4">
      <c r="AO1740" s="10" t="s">
        <v>2515</v>
      </c>
      <c r="AP1740" s="7" t="str">
        <f t="shared" si="297"/>
        <v>000014BD</v>
      </c>
      <c r="AQ1740" s="7">
        <f t="shared" si="298"/>
        <v>62653</v>
      </c>
      <c r="AR1740" s="7">
        <f t="shared" si="299"/>
        <v>62639</v>
      </c>
      <c r="AS1740" s="7" t="str">
        <f t="shared" si="300"/>
        <v/>
      </c>
    </row>
    <row r="1741" spans="41:45" x14ac:dyDescent="0.4">
      <c r="AO1741" s="10" t="s">
        <v>2516</v>
      </c>
      <c r="AP1741" s="7" t="str">
        <f t="shared" si="297"/>
        <v>000014BE</v>
      </c>
      <c r="AQ1741" s="7">
        <f t="shared" si="298"/>
        <v>62654</v>
      </c>
      <c r="AR1741" s="7">
        <f t="shared" si="299"/>
        <v>62639</v>
      </c>
      <c r="AS1741" s="7" t="str">
        <f t="shared" si="300"/>
        <v/>
      </c>
    </row>
    <row r="1742" spans="41:45" x14ac:dyDescent="0.4">
      <c r="AO1742" s="10" t="s">
        <v>2517</v>
      </c>
      <c r="AP1742" s="7" t="str">
        <f t="shared" si="297"/>
        <v>000014BF</v>
      </c>
      <c r="AQ1742" s="7">
        <f t="shared" si="298"/>
        <v>62655</v>
      </c>
      <c r="AR1742" s="7">
        <f t="shared" si="299"/>
        <v>62639</v>
      </c>
      <c r="AS1742" s="7" t="str">
        <f t="shared" si="300"/>
        <v/>
      </c>
    </row>
    <row r="1743" spans="41:45" x14ac:dyDescent="0.4">
      <c r="AO1743" s="10" t="s">
        <v>2518</v>
      </c>
      <c r="AP1743" s="7" t="str">
        <f t="shared" si="297"/>
        <v>000014C0</v>
      </c>
      <c r="AQ1743" s="7">
        <f t="shared" si="298"/>
        <v>62656</v>
      </c>
      <c r="AR1743" s="7">
        <f t="shared" si="299"/>
        <v>62639</v>
      </c>
      <c r="AS1743" s="7" t="str">
        <f t="shared" si="300"/>
        <v/>
      </c>
    </row>
    <row r="1744" spans="41:45" x14ac:dyDescent="0.4">
      <c r="AO1744" s="10" t="s">
        <v>2519</v>
      </c>
      <c r="AP1744" s="7" t="str">
        <f t="shared" si="297"/>
        <v>000014C1</v>
      </c>
      <c r="AQ1744" s="7">
        <f t="shared" si="298"/>
        <v>62657</v>
      </c>
      <c r="AR1744" s="7">
        <f t="shared" si="299"/>
        <v>62639</v>
      </c>
      <c r="AS1744" s="7" t="str">
        <f t="shared" si="300"/>
        <v/>
      </c>
    </row>
    <row r="1745" spans="41:45" x14ac:dyDescent="0.4">
      <c r="AO1745" s="10" t="s">
        <v>2520</v>
      </c>
      <c r="AP1745" s="7" t="str">
        <f t="shared" si="297"/>
        <v>000014C2</v>
      </c>
      <c r="AQ1745" s="7">
        <f t="shared" si="298"/>
        <v>62658</v>
      </c>
      <c r="AR1745" s="7">
        <f t="shared" si="299"/>
        <v>62639</v>
      </c>
      <c r="AS1745" s="7" t="str">
        <f t="shared" si="300"/>
        <v/>
      </c>
    </row>
    <row r="1746" spans="41:45" x14ac:dyDescent="0.4">
      <c r="AO1746" s="10" t="s">
        <v>2521</v>
      </c>
      <c r="AP1746" s="7" t="str">
        <f t="shared" si="297"/>
        <v>000014C3</v>
      </c>
      <c r="AQ1746" s="7">
        <f t="shared" si="298"/>
        <v>62659</v>
      </c>
      <c r="AR1746" s="7">
        <f t="shared" si="299"/>
        <v>62639</v>
      </c>
      <c r="AS1746" s="7" t="str">
        <f t="shared" si="300"/>
        <v/>
      </c>
    </row>
    <row r="1747" spans="41:45" x14ac:dyDescent="0.4">
      <c r="AO1747" s="10" t="s">
        <v>2522</v>
      </c>
      <c r="AP1747" s="7" t="str">
        <f t="shared" si="297"/>
        <v>000014C4</v>
      </c>
      <c r="AQ1747" s="7">
        <f t="shared" si="298"/>
        <v>62660</v>
      </c>
      <c r="AR1747" s="7">
        <f t="shared" si="299"/>
        <v>62639</v>
      </c>
      <c r="AS1747" s="7" t="str">
        <f t="shared" si="300"/>
        <v/>
      </c>
    </row>
    <row r="1748" spans="41:45" x14ac:dyDescent="0.4">
      <c r="AO1748" s="10" t="s">
        <v>2523</v>
      </c>
      <c r="AP1748" s="7" t="str">
        <f t="shared" si="297"/>
        <v>000014C5</v>
      </c>
      <c r="AQ1748" s="7">
        <f t="shared" si="298"/>
        <v>62661</v>
      </c>
      <c r="AR1748" s="7">
        <f t="shared" si="299"/>
        <v>62639</v>
      </c>
      <c r="AS1748" s="7" t="str">
        <f t="shared" si="300"/>
        <v/>
      </c>
    </row>
    <row r="1749" spans="41:45" x14ac:dyDescent="0.4">
      <c r="AO1749" s="10" t="s">
        <v>2524</v>
      </c>
      <c r="AP1749" s="7" t="str">
        <f t="shared" si="297"/>
        <v>000014C6</v>
      </c>
      <c r="AQ1749" s="7">
        <f t="shared" si="298"/>
        <v>62662</v>
      </c>
      <c r="AR1749" s="7">
        <f t="shared" si="299"/>
        <v>62639</v>
      </c>
      <c r="AS1749" s="7" t="str">
        <f t="shared" si="300"/>
        <v/>
      </c>
    </row>
    <row r="1750" spans="41:45" x14ac:dyDescent="0.4">
      <c r="AO1750" s="10" t="s">
        <v>2525</v>
      </c>
      <c r="AP1750" s="7" t="str">
        <f t="shared" si="297"/>
        <v>000014C7</v>
      </c>
      <c r="AQ1750" s="7">
        <f t="shared" si="298"/>
        <v>62663</v>
      </c>
      <c r="AR1750" s="7">
        <f t="shared" si="299"/>
        <v>62639</v>
      </c>
      <c r="AS1750" s="7">
        <f t="shared" si="300"/>
        <v>62663</v>
      </c>
    </row>
    <row r="1751" spans="41:45" x14ac:dyDescent="0.4">
      <c r="AO1751" s="10" t="s">
        <v>2526</v>
      </c>
      <c r="AP1751" s="7" t="str">
        <f t="shared" si="297"/>
        <v>000015E9</v>
      </c>
      <c r="AQ1751" s="7">
        <f t="shared" si="298"/>
        <v>62953</v>
      </c>
      <c r="AR1751" s="7">
        <f t="shared" si="299"/>
        <v>62953</v>
      </c>
      <c r="AS1751" s="7" t="str">
        <f t="shared" si="300"/>
        <v/>
      </c>
    </row>
    <row r="1752" spans="41:45" x14ac:dyDescent="0.4">
      <c r="AO1752" s="10" t="s">
        <v>2527</v>
      </c>
      <c r="AP1752" s="7" t="str">
        <f t="shared" si="297"/>
        <v>000015EA</v>
      </c>
      <c r="AQ1752" s="7">
        <f t="shared" si="298"/>
        <v>62954</v>
      </c>
      <c r="AR1752" s="7">
        <f t="shared" si="299"/>
        <v>62953</v>
      </c>
      <c r="AS1752" s="7" t="str">
        <f t="shared" si="300"/>
        <v/>
      </c>
    </row>
    <row r="1753" spans="41:45" x14ac:dyDescent="0.4">
      <c r="AO1753" s="10" t="s">
        <v>2528</v>
      </c>
      <c r="AP1753" s="7" t="str">
        <f t="shared" si="297"/>
        <v>000015EB</v>
      </c>
      <c r="AQ1753" s="7">
        <f t="shared" si="298"/>
        <v>62955</v>
      </c>
      <c r="AR1753" s="7">
        <f t="shared" si="299"/>
        <v>62953</v>
      </c>
      <c r="AS1753" s="7" t="str">
        <f t="shared" si="300"/>
        <v/>
      </c>
    </row>
    <row r="1754" spans="41:45" x14ac:dyDescent="0.4">
      <c r="AO1754" s="10" t="s">
        <v>2529</v>
      </c>
      <c r="AP1754" s="7" t="str">
        <f t="shared" si="297"/>
        <v>000015EC</v>
      </c>
      <c r="AQ1754" s="7">
        <f t="shared" si="298"/>
        <v>62956</v>
      </c>
      <c r="AR1754" s="7">
        <f t="shared" si="299"/>
        <v>62953</v>
      </c>
      <c r="AS1754" s="7" t="str">
        <f t="shared" si="300"/>
        <v/>
      </c>
    </row>
    <row r="1755" spans="41:45" x14ac:dyDescent="0.4">
      <c r="AO1755" s="10" t="s">
        <v>2530</v>
      </c>
      <c r="AP1755" s="7" t="str">
        <f t="shared" si="297"/>
        <v>000015ED</v>
      </c>
      <c r="AQ1755" s="7">
        <f t="shared" si="298"/>
        <v>62957</v>
      </c>
      <c r="AR1755" s="7">
        <f t="shared" si="299"/>
        <v>62953</v>
      </c>
      <c r="AS1755" s="7" t="str">
        <f t="shared" si="300"/>
        <v/>
      </c>
    </row>
    <row r="1756" spans="41:45" x14ac:dyDescent="0.4">
      <c r="AO1756" s="10" t="s">
        <v>2531</v>
      </c>
      <c r="AP1756" s="7" t="str">
        <f t="shared" si="297"/>
        <v>000015EE</v>
      </c>
      <c r="AQ1756" s="7">
        <f t="shared" si="298"/>
        <v>62958</v>
      </c>
      <c r="AR1756" s="7">
        <f t="shared" si="299"/>
        <v>62953</v>
      </c>
      <c r="AS1756" s="7" t="str">
        <f t="shared" si="300"/>
        <v/>
      </c>
    </row>
    <row r="1757" spans="41:45" x14ac:dyDescent="0.4">
      <c r="AO1757" s="10" t="s">
        <v>2532</v>
      </c>
      <c r="AP1757" s="7" t="str">
        <f t="shared" si="297"/>
        <v>000015EF</v>
      </c>
      <c r="AQ1757" s="7">
        <f t="shared" si="298"/>
        <v>62959</v>
      </c>
      <c r="AR1757" s="7">
        <f t="shared" si="299"/>
        <v>62953</v>
      </c>
      <c r="AS1757" s="7" t="str">
        <f t="shared" si="300"/>
        <v/>
      </c>
    </row>
    <row r="1758" spans="41:45" x14ac:dyDescent="0.4">
      <c r="AO1758" s="10" t="s">
        <v>2533</v>
      </c>
      <c r="AP1758" s="7" t="str">
        <f t="shared" si="297"/>
        <v>000015F0</v>
      </c>
      <c r="AQ1758" s="7">
        <f t="shared" si="298"/>
        <v>62960</v>
      </c>
      <c r="AR1758" s="7">
        <f t="shared" si="299"/>
        <v>62953</v>
      </c>
      <c r="AS1758" s="7" t="str">
        <f t="shared" si="300"/>
        <v/>
      </c>
    </row>
    <row r="1759" spans="41:45" x14ac:dyDescent="0.4">
      <c r="AO1759" s="10" t="s">
        <v>2534</v>
      </c>
      <c r="AP1759" s="7" t="str">
        <f t="shared" si="297"/>
        <v>000015F1</v>
      </c>
      <c r="AQ1759" s="7">
        <f t="shared" si="298"/>
        <v>62961</v>
      </c>
      <c r="AR1759" s="7">
        <f t="shared" si="299"/>
        <v>62953</v>
      </c>
      <c r="AS1759" s="7" t="str">
        <f t="shared" si="300"/>
        <v/>
      </c>
    </row>
    <row r="1760" spans="41:45" x14ac:dyDescent="0.4">
      <c r="AO1760" s="10" t="s">
        <v>2535</v>
      </c>
      <c r="AP1760" s="7" t="str">
        <f t="shared" si="297"/>
        <v>000015F2</v>
      </c>
      <c r="AQ1760" s="7">
        <f t="shared" si="298"/>
        <v>62962</v>
      </c>
      <c r="AR1760" s="7">
        <f t="shared" si="299"/>
        <v>62953</v>
      </c>
      <c r="AS1760" s="7" t="str">
        <f t="shared" si="300"/>
        <v/>
      </c>
    </row>
    <row r="1761" spans="41:45" x14ac:dyDescent="0.4">
      <c r="AO1761" s="10" t="s">
        <v>2536</v>
      </c>
      <c r="AP1761" s="7" t="str">
        <f t="shared" si="297"/>
        <v>000015F3</v>
      </c>
      <c r="AQ1761" s="7">
        <f t="shared" si="298"/>
        <v>62963</v>
      </c>
      <c r="AR1761" s="7">
        <f t="shared" si="299"/>
        <v>62953</v>
      </c>
      <c r="AS1761" s="7" t="str">
        <f t="shared" si="300"/>
        <v/>
      </c>
    </row>
    <row r="1762" spans="41:45" x14ac:dyDescent="0.4">
      <c r="AO1762" s="10" t="s">
        <v>2537</v>
      </c>
      <c r="AP1762" s="7" t="str">
        <f t="shared" si="297"/>
        <v>000015F4</v>
      </c>
      <c r="AQ1762" s="7">
        <f t="shared" si="298"/>
        <v>62964</v>
      </c>
      <c r="AR1762" s="7">
        <f t="shared" si="299"/>
        <v>62953</v>
      </c>
      <c r="AS1762" s="7" t="str">
        <f t="shared" si="300"/>
        <v/>
      </c>
    </row>
    <row r="1763" spans="41:45" x14ac:dyDescent="0.4">
      <c r="AO1763" s="10" t="s">
        <v>2538</v>
      </c>
      <c r="AP1763" s="7" t="str">
        <f t="shared" si="297"/>
        <v>000015F5</v>
      </c>
      <c r="AQ1763" s="7">
        <f t="shared" si="298"/>
        <v>62965</v>
      </c>
      <c r="AR1763" s="7">
        <f t="shared" si="299"/>
        <v>62953</v>
      </c>
      <c r="AS1763" s="7" t="str">
        <f t="shared" si="300"/>
        <v/>
      </c>
    </row>
    <row r="1764" spans="41:45" x14ac:dyDescent="0.4">
      <c r="AO1764" s="10" t="s">
        <v>2539</v>
      </c>
      <c r="AP1764" s="7" t="str">
        <f t="shared" si="297"/>
        <v>000015F6</v>
      </c>
      <c r="AQ1764" s="7">
        <f t="shared" si="298"/>
        <v>62966</v>
      </c>
      <c r="AR1764" s="7">
        <f t="shared" si="299"/>
        <v>62953</v>
      </c>
      <c r="AS1764" s="7" t="str">
        <f t="shared" si="300"/>
        <v/>
      </c>
    </row>
    <row r="1765" spans="41:45" x14ac:dyDescent="0.4">
      <c r="AO1765" s="10" t="s">
        <v>2540</v>
      </c>
      <c r="AP1765" s="7" t="str">
        <f t="shared" si="297"/>
        <v>000015F7</v>
      </c>
      <c r="AQ1765" s="7">
        <f t="shared" si="298"/>
        <v>62967</v>
      </c>
      <c r="AR1765" s="7">
        <f t="shared" si="299"/>
        <v>62953</v>
      </c>
      <c r="AS1765" s="7" t="str">
        <f t="shared" si="300"/>
        <v/>
      </c>
    </row>
    <row r="1766" spans="41:45" x14ac:dyDescent="0.4">
      <c r="AO1766" s="10" t="s">
        <v>2541</v>
      </c>
      <c r="AP1766" s="7" t="str">
        <f t="shared" si="297"/>
        <v>000015F8</v>
      </c>
      <c r="AQ1766" s="7">
        <f t="shared" si="298"/>
        <v>62968</v>
      </c>
      <c r="AR1766" s="7">
        <f t="shared" si="299"/>
        <v>62953</v>
      </c>
      <c r="AS1766" s="7" t="str">
        <f t="shared" si="300"/>
        <v/>
      </c>
    </row>
    <row r="1767" spans="41:45" x14ac:dyDescent="0.4">
      <c r="AO1767" s="10" t="s">
        <v>2542</v>
      </c>
      <c r="AP1767" s="7" t="str">
        <f t="shared" si="297"/>
        <v>000015F9</v>
      </c>
      <c r="AQ1767" s="7">
        <f t="shared" si="298"/>
        <v>62969</v>
      </c>
      <c r="AR1767" s="7">
        <f t="shared" si="299"/>
        <v>62953</v>
      </c>
      <c r="AS1767" s="7" t="str">
        <f t="shared" si="300"/>
        <v/>
      </c>
    </row>
    <row r="1768" spans="41:45" x14ac:dyDescent="0.4">
      <c r="AO1768" s="10" t="s">
        <v>2543</v>
      </c>
      <c r="AP1768" s="7" t="str">
        <f t="shared" si="297"/>
        <v>000015FA</v>
      </c>
      <c r="AQ1768" s="7">
        <f t="shared" si="298"/>
        <v>62970</v>
      </c>
      <c r="AR1768" s="7">
        <f t="shared" si="299"/>
        <v>62953</v>
      </c>
      <c r="AS1768" s="7" t="str">
        <f t="shared" si="300"/>
        <v/>
      </c>
    </row>
    <row r="1769" spans="41:45" x14ac:dyDescent="0.4">
      <c r="AO1769" s="10" t="s">
        <v>2544</v>
      </c>
      <c r="AP1769" s="7" t="str">
        <f t="shared" si="297"/>
        <v>000015FB</v>
      </c>
      <c r="AQ1769" s="7">
        <f t="shared" si="298"/>
        <v>62971</v>
      </c>
      <c r="AR1769" s="7">
        <f t="shared" si="299"/>
        <v>62953</v>
      </c>
      <c r="AS1769" s="7" t="str">
        <f t="shared" si="300"/>
        <v/>
      </c>
    </row>
    <row r="1770" spans="41:45" x14ac:dyDescent="0.4">
      <c r="AO1770" s="10" t="s">
        <v>2545</v>
      </c>
      <c r="AP1770" s="7" t="str">
        <f t="shared" si="297"/>
        <v>000015FC</v>
      </c>
      <c r="AQ1770" s="7">
        <f t="shared" si="298"/>
        <v>62972</v>
      </c>
      <c r="AR1770" s="7">
        <f t="shared" si="299"/>
        <v>62953</v>
      </c>
      <c r="AS1770" s="7" t="str">
        <f t="shared" si="300"/>
        <v/>
      </c>
    </row>
    <row r="1771" spans="41:45" x14ac:dyDescent="0.4">
      <c r="AO1771" s="10" t="s">
        <v>2546</v>
      </c>
      <c r="AP1771" s="7" t="str">
        <f t="shared" si="297"/>
        <v>000015FD</v>
      </c>
      <c r="AQ1771" s="7">
        <f t="shared" si="298"/>
        <v>62973</v>
      </c>
      <c r="AR1771" s="7">
        <f t="shared" si="299"/>
        <v>62953</v>
      </c>
      <c r="AS1771" s="7" t="str">
        <f t="shared" si="300"/>
        <v/>
      </c>
    </row>
    <row r="1772" spans="41:45" x14ac:dyDescent="0.4">
      <c r="AO1772" s="10" t="s">
        <v>2547</v>
      </c>
      <c r="AP1772" s="7" t="str">
        <f t="shared" si="297"/>
        <v>000015FE</v>
      </c>
      <c r="AQ1772" s="7">
        <f t="shared" si="298"/>
        <v>62974</v>
      </c>
      <c r="AR1772" s="7">
        <f t="shared" si="299"/>
        <v>62953</v>
      </c>
      <c r="AS1772" s="7" t="str">
        <f t="shared" si="300"/>
        <v/>
      </c>
    </row>
    <row r="1773" spans="41:45" x14ac:dyDescent="0.4">
      <c r="AO1773" s="10" t="s">
        <v>2548</v>
      </c>
      <c r="AP1773" s="7" t="str">
        <f t="shared" si="297"/>
        <v>000015FF</v>
      </c>
      <c r="AQ1773" s="7">
        <f t="shared" si="298"/>
        <v>62975</v>
      </c>
      <c r="AR1773" s="7">
        <f t="shared" si="299"/>
        <v>62953</v>
      </c>
      <c r="AS1773" s="7" t="str">
        <f t="shared" si="300"/>
        <v/>
      </c>
    </row>
    <row r="1774" spans="41:45" x14ac:dyDescent="0.4">
      <c r="AO1774" s="10" t="s">
        <v>2549</v>
      </c>
      <c r="AP1774" s="7" t="str">
        <f t="shared" si="297"/>
        <v>00001600</v>
      </c>
      <c r="AQ1774" s="7">
        <f t="shared" si="298"/>
        <v>62976</v>
      </c>
      <c r="AR1774" s="7">
        <f t="shared" si="299"/>
        <v>62953</v>
      </c>
      <c r="AS1774" s="7" t="str">
        <f t="shared" si="300"/>
        <v/>
      </c>
    </row>
    <row r="1775" spans="41:45" x14ac:dyDescent="0.4">
      <c r="AO1775" s="10" t="s">
        <v>2550</v>
      </c>
      <c r="AP1775" s="7" t="str">
        <f t="shared" si="297"/>
        <v>00001601</v>
      </c>
      <c r="AQ1775" s="7">
        <f t="shared" si="298"/>
        <v>62977</v>
      </c>
      <c r="AR1775" s="7">
        <f t="shared" si="299"/>
        <v>62953</v>
      </c>
      <c r="AS1775" s="7" t="str">
        <f t="shared" si="300"/>
        <v/>
      </c>
    </row>
    <row r="1776" spans="41:45" x14ac:dyDescent="0.4">
      <c r="AO1776" s="10" t="s">
        <v>2551</v>
      </c>
      <c r="AP1776" s="7" t="str">
        <f t="shared" si="297"/>
        <v>00001602</v>
      </c>
      <c r="AQ1776" s="7">
        <f t="shared" si="298"/>
        <v>62978</v>
      </c>
      <c r="AR1776" s="7">
        <f t="shared" si="299"/>
        <v>62953</v>
      </c>
      <c r="AS1776" s="7" t="str">
        <f t="shared" si="300"/>
        <v/>
      </c>
    </row>
    <row r="1777" spans="41:45" x14ac:dyDescent="0.4">
      <c r="AO1777" s="10" t="s">
        <v>2552</v>
      </c>
      <c r="AP1777" s="7" t="str">
        <f t="shared" si="297"/>
        <v>00001603</v>
      </c>
      <c r="AQ1777" s="7">
        <f t="shared" si="298"/>
        <v>62979</v>
      </c>
      <c r="AR1777" s="7">
        <f t="shared" si="299"/>
        <v>62953</v>
      </c>
      <c r="AS1777" s="7" t="str">
        <f t="shared" si="300"/>
        <v/>
      </c>
    </row>
    <row r="1778" spans="41:45" x14ac:dyDescent="0.4">
      <c r="AO1778" s="10" t="s">
        <v>2553</v>
      </c>
      <c r="AP1778" s="7" t="str">
        <f t="shared" si="297"/>
        <v>00001604</v>
      </c>
      <c r="AQ1778" s="7">
        <f t="shared" si="298"/>
        <v>62980</v>
      </c>
      <c r="AR1778" s="7">
        <f t="shared" si="299"/>
        <v>62953</v>
      </c>
      <c r="AS1778" s="7" t="str">
        <f t="shared" si="300"/>
        <v/>
      </c>
    </row>
    <row r="1779" spans="41:45" x14ac:dyDescent="0.4">
      <c r="AO1779" s="10" t="s">
        <v>2554</v>
      </c>
      <c r="AP1779" s="7" t="str">
        <f t="shared" si="297"/>
        <v>00001605</v>
      </c>
      <c r="AQ1779" s="7">
        <f t="shared" si="298"/>
        <v>62981</v>
      </c>
      <c r="AR1779" s="7">
        <f t="shared" si="299"/>
        <v>62953</v>
      </c>
      <c r="AS1779" s="7" t="str">
        <f t="shared" si="300"/>
        <v/>
      </c>
    </row>
    <row r="1780" spans="41:45" x14ac:dyDescent="0.4">
      <c r="AO1780" s="10" t="s">
        <v>2555</v>
      </c>
      <c r="AP1780" s="7" t="str">
        <f t="shared" si="297"/>
        <v>00001606</v>
      </c>
      <c r="AQ1780" s="7">
        <f t="shared" si="298"/>
        <v>62982</v>
      </c>
      <c r="AR1780" s="7">
        <f t="shared" si="299"/>
        <v>62953</v>
      </c>
      <c r="AS1780" s="7" t="str">
        <f t="shared" si="300"/>
        <v/>
      </c>
    </row>
    <row r="1781" spans="41:45" x14ac:dyDescent="0.4">
      <c r="AO1781" s="10" t="s">
        <v>2556</v>
      </c>
      <c r="AP1781" s="7" t="str">
        <f t="shared" si="297"/>
        <v>00001607</v>
      </c>
      <c r="AQ1781" s="7">
        <f t="shared" si="298"/>
        <v>62983</v>
      </c>
      <c r="AR1781" s="7">
        <f t="shared" si="299"/>
        <v>62953</v>
      </c>
      <c r="AS1781" s="7" t="str">
        <f t="shared" si="300"/>
        <v/>
      </c>
    </row>
    <row r="1782" spans="41:45" x14ac:dyDescent="0.4">
      <c r="AO1782" s="10" t="s">
        <v>2557</v>
      </c>
      <c r="AP1782" s="7" t="str">
        <f t="shared" si="297"/>
        <v>00001608</v>
      </c>
      <c r="AQ1782" s="7">
        <f t="shared" si="298"/>
        <v>62984</v>
      </c>
      <c r="AR1782" s="7">
        <f t="shared" si="299"/>
        <v>62953</v>
      </c>
      <c r="AS1782" s="7" t="str">
        <f t="shared" si="300"/>
        <v/>
      </c>
    </row>
    <row r="1783" spans="41:45" x14ac:dyDescent="0.4">
      <c r="AO1783" s="10" t="s">
        <v>2558</v>
      </c>
      <c r="AP1783" s="7" t="str">
        <f t="shared" si="297"/>
        <v>00001609</v>
      </c>
      <c r="AQ1783" s="7">
        <f t="shared" si="298"/>
        <v>62985</v>
      </c>
      <c r="AR1783" s="7">
        <f t="shared" si="299"/>
        <v>62953</v>
      </c>
      <c r="AS1783" s="7" t="str">
        <f t="shared" si="300"/>
        <v/>
      </c>
    </row>
    <row r="1784" spans="41:45" x14ac:dyDescent="0.4">
      <c r="AO1784" s="10" t="s">
        <v>2559</v>
      </c>
      <c r="AP1784" s="7" t="str">
        <f t="shared" si="297"/>
        <v>0000160A</v>
      </c>
      <c r="AQ1784" s="7">
        <f t="shared" si="298"/>
        <v>62986</v>
      </c>
      <c r="AR1784" s="7">
        <f t="shared" si="299"/>
        <v>62953</v>
      </c>
      <c r="AS1784" s="7" t="str">
        <f t="shared" si="300"/>
        <v/>
      </c>
    </row>
    <row r="1785" spans="41:45" x14ac:dyDescent="0.4">
      <c r="AO1785" s="10" t="s">
        <v>2560</v>
      </c>
      <c r="AP1785" s="7" t="str">
        <f t="shared" si="297"/>
        <v>0000160B</v>
      </c>
      <c r="AQ1785" s="7">
        <f t="shared" si="298"/>
        <v>62987</v>
      </c>
      <c r="AR1785" s="7">
        <f t="shared" si="299"/>
        <v>62953</v>
      </c>
      <c r="AS1785" s="7" t="str">
        <f t="shared" si="300"/>
        <v/>
      </c>
    </row>
    <row r="1786" spans="41:45" x14ac:dyDescent="0.4">
      <c r="AO1786" s="10" t="s">
        <v>2561</v>
      </c>
      <c r="AP1786" s="7" t="str">
        <f t="shared" si="297"/>
        <v>0000160C</v>
      </c>
      <c r="AQ1786" s="7">
        <f t="shared" si="298"/>
        <v>62988</v>
      </c>
      <c r="AR1786" s="7">
        <f t="shared" si="299"/>
        <v>62953</v>
      </c>
      <c r="AS1786" s="7" t="str">
        <f t="shared" si="300"/>
        <v/>
      </c>
    </row>
    <row r="1787" spans="41:45" x14ac:dyDescent="0.4">
      <c r="AO1787" s="10" t="s">
        <v>2562</v>
      </c>
      <c r="AP1787" s="7" t="str">
        <f t="shared" si="297"/>
        <v>0000160D</v>
      </c>
      <c r="AQ1787" s="7">
        <f t="shared" si="298"/>
        <v>62989</v>
      </c>
      <c r="AR1787" s="7">
        <f t="shared" si="299"/>
        <v>62953</v>
      </c>
      <c r="AS1787" s="7" t="str">
        <f t="shared" si="300"/>
        <v/>
      </c>
    </row>
    <row r="1788" spans="41:45" x14ac:dyDescent="0.4">
      <c r="AO1788" s="10" t="s">
        <v>2563</v>
      </c>
      <c r="AP1788" s="7" t="str">
        <f t="shared" si="297"/>
        <v>0000160E</v>
      </c>
      <c r="AQ1788" s="7">
        <f t="shared" si="298"/>
        <v>62990</v>
      </c>
      <c r="AR1788" s="7">
        <f t="shared" si="299"/>
        <v>62953</v>
      </c>
      <c r="AS1788" s="7" t="str">
        <f t="shared" si="300"/>
        <v/>
      </c>
    </row>
    <row r="1789" spans="41:45" x14ac:dyDescent="0.4">
      <c r="AO1789" s="10" t="s">
        <v>2564</v>
      </c>
      <c r="AP1789" s="7" t="str">
        <f t="shared" si="297"/>
        <v>0000160F</v>
      </c>
      <c r="AQ1789" s="7">
        <f t="shared" si="298"/>
        <v>62991</v>
      </c>
      <c r="AR1789" s="7">
        <f t="shared" si="299"/>
        <v>62953</v>
      </c>
      <c r="AS1789" s="7">
        <f t="shared" si="300"/>
        <v>62991</v>
      </c>
    </row>
    <row r="1790" spans="41:45" x14ac:dyDescent="0.4">
      <c r="AO1790" s="10" t="s">
        <v>2565</v>
      </c>
      <c r="AP1790" s="7" t="str">
        <f t="shared" si="297"/>
        <v>0000170E</v>
      </c>
      <c r="AQ1790" s="7">
        <f t="shared" si="298"/>
        <v>63246</v>
      </c>
      <c r="AR1790" s="7">
        <f t="shared" si="299"/>
        <v>63246</v>
      </c>
      <c r="AS1790" s="7" t="str">
        <f t="shared" si="300"/>
        <v/>
      </c>
    </row>
    <row r="1791" spans="41:45" x14ac:dyDescent="0.4">
      <c r="AO1791" s="10" t="s">
        <v>2566</v>
      </c>
      <c r="AP1791" s="7" t="str">
        <f t="shared" si="297"/>
        <v>0000170F</v>
      </c>
      <c r="AQ1791" s="7">
        <f t="shared" si="298"/>
        <v>63247</v>
      </c>
      <c r="AR1791" s="7">
        <f t="shared" si="299"/>
        <v>63246</v>
      </c>
      <c r="AS1791" s="7">
        <f t="shared" si="300"/>
        <v>63247</v>
      </c>
    </row>
    <row r="1792" spans="41:45" x14ac:dyDescent="0.4">
      <c r="AO1792" s="10" t="s">
        <v>2567</v>
      </c>
      <c r="AP1792" s="7" t="str">
        <f t="shared" si="297"/>
        <v>000018FA</v>
      </c>
      <c r="AQ1792" s="7">
        <f t="shared" si="298"/>
        <v>63738</v>
      </c>
      <c r="AR1792" s="7">
        <f t="shared" si="299"/>
        <v>63738</v>
      </c>
      <c r="AS1792" s="7">
        <f t="shared" si="300"/>
        <v>63738</v>
      </c>
    </row>
    <row r="1793" spans="41:45" x14ac:dyDescent="0.4">
      <c r="AO1793" s="10" t="s">
        <v>2568</v>
      </c>
      <c r="AP1793" s="7" t="str">
        <f t="shared" si="297"/>
        <v>000018FD</v>
      </c>
      <c r="AQ1793" s="7">
        <f t="shared" si="298"/>
        <v>63741</v>
      </c>
      <c r="AR1793" s="7">
        <f t="shared" si="299"/>
        <v>63741</v>
      </c>
      <c r="AS1793" s="7">
        <f t="shared" si="300"/>
        <v>63741</v>
      </c>
    </row>
    <row r="1794" spans="41:45" x14ac:dyDescent="0.4">
      <c r="AO1794" s="10" t="s">
        <v>2569</v>
      </c>
      <c r="AP1794" s="7" t="str">
        <f t="shared" si="297"/>
        <v>0000194A</v>
      </c>
      <c r="AQ1794" s="7">
        <f t="shared" si="298"/>
        <v>63818</v>
      </c>
      <c r="AR1794" s="7">
        <f t="shared" si="299"/>
        <v>63818</v>
      </c>
      <c r="AS1794" s="7" t="str">
        <f t="shared" si="300"/>
        <v/>
      </c>
    </row>
    <row r="1795" spans="41:45" x14ac:dyDescent="0.4">
      <c r="AO1795" s="10" t="s">
        <v>2570</v>
      </c>
      <c r="AP1795" s="7" t="str">
        <f t="shared" si="297"/>
        <v>0000194B</v>
      </c>
      <c r="AQ1795" s="7">
        <f t="shared" si="298"/>
        <v>63819</v>
      </c>
      <c r="AR1795" s="7">
        <f t="shared" si="299"/>
        <v>63818</v>
      </c>
      <c r="AS1795" s="7" t="str">
        <f t="shared" si="300"/>
        <v/>
      </c>
    </row>
    <row r="1796" spans="41:45" x14ac:dyDescent="0.4">
      <c r="AO1796" s="10" t="s">
        <v>2571</v>
      </c>
      <c r="AP1796" s="7" t="str">
        <f t="shared" si="297"/>
        <v>0000194C</v>
      </c>
      <c r="AQ1796" s="7">
        <f t="shared" si="298"/>
        <v>63820</v>
      </c>
      <c r="AR1796" s="7">
        <f t="shared" si="299"/>
        <v>63818</v>
      </c>
      <c r="AS1796" s="7" t="str">
        <f t="shared" si="300"/>
        <v/>
      </c>
    </row>
    <row r="1797" spans="41:45" x14ac:dyDescent="0.4">
      <c r="AO1797" s="10" t="s">
        <v>2572</v>
      </c>
      <c r="AP1797" s="7" t="str">
        <f t="shared" si="297"/>
        <v>0000194D</v>
      </c>
      <c r="AQ1797" s="7">
        <f t="shared" si="298"/>
        <v>63821</v>
      </c>
      <c r="AR1797" s="7">
        <f t="shared" si="299"/>
        <v>63818</v>
      </c>
      <c r="AS1797" s="7" t="str">
        <f t="shared" si="300"/>
        <v/>
      </c>
    </row>
    <row r="1798" spans="41:45" x14ac:dyDescent="0.4">
      <c r="AO1798" s="10" t="s">
        <v>2573</v>
      </c>
      <c r="AP1798" s="7" t="str">
        <f t="shared" ref="AP1798:AP1861" si="301">LEFT(AO1798,SEARCH(":",AO1798,1)-1)</f>
        <v>0000194E</v>
      </c>
      <c r="AQ1798" s="7">
        <f t="shared" ref="AQ1798:AQ1861" si="302">HEX2DEC(AP1798)+HEX2DEC(Offset)</f>
        <v>63822</v>
      </c>
      <c r="AR1798" s="7">
        <f t="shared" ref="AR1798:AR1861" si="303">IF(AQ1798&lt;&gt;AQ1797+1,AQ1798,AR1797)</f>
        <v>63818</v>
      </c>
      <c r="AS1798" s="7">
        <f t="shared" ref="AS1798:AS1861" si="304">IF(AQ1798&lt;&gt;AQ1799-1,AQ1798,"")</f>
        <v>63822</v>
      </c>
    </row>
    <row r="1799" spans="41:45" x14ac:dyDescent="0.4">
      <c r="AO1799" s="10" t="s">
        <v>2574</v>
      </c>
      <c r="AP1799" s="7" t="str">
        <f t="shared" si="301"/>
        <v>00001950</v>
      </c>
      <c r="AQ1799" s="7">
        <f t="shared" si="302"/>
        <v>63824</v>
      </c>
      <c r="AR1799" s="7">
        <f t="shared" si="303"/>
        <v>63824</v>
      </c>
      <c r="AS1799" s="7" t="str">
        <f t="shared" si="304"/>
        <v/>
      </c>
    </row>
    <row r="1800" spans="41:45" x14ac:dyDescent="0.4">
      <c r="AO1800" s="10" t="s">
        <v>2575</v>
      </c>
      <c r="AP1800" s="7" t="str">
        <f t="shared" si="301"/>
        <v>00001951</v>
      </c>
      <c r="AQ1800" s="7">
        <f t="shared" si="302"/>
        <v>63825</v>
      </c>
      <c r="AR1800" s="7">
        <f t="shared" si="303"/>
        <v>63824</v>
      </c>
      <c r="AS1800" s="7" t="str">
        <f t="shared" si="304"/>
        <v/>
      </c>
    </row>
    <row r="1801" spans="41:45" x14ac:dyDescent="0.4">
      <c r="AO1801" s="10" t="s">
        <v>2576</v>
      </c>
      <c r="AP1801" s="7" t="str">
        <f t="shared" si="301"/>
        <v>00001952</v>
      </c>
      <c r="AQ1801" s="7">
        <f t="shared" si="302"/>
        <v>63826</v>
      </c>
      <c r="AR1801" s="7">
        <f t="shared" si="303"/>
        <v>63824</v>
      </c>
      <c r="AS1801" s="7">
        <f t="shared" si="304"/>
        <v>63826</v>
      </c>
    </row>
    <row r="1802" spans="41:45" x14ac:dyDescent="0.4">
      <c r="AO1802" s="10" t="s">
        <v>2577</v>
      </c>
      <c r="AP1802" s="7" t="str">
        <f t="shared" si="301"/>
        <v>00001954</v>
      </c>
      <c r="AQ1802" s="7">
        <f t="shared" si="302"/>
        <v>63828</v>
      </c>
      <c r="AR1802" s="7">
        <f t="shared" si="303"/>
        <v>63828</v>
      </c>
      <c r="AS1802" s="7" t="str">
        <f t="shared" si="304"/>
        <v/>
      </c>
    </row>
    <row r="1803" spans="41:45" x14ac:dyDescent="0.4">
      <c r="AO1803" s="10" t="s">
        <v>2578</v>
      </c>
      <c r="AP1803" s="7" t="str">
        <f t="shared" si="301"/>
        <v>00001955</v>
      </c>
      <c r="AQ1803" s="7">
        <f t="shared" si="302"/>
        <v>63829</v>
      </c>
      <c r="AR1803" s="7">
        <f t="shared" si="303"/>
        <v>63828</v>
      </c>
      <c r="AS1803" s="7" t="str">
        <f t="shared" si="304"/>
        <v/>
      </c>
    </row>
    <row r="1804" spans="41:45" x14ac:dyDescent="0.4">
      <c r="AO1804" s="10" t="s">
        <v>2579</v>
      </c>
      <c r="AP1804" s="7" t="str">
        <f t="shared" si="301"/>
        <v>00001956</v>
      </c>
      <c r="AQ1804" s="7">
        <f t="shared" si="302"/>
        <v>63830</v>
      </c>
      <c r="AR1804" s="7">
        <f t="shared" si="303"/>
        <v>63828</v>
      </c>
      <c r="AS1804" s="7" t="str">
        <f t="shared" si="304"/>
        <v/>
      </c>
    </row>
    <row r="1805" spans="41:45" x14ac:dyDescent="0.4">
      <c r="AO1805" s="10" t="s">
        <v>2580</v>
      </c>
      <c r="AP1805" s="7" t="str">
        <f t="shared" si="301"/>
        <v>00001957</v>
      </c>
      <c r="AQ1805" s="7">
        <f t="shared" si="302"/>
        <v>63831</v>
      </c>
      <c r="AR1805" s="7">
        <f t="shared" si="303"/>
        <v>63828</v>
      </c>
      <c r="AS1805" s="7" t="str">
        <f t="shared" si="304"/>
        <v/>
      </c>
    </row>
    <row r="1806" spans="41:45" x14ac:dyDescent="0.4">
      <c r="AO1806" s="10" t="s">
        <v>2581</v>
      </c>
      <c r="AP1806" s="7" t="str">
        <f t="shared" si="301"/>
        <v>00001958</v>
      </c>
      <c r="AQ1806" s="7">
        <f t="shared" si="302"/>
        <v>63832</v>
      </c>
      <c r="AR1806" s="7">
        <f t="shared" si="303"/>
        <v>63828</v>
      </c>
      <c r="AS1806" s="7" t="str">
        <f t="shared" si="304"/>
        <v/>
      </c>
    </row>
    <row r="1807" spans="41:45" x14ac:dyDescent="0.4">
      <c r="AO1807" s="10" t="s">
        <v>2582</v>
      </c>
      <c r="AP1807" s="7" t="str">
        <f t="shared" si="301"/>
        <v>00001959</v>
      </c>
      <c r="AQ1807" s="7">
        <f t="shared" si="302"/>
        <v>63833</v>
      </c>
      <c r="AR1807" s="7">
        <f t="shared" si="303"/>
        <v>63828</v>
      </c>
      <c r="AS1807" s="7" t="str">
        <f t="shared" si="304"/>
        <v/>
      </c>
    </row>
    <row r="1808" spans="41:45" x14ac:dyDescent="0.4">
      <c r="AO1808" s="10" t="s">
        <v>2583</v>
      </c>
      <c r="AP1808" s="7" t="str">
        <f t="shared" si="301"/>
        <v>0000195A</v>
      </c>
      <c r="AQ1808" s="7">
        <f t="shared" si="302"/>
        <v>63834</v>
      </c>
      <c r="AR1808" s="7">
        <f t="shared" si="303"/>
        <v>63828</v>
      </c>
      <c r="AS1808" s="7" t="str">
        <f t="shared" si="304"/>
        <v/>
      </c>
    </row>
    <row r="1809" spans="41:45" x14ac:dyDescent="0.4">
      <c r="AO1809" s="10" t="s">
        <v>2584</v>
      </c>
      <c r="AP1809" s="7" t="str">
        <f t="shared" si="301"/>
        <v>0000195B</v>
      </c>
      <c r="AQ1809" s="7">
        <f t="shared" si="302"/>
        <v>63835</v>
      </c>
      <c r="AR1809" s="7">
        <f t="shared" si="303"/>
        <v>63828</v>
      </c>
      <c r="AS1809" s="7" t="str">
        <f t="shared" si="304"/>
        <v/>
      </c>
    </row>
    <row r="1810" spans="41:45" x14ac:dyDescent="0.4">
      <c r="AO1810" s="10" t="s">
        <v>2585</v>
      </c>
      <c r="AP1810" s="7" t="str">
        <f t="shared" si="301"/>
        <v>0000195C</v>
      </c>
      <c r="AQ1810" s="7">
        <f t="shared" si="302"/>
        <v>63836</v>
      </c>
      <c r="AR1810" s="7">
        <f t="shared" si="303"/>
        <v>63828</v>
      </c>
      <c r="AS1810" s="7" t="str">
        <f t="shared" si="304"/>
        <v/>
      </c>
    </row>
    <row r="1811" spans="41:45" x14ac:dyDescent="0.4">
      <c r="AO1811" s="10" t="s">
        <v>2586</v>
      </c>
      <c r="AP1811" s="7" t="str">
        <f t="shared" si="301"/>
        <v>0000195D</v>
      </c>
      <c r="AQ1811" s="7">
        <f t="shared" si="302"/>
        <v>63837</v>
      </c>
      <c r="AR1811" s="7">
        <f t="shared" si="303"/>
        <v>63828</v>
      </c>
      <c r="AS1811" s="7" t="str">
        <f t="shared" si="304"/>
        <v/>
      </c>
    </row>
    <row r="1812" spans="41:45" x14ac:dyDescent="0.4">
      <c r="AO1812" s="10" t="s">
        <v>2587</v>
      </c>
      <c r="AP1812" s="7" t="str">
        <f t="shared" si="301"/>
        <v>0000195E</v>
      </c>
      <c r="AQ1812" s="7">
        <f t="shared" si="302"/>
        <v>63838</v>
      </c>
      <c r="AR1812" s="7">
        <f t="shared" si="303"/>
        <v>63828</v>
      </c>
      <c r="AS1812" s="7" t="str">
        <f t="shared" si="304"/>
        <v/>
      </c>
    </row>
    <row r="1813" spans="41:45" x14ac:dyDescent="0.4">
      <c r="AO1813" s="10" t="s">
        <v>2588</v>
      </c>
      <c r="AP1813" s="7" t="str">
        <f t="shared" si="301"/>
        <v>0000195F</v>
      </c>
      <c r="AQ1813" s="7">
        <f t="shared" si="302"/>
        <v>63839</v>
      </c>
      <c r="AR1813" s="7">
        <f t="shared" si="303"/>
        <v>63828</v>
      </c>
      <c r="AS1813" s="7" t="str">
        <f t="shared" si="304"/>
        <v/>
      </c>
    </row>
    <row r="1814" spans="41:45" x14ac:dyDescent="0.4">
      <c r="AO1814" s="10" t="s">
        <v>2589</v>
      </c>
      <c r="AP1814" s="7" t="str">
        <f t="shared" si="301"/>
        <v>00001960</v>
      </c>
      <c r="AQ1814" s="7">
        <f t="shared" si="302"/>
        <v>63840</v>
      </c>
      <c r="AR1814" s="7">
        <f t="shared" si="303"/>
        <v>63828</v>
      </c>
      <c r="AS1814" s="7" t="str">
        <f t="shared" si="304"/>
        <v/>
      </c>
    </row>
    <row r="1815" spans="41:45" x14ac:dyDescent="0.4">
      <c r="AO1815" s="10" t="s">
        <v>2590</v>
      </c>
      <c r="AP1815" s="7" t="str">
        <f t="shared" si="301"/>
        <v>00001961</v>
      </c>
      <c r="AQ1815" s="7">
        <f t="shared" si="302"/>
        <v>63841</v>
      </c>
      <c r="AR1815" s="7">
        <f t="shared" si="303"/>
        <v>63828</v>
      </c>
      <c r="AS1815" s="7" t="str">
        <f t="shared" si="304"/>
        <v/>
      </c>
    </row>
    <row r="1816" spans="41:45" x14ac:dyDescent="0.4">
      <c r="AO1816" s="10" t="s">
        <v>2591</v>
      </c>
      <c r="AP1816" s="7" t="str">
        <f t="shared" si="301"/>
        <v>00001962</v>
      </c>
      <c r="AQ1816" s="7">
        <f t="shared" si="302"/>
        <v>63842</v>
      </c>
      <c r="AR1816" s="7">
        <f t="shared" si="303"/>
        <v>63828</v>
      </c>
      <c r="AS1816" s="7" t="str">
        <f t="shared" si="304"/>
        <v/>
      </c>
    </row>
    <row r="1817" spans="41:45" x14ac:dyDescent="0.4">
      <c r="AO1817" s="10" t="s">
        <v>2592</v>
      </c>
      <c r="AP1817" s="7" t="str">
        <f t="shared" si="301"/>
        <v>00001963</v>
      </c>
      <c r="AQ1817" s="7">
        <f t="shared" si="302"/>
        <v>63843</v>
      </c>
      <c r="AR1817" s="7">
        <f t="shared" si="303"/>
        <v>63828</v>
      </c>
      <c r="AS1817" s="7" t="str">
        <f t="shared" si="304"/>
        <v/>
      </c>
    </row>
    <row r="1818" spans="41:45" x14ac:dyDescent="0.4">
      <c r="AO1818" s="10" t="s">
        <v>2593</v>
      </c>
      <c r="AP1818" s="7" t="str">
        <f t="shared" si="301"/>
        <v>00001964</v>
      </c>
      <c r="AQ1818" s="7">
        <f t="shared" si="302"/>
        <v>63844</v>
      </c>
      <c r="AR1818" s="7">
        <f t="shared" si="303"/>
        <v>63828</v>
      </c>
      <c r="AS1818" s="7" t="str">
        <f t="shared" si="304"/>
        <v/>
      </c>
    </row>
    <row r="1819" spans="41:45" x14ac:dyDescent="0.4">
      <c r="AO1819" s="10" t="s">
        <v>2594</v>
      </c>
      <c r="AP1819" s="7" t="str">
        <f t="shared" si="301"/>
        <v>00001965</v>
      </c>
      <c r="AQ1819" s="7">
        <f t="shared" si="302"/>
        <v>63845</v>
      </c>
      <c r="AR1819" s="7">
        <f t="shared" si="303"/>
        <v>63828</v>
      </c>
      <c r="AS1819" s="7" t="str">
        <f t="shared" si="304"/>
        <v/>
      </c>
    </row>
    <row r="1820" spans="41:45" x14ac:dyDescent="0.4">
      <c r="AO1820" s="10" t="s">
        <v>2595</v>
      </c>
      <c r="AP1820" s="7" t="str">
        <f t="shared" si="301"/>
        <v>00001966</v>
      </c>
      <c r="AQ1820" s="7">
        <f t="shared" si="302"/>
        <v>63846</v>
      </c>
      <c r="AR1820" s="7">
        <f t="shared" si="303"/>
        <v>63828</v>
      </c>
      <c r="AS1820" s="7" t="str">
        <f t="shared" si="304"/>
        <v/>
      </c>
    </row>
    <row r="1821" spans="41:45" x14ac:dyDescent="0.4">
      <c r="AO1821" s="10" t="s">
        <v>2596</v>
      </c>
      <c r="AP1821" s="7" t="str">
        <f t="shared" si="301"/>
        <v>00001967</v>
      </c>
      <c r="AQ1821" s="7">
        <f t="shared" si="302"/>
        <v>63847</v>
      </c>
      <c r="AR1821" s="7">
        <f t="shared" si="303"/>
        <v>63828</v>
      </c>
      <c r="AS1821" s="7" t="str">
        <f t="shared" si="304"/>
        <v/>
      </c>
    </row>
    <row r="1822" spans="41:45" x14ac:dyDescent="0.4">
      <c r="AO1822" s="10" t="s">
        <v>2597</v>
      </c>
      <c r="AP1822" s="7" t="str">
        <f t="shared" si="301"/>
        <v>00001968</v>
      </c>
      <c r="AQ1822" s="7">
        <f t="shared" si="302"/>
        <v>63848</v>
      </c>
      <c r="AR1822" s="7">
        <f t="shared" si="303"/>
        <v>63828</v>
      </c>
      <c r="AS1822" s="7" t="str">
        <f t="shared" si="304"/>
        <v/>
      </c>
    </row>
    <row r="1823" spans="41:45" x14ac:dyDescent="0.4">
      <c r="AO1823" s="10" t="s">
        <v>2598</v>
      </c>
      <c r="AP1823" s="7" t="str">
        <f t="shared" si="301"/>
        <v>00001969</v>
      </c>
      <c r="AQ1823" s="7">
        <f t="shared" si="302"/>
        <v>63849</v>
      </c>
      <c r="AR1823" s="7">
        <f t="shared" si="303"/>
        <v>63828</v>
      </c>
      <c r="AS1823" s="7" t="str">
        <f t="shared" si="304"/>
        <v/>
      </c>
    </row>
    <row r="1824" spans="41:45" x14ac:dyDescent="0.4">
      <c r="AO1824" s="10" t="s">
        <v>2599</v>
      </c>
      <c r="AP1824" s="7" t="str">
        <f t="shared" si="301"/>
        <v>0000196A</v>
      </c>
      <c r="AQ1824" s="7">
        <f t="shared" si="302"/>
        <v>63850</v>
      </c>
      <c r="AR1824" s="7">
        <f t="shared" si="303"/>
        <v>63828</v>
      </c>
      <c r="AS1824" s="7" t="str">
        <f t="shared" si="304"/>
        <v/>
      </c>
    </row>
    <row r="1825" spans="41:45" x14ac:dyDescent="0.4">
      <c r="AO1825" s="10" t="s">
        <v>2600</v>
      </c>
      <c r="AP1825" s="7" t="str">
        <f t="shared" si="301"/>
        <v>0000196B</v>
      </c>
      <c r="AQ1825" s="7">
        <f t="shared" si="302"/>
        <v>63851</v>
      </c>
      <c r="AR1825" s="7">
        <f t="shared" si="303"/>
        <v>63828</v>
      </c>
      <c r="AS1825" s="7" t="str">
        <f t="shared" si="304"/>
        <v/>
      </c>
    </row>
    <row r="1826" spans="41:45" x14ac:dyDescent="0.4">
      <c r="AO1826" s="10" t="s">
        <v>2601</v>
      </c>
      <c r="AP1826" s="7" t="str">
        <f t="shared" si="301"/>
        <v>0000196C</v>
      </c>
      <c r="AQ1826" s="7">
        <f t="shared" si="302"/>
        <v>63852</v>
      </c>
      <c r="AR1826" s="7">
        <f t="shared" si="303"/>
        <v>63828</v>
      </c>
      <c r="AS1826" s="7" t="str">
        <f t="shared" si="304"/>
        <v/>
      </c>
    </row>
    <row r="1827" spans="41:45" x14ac:dyDescent="0.4">
      <c r="AO1827" s="10" t="s">
        <v>2602</v>
      </c>
      <c r="AP1827" s="7" t="str">
        <f t="shared" si="301"/>
        <v>0000196D</v>
      </c>
      <c r="AQ1827" s="7">
        <f t="shared" si="302"/>
        <v>63853</v>
      </c>
      <c r="AR1827" s="7">
        <f t="shared" si="303"/>
        <v>63828</v>
      </c>
      <c r="AS1827" s="7" t="str">
        <f t="shared" si="304"/>
        <v/>
      </c>
    </row>
    <row r="1828" spans="41:45" x14ac:dyDescent="0.4">
      <c r="AO1828" s="10" t="s">
        <v>2603</v>
      </c>
      <c r="AP1828" s="7" t="str">
        <f t="shared" si="301"/>
        <v>0000196E</v>
      </c>
      <c r="AQ1828" s="7">
        <f t="shared" si="302"/>
        <v>63854</v>
      </c>
      <c r="AR1828" s="7">
        <f t="shared" si="303"/>
        <v>63828</v>
      </c>
      <c r="AS1828" s="7" t="str">
        <f t="shared" si="304"/>
        <v/>
      </c>
    </row>
    <row r="1829" spans="41:45" x14ac:dyDescent="0.4">
      <c r="AO1829" s="10" t="s">
        <v>2604</v>
      </c>
      <c r="AP1829" s="7" t="str">
        <f t="shared" si="301"/>
        <v>0000196F</v>
      </c>
      <c r="AQ1829" s="7">
        <f t="shared" si="302"/>
        <v>63855</v>
      </c>
      <c r="AR1829" s="7">
        <f t="shared" si="303"/>
        <v>63828</v>
      </c>
      <c r="AS1829" s="7" t="str">
        <f t="shared" si="304"/>
        <v/>
      </c>
    </row>
    <row r="1830" spans="41:45" x14ac:dyDescent="0.4">
      <c r="AO1830" s="10" t="s">
        <v>2605</v>
      </c>
      <c r="AP1830" s="7" t="str">
        <f t="shared" si="301"/>
        <v>00001970</v>
      </c>
      <c r="AQ1830" s="7">
        <f t="shared" si="302"/>
        <v>63856</v>
      </c>
      <c r="AR1830" s="7">
        <f t="shared" si="303"/>
        <v>63828</v>
      </c>
      <c r="AS1830" s="7" t="str">
        <f t="shared" si="304"/>
        <v/>
      </c>
    </row>
    <row r="1831" spans="41:45" x14ac:dyDescent="0.4">
      <c r="AO1831" s="10" t="s">
        <v>2606</v>
      </c>
      <c r="AP1831" s="7" t="str">
        <f t="shared" si="301"/>
        <v>00001971</v>
      </c>
      <c r="AQ1831" s="7">
        <f t="shared" si="302"/>
        <v>63857</v>
      </c>
      <c r="AR1831" s="7">
        <f t="shared" si="303"/>
        <v>63828</v>
      </c>
      <c r="AS1831" s="7" t="str">
        <f t="shared" si="304"/>
        <v/>
      </c>
    </row>
    <row r="1832" spans="41:45" x14ac:dyDescent="0.4">
      <c r="AO1832" s="10" t="s">
        <v>2607</v>
      </c>
      <c r="AP1832" s="7" t="str">
        <f t="shared" si="301"/>
        <v>00001972</v>
      </c>
      <c r="AQ1832" s="7">
        <f t="shared" si="302"/>
        <v>63858</v>
      </c>
      <c r="AR1832" s="7">
        <f t="shared" si="303"/>
        <v>63828</v>
      </c>
      <c r="AS1832" s="7" t="str">
        <f t="shared" si="304"/>
        <v/>
      </c>
    </row>
    <row r="1833" spans="41:45" x14ac:dyDescent="0.4">
      <c r="AO1833" s="10" t="s">
        <v>2608</v>
      </c>
      <c r="AP1833" s="7" t="str">
        <f t="shared" si="301"/>
        <v>00001973</v>
      </c>
      <c r="AQ1833" s="7">
        <f t="shared" si="302"/>
        <v>63859</v>
      </c>
      <c r="AR1833" s="7">
        <f t="shared" si="303"/>
        <v>63828</v>
      </c>
      <c r="AS1833" s="7" t="str">
        <f t="shared" si="304"/>
        <v/>
      </c>
    </row>
    <row r="1834" spans="41:45" x14ac:dyDescent="0.4">
      <c r="AO1834" s="10" t="s">
        <v>2609</v>
      </c>
      <c r="AP1834" s="7" t="str">
        <f t="shared" si="301"/>
        <v>00001974</v>
      </c>
      <c r="AQ1834" s="7">
        <f t="shared" si="302"/>
        <v>63860</v>
      </c>
      <c r="AR1834" s="7">
        <f t="shared" si="303"/>
        <v>63828</v>
      </c>
      <c r="AS1834" s="7" t="str">
        <f t="shared" si="304"/>
        <v/>
      </c>
    </row>
    <row r="1835" spans="41:45" x14ac:dyDescent="0.4">
      <c r="AO1835" s="10" t="s">
        <v>2610</v>
      </c>
      <c r="AP1835" s="7" t="str">
        <f t="shared" si="301"/>
        <v>00001975</v>
      </c>
      <c r="AQ1835" s="7">
        <f t="shared" si="302"/>
        <v>63861</v>
      </c>
      <c r="AR1835" s="7">
        <f t="shared" si="303"/>
        <v>63828</v>
      </c>
      <c r="AS1835" s="7" t="str">
        <f t="shared" si="304"/>
        <v/>
      </c>
    </row>
    <row r="1836" spans="41:45" x14ac:dyDescent="0.4">
      <c r="AO1836" s="10" t="s">
        <v>2611</v>
      </c>
      <c r="AP1836" s="7" t="str">
        <f t="shared" si="301"/>
        <v>00001976</v>
      </c>
      <c r="AQ1836" s="7">
        <f t="shared" si="302"/>
        <v>63862</v>
      </c>
      <c r="AR1836" s="7">
        <f t="shared" si="303"/>
        <v>63828</v>
      </c>
      <c r="AS1836" s="7" t="str">
        <f t="shared" si="304"/>
        <v/>
      </c>
    </row>
    <row r="1837" spans="41:45" x14ac:dyDescent="0.4">
      <c r="AO1837" s="10" t="s">
        <v>2612</v>
      </c>
      <c r="AP1837" s="7" t="str">
        <f t="shared" si="301"/>
        <v>00001977</v>
      </c>
      <c r="AQ1837" s="7">
        <f t="shared" si="302"/>
        <v>63863</v>
      </c>
      <c r="AR1837" s="7">
        <f t="shared" si="303"/>
        <v>63828</v>
      </c>
      <c r="AS1837" s="7" t="str">
        <f t="shared" si="304"/>
        <v/>
      </c>
    </row>
    <row r="1838" spans="41:45" x14ac:dyDescent="0.4">
      <c r="AO1838" s="10" t="s">
        <v>2613</v>
      </c>
      <c r="AP1838" s="7" t="str">
        <f t="shared" si="301"/>
        <v>00001978</v>
      </c>
      <c r="AQ1838" s="7">
        <f t="shared" si="302"/>
        <v>63864</v>
      </c>
      <c r="AR1838" s="7">
        <f t="shared" si="303"/>
        <v>63828</v>
      </c>
      <c r="AS1838" s="7" t="str">
        <f t="shared" si="304"/>
        <v/>
      </c>
    </row>
    <row r="1839" spans="41:45" x14ac:dyDescent="0.4">
      <c r="AO1839" s="10" t="s">
        <v>2614</v>
      </c>
      <c r="AP1839" s="7" t="str">
        <f t="shared" si="301"/>
        <v>00001979</v>
      </c>
      <c r="AQ1839" s="7">
        <f t="shared" si="302"/>
        <v>63865</v>
      </c>
      <c r="AR1839" s="7">
        <f t="shared" si="303"/>
        <v>63828</v>
      </c>
      <c r="AS1839" s="7" t="str">
        <f t="shared" si="304"/>
        <v/>
      </c>
    </row>
    <row r="1840" spans="41:45" x14ac:dyDescent="0.4">
      <c r="AO1840" s="10" t="s">
        <v>2615</v>
      </c>
      <c r="AP1840" s="7" t="str">
        <f t="shared" si="301"/>
        <v>0000197A</v>
      </c>
      <c r="AQ1840" s="7">
        <f t="shared" si="302"/>
        <v>63866</v>
      </c>
      <c r="AR1840" s="7">
        <f t="shared" si="303"/>
        <v>63828</v>
      </c>
      <c r="AS1840" s="7" t="str">
        <f t="shared" si="304"/>
        <v/>
      </c>
    </row>
    <row r="1841" spans="41:45" x14ac:dyDescent="0.4">
      <c r="AO1841" s="10" t="s">
        <v>2616</v>
      </c>
      <c r="AP1841" s="7" t="str">
        <f t="shared" si="301"/>
        <v>0000197B</v>
      </c>
      <c r="AQ1841" s="7">
        <f t="shared" si="302"/>
        <v>63867</v>
      </c>
      <c r="AR1841" s="7">
        <f t="shared" si="303"/>
        <v>63828</v>
      </c>
      <c r="AS1841" s="7" t="str">
        <f t="shared" si="304"/>
        <v/>
      </c>
    </row>
    <row r="1842" spans="41:45" x14ac:dyDescent="0.4">
      <c r="AO1842" s="10" t="s">
        <v>2617</v>
      </c>
      <c r="AP1842" s="7" t="str">
        <f t="shared" si="301"/>
        <v>0000197C</v>
      </c>
      <c r="AQ1842" s="7">
        <f t="shared" si="302"/>
        <v>63868</v>
      </c>
      <c r="AR1842" s="7">
        <f t="shared" si="303"/>
        <v>63828</v>
      </c>
      <c r="AS1842" s="7" t="str">
        <f t="shared" si="304"/>
        <v/>
      </c>
    </row>
    <row r="1843" spans="41:45" x14ac:dyDescent="0.4">
      <c r="AO1843" s="10" t="s">
        <v>2618</v>
      </c>
      <c r="AP1843" s="7" t="str">
        <f t="shared" si="301"/>
        <v>0000197D</v>
      </c>
      <c r="AQ1843" s="7">
        <f t="shared" si="302"/>
        <v>63869</v>
      </c>
      <c r="AR1843" s="7">
        <f t="shared" si="303"/>
        <v>63828</v>
      </c>
      <c r="AS1843" s="7" t="str">
        <f t="shared" si="304"/>
        <v/>
      </c>
    </row>
    <row r="1844" spans="41:45" x14ac:dyDescent="0.4">
      <c r="AO1844" s="10" t="s">
        <v>2619</v>
      </c>
      <c r="AP1844" s="7" t="str">
        <f t="shared" si="301"/>
        <v>0000197E</v>
      </c>
      <c r="AQ1844" s="7">
        <f t="shared" si="302"/>
        <v>63870</v>
      </c>
      <c r="AR1844" s="7">
        <f t="shared" si="303"/>
        <v>63828</v>
      </c>
      <c r="AS1844" s="7" t="str">
        <f t="shared" si="304"/>
        <v/>
      </c>
    </row>
    <row r="1845" spans="41:45" x14ac:dyDescent="0.4">
      <c r="AO1845" s="10" t="s">
        <v>2620</v>
      </c>
      <c r="AP1845" s="7" t="str">
        <f t="shared" si="301"/>
        <v>0000197F</v>
      </c>
      <c r="AQ1845" s="7">
        <f t="shared" si="302"/>
        <v>63871</v>
      </c>
      <c r="AR1845" s="7">
        <f t="shared" si="303"/>
        <v>63828</v>
      </c>
      <c r="AS1845" s="7" t="str">
        <f t="shared" si="304"/>
        <v/>
      </c>
    </row>
    <row r="1846" spans="41:45" x14ac:dyDescent="0.4">
      <c r="AO1846" s="10" t="s">
        <v>2621</v>
      </c>
      <c r="AP1846" s="7" t="str">
        <f t="shared" si="301"/>
        <v>00001980</v>
      </c>
      <c r="AQ1846" s="7">
        <f t="shared" si="302"/>
        <v>63872</v>
      </c>
      <c r="AR1846" s="7">
        <f t="shared" si="303"/>
        <v>63828</v>
      </c>
      <c r="AS1846" s="7" t="str">
        <f t="shared" si="304"/>
        <v/>
      </c>
    </row>
    <row r="1847" spans="41:45" x14ac:dyDescent="0.4">
      <c r="AO1847" s="10" t="s">
        <v>2622</v>
      </c>
      <c r="AP1847" s="7" t="str">
        <f t="shared" si="301"/>
        <v>00001981</v>
      </c>
      <c r="AQ1847" s="7">
        <f t="shared" si="302"/>
        <v>63873</v>
      </c>
      <c r="AR1847" s="7">
        <f t="shared" si="303"/>
        <v>63828</v>
      </c>
      <c r="AS1847" s="7" t="str">
        <f t="shared" si="304"/>
        <v/>
      </c>
    </row>
    <row r="1848" spans="41:45" x14ac:dyDescent="0.4">
      <c r="AO1848" s="10" t="s">
        <v>2623</v>
      </c>
      <c r="AP1848" s="7" t="str">
        <f t="shared" si="301"/>
        <v>00001982</v>
      </c>
      <c r="AQ1848" s="7">
        <f t="shared" si="302"/>
        <v>63874</v>
      </c>
      <c r="AR1848" s="7">
        <f t="shared" si="303"/>
        <v>63828</v>
      </c>
      <c r="AS1848" s="7" t="str">
        <f t="shared" si="304"/>
        <v/>
      </c>
    </row>
    <row r="1849" spans="41:45" x14ac:dyDescent="0.4">
      <c r="AO1849" s="10" t="s">
        <v>2624</v>
      </c>
      <c r="AP1849" s="7" t="str">
        <f t="shared" si="301"/>
        <v>00001983</v>
      </c>
      <c r="AQ1849" s="7">
        <f t="shared" si="302"/>
        <v>63875</v>
      </c>
      <c r="AR1849" s="7">
        <f t="shared" si="303"/>
        <v>63828</v>
      </c>
      <c r="AS1849" s="7" t="str">
        <f t="shared" si="304"/>
        <v/>
      </c>
    </row>
    <row r="1850" spans="41:45" x14ac:dyDescent="0.4">
      <c r="AO1850" s="10" t="s">
        <v>2625</v>
      </c>
      <c r="AP1850" s="7" t="str">
        <f t="shared" si="301"/>
        <v>00001984</v>
      </c>
      <c r="AQ1850" s="7">
        <f t="shared" si="302"/>
        <v>63876</v>
      </c>
      <c r="AR1850" s="7">
        <f t="shared" si="303"/>
        <v>63828</v>
      </c>
      <c r="AS1850" s="7" t="str">
        <f t="shared" si="304"/>
        <v/>
      </c>
    </row>
    <row r="1851" spans="41:45" x14ac:dyDescent="0.4">
      <c r="AO1851" s="10" t="s">
        <v>2626</v>
      </c>
      <c r="AP1851" s="7" t="str">
        <f t="shared" si="301"/>
        <v>00001985</v>
      </c>
      <c r="AQ1851" s="7">
        <f t="shared" si="302"/>
        <v>63877</v>
      </c>
      <c r="AR1851" s="7">
        <f t="shared" si="303"/>
        <v>63828</v>
      </c>
      <c r="AS1851" s="7" t="str">
        <f t="shared" si="304"/>
        <v/>
      </c>
    </row>
    <row r="1852" spans="41:45" x14ac:dyDescent="0.4">
      <c r="AO1852" s="10" t="s">
        <v>2627</v>
      </c>
      <c r="AP1852" s="7" t="str">
        <f t="shared" si="301"/>
        <v>00001986</v>
      </c>
      <c r="AQ1852" s="7">
        <f t="shared" si="302"/>
        <v>63878</v>
      </c>
      <c r="AR1852" s="7">
        <f t="shared" si="303"/>
        <v>63828</v>
      </c>
      <c r="AS1852" s="7" t="str">
        <f t="shared" si="304"/>
        <v/>
      </c>
    </row>
    <row r="1853" spans="41:45" x14ac:dyDescent="0.4">
      <c r="AO1853" s="10" t="s">
        <v>2628</v>
      </c>
      <c r="AP1853" s="7" t="str">
        <f t="shared" si="301"/>
        <v>00001987</v>
      </c>
      <c r="AQ1853" s="7">
        <f t="shared" si="302"/>
        <v>63879</v>
      </c>
      <c r="AR1853" s="7">
        <f t="shared" si="303"/>
        <v>63828</v>
      </c>
      <c r="AS1853" s="7" t="str">
        <f t="shared" si="304"/>
        <v/>
      </c>
    </row>
    <row r="1854" spans="41:45" x14ac:dyDescent="0.4">
      <c r="AO1854" s="10" t="s">
        <v>2629</v>
      </c>
      <c r="AP1854" s="7" t="str">
        <f t="shared" si="301"/>
        <v>00001988</v>
      </c>
      <c r="AQ1854" s="7">
        <f t="shared" si="302"/>
        <v>63880</v>
      </c>
      <c r="AR1854" s="7">
        <f t="shared" si="303"/>
        <v>63828</v>
      </c>
      <c r="AS1854" s="7" t="str">
        <f t="shared" si="304"/>
        <v/>
      </c>
    </row>
    <row r="1855" spans="41:45" x14ac:dyDescent="0.4">
      <c r="AO1855" s="10" t="s">
        <v>2630</v>
      </c>
      <c r="AP1855" s="7" t="str">
        <f t="shared" si="301"/>
        <v>00001989</v>
      </c>
      <c r="AQ1855" s="7">
        <f t="shared" si="302"/>
        <v>63881</v>
      </c>
      <c r="AR1855" s="7">
        <f t="shared" si="303"/>
        <v>63828</v>
      </c>
      <c r="AS1855" s="7" t="str">
        <f t="shared" si="304"/>
        <v/>
      </c>
    </row>
    <row r="1856" spans="41:45" x14ac:dyDescent="0.4">
      <c r="AO1856" s="10" t="s">
        <v>2631</v>
      </c>
      <c r="AP1856" s="7" t="str">
        <f t="shared" si="301"/>
        <v>0000198A</v>
      </c>
      <c r="AQ1856" s="7">
        <f t="shared" si="302"/>
        <v>63882</v>
      </c>
      <c r="AR1856" s="7">
        <f t="shared" si="303"/>
        <v>63828</v>
      </c>
      <c r="AS1856" s="7" t="str">
        <f t="shared" si="304"/>
        <v/>
      </c>
    </row>
    <row r="1857" spans="41:45" x14ac:dyDescent="0.4">
      <c r="AO1857" s="10" t="s">
        <v>2632</v>
      </c>
      <c r="AP1857" s="7" t="str">
        <f t="shared" si="301"/>
        <v>0000198B</v>
      </c>
      <c r="AQ1857" s="7">
        <f t="shared" si="302"/>
        <v>63883</v>
      </c>
      <c r="AR1857" s="7">
        <f t="shared" si="303"/>
        <v>63828</v>
      </c>
      <c r="AS1857" s="7" t="str">
        <f t="shared" si="304"/>
        <v/>
      </c>
    </row>
    <row r="1858" spans="41:45" x14ac:dyDescent="0.4">
      <c r="AO1858" s="10" t="s">
        <v>2633</v>
      </c>
      <c r="AP1858" s="7" t="str">
        <f t="shared" si="301"/>
        <v>0000198C</v>
      </c>
      <c r="AQ1858" s="7">
        <f t="shared" si="302"/>
        <v>63884</v>
      </c>
      <c r="AR1858" s="7">
        <f t="shared" si="303"/>
        <v>63828</v>
      </c>
      <c r="AS1858" s="7" t="str">
        <f t="shared" si="304"/>
        <v/>
      </c>
    </row>
    <row r="1859" spans="41:45" x14ac:dyDescent="0.4">
      <c r="AO1859" s="10" t="s">
        <v>2634</v>
      </c>
      <c r="AP1859" s="7" t="str">
        <f t="shared" si="301"/>
        <v>0000198D</v>
      </c>
      <c r="AQ1859" s="7">
        <f t="shared" si="302"/>
        <v>63885</v>
      </c>
      <c r="AR1859" s="7">
        <f t="shared" si="303"/>
        <v>63828</v>
      </c>
      <c r="AS1859" s="7" t="str">
        <f t="shared" si="304"/>
        <v/>
      </c>
    </row>
    <row r="1860" spans="41:45" x14ac:dyDescent="0.4">
      <c r="AO1860" s="10" t="s">
        <v>2635</v>
      </c>
      <c r="AP1860" s="7" t="str">
        <f t="shared" si="301"/>
        <v>0000198E</v>
      </c>
      <c r="AQ1860" s="7">
        <f t="shared" si="302"/>
        <v>63886</v>
      </c>
      <c r="AR1860" s="7">
        <f t="shared" si="303"/>
        <v>63828</v>
      </c>
      <c r="AS1860" s="7" t="str">
        <f t="shared" si="304"/>
        <v/>
      </c>
    </row>
    <row r="1861" spans="41:45" x14ac:dyDescent="0.4">
      <c r="AO1861" s="10" t="s">
        <v>2636</v>
      </c>
      <c r="AP1861" s="7" t="str">
        <f t="shared" si="301"/>
        <v>0000198F</v>
      </c>
      <c r="AQ1861" s="7">
        <f t="shared" si="302"/>
        <v>63887</v>
      </c>
      <c r="AR1861" s="7">
        <f t="shared" si="303"/>
        <v>63828</v>
      </c>
      <c r="AS1861" s="7" t="str">
        <f t="shared" si="304"/>
        <v/>
      </c>
    </row>
    <row r="1862" spans="41:45" x14ac:dyDescent="0.4">
      <c r="AO1862" s="10" t="s">
        <v>2637</v>
      </c>
      <c r="AP1862" s="7" t="str">
        <f t="shared" ref="AP1862:AP1925" si="305">LEFT(AO1862,SEARCH(":",AO1862,1)-1)</f>
        <v>00001990</v>
      </c>
      <c r="AQ1862" s="7">
        <f t="shared" ref="AQ1862:AQ1925" si="306">HEX2DEC(AP1862)+HEX2DEC(Offset)</f>
        <v>63888</v>
      </c>
      <c r="AR1862" s="7">
        <f t="shared" ref="AR1862:AR1925" si="307">IF(AQ1862&lt;&gt;AQ1861+1,AQ1862,AR1861)</f>
        <v>63828</v>
      </c>
      <c r="AS1862" s="7" t="str">
        <f t="shared" ref="AS1862:AS1925" si="308">IF(AQ1862&lt;&gt;AQ1863-1,AQ1862,"")</f>
        <v/>
      </c>
    </row>
    <row r="1863" spans="41:45" x14ac:dyDescent="0.4">
      <c r="AO1863" s="10" t="s">
        <v>2638</v>
      </c>
      <c r="AP1863" s="7" t="str">
        <f t="shared" si="305"/>
        <v>00001991</v>
      </c>
      <c r="AQ1863" s="7">
        <f t="shared" si="306"/>
        <v>63889</v>
      </c>
      <c r="AR1863" s="7">
        <f t="shared" si="307"/>
        <v>63828</v>
      </c>
      <c r="AS1863" s="7" t="str">
        <f t="shared" si="308"/>
        <v/>
      </c>
    </row>
    <row r="1864" spans="41:45" x14ac:dyDescent="0.4">
      <c r="AO1864" s="10" t="s">
        <v>2639</v>
      </c>
      <c r="AP1864" s="7" t="str">
        <f t="shared" si="305"/>
        <v>00001992</v>
      </c>
      <c r="AQ1864" s="7">
        <f t="shared" si="306"/>
        <v>63890</v>
      </c>
      <c r="AR1864" s="7">
        <f t="shared" si="307"/>
        <v>63828</v>
      </c>
      <c r="AS1864" s="7" t="str">
        <f t="shared" si="308"/>
        <v/>
      </c>
    </row>
    <row r="1865" spans="41:45" x14ac:dyDescent="0.4">
      <c r="AO1865" s="10" t="s">
        <v>2640</v>
      </c>
      <c r="AP1865" s="7" t="str">
        <f t="shared" si="305"/>
        <v>00001993</v>
      </c>
      <c r="AQ1865" s="7">
        <f t="shared" si="306"/>
        <v>63891</v>
      </c>
      <c r="AR1865" s="7">
        <f t="shared" si="307"/>
        <v>63828</v>
      </c>
      <c r="AS1865" s="7" t="str">
        <f t="shared" si="308"/>
        <v/>
      </c>
    </row>
    <row r="1866" spans="41:45" x14ac:dyDescent="0.4">
      <c r="AO1866" s="10" t="s">
        <v>2641</v>
      </c>
      <c r="AP1866" s="7" t="str">
        <f t="shared" si="305"/>
        <v>00001994</v>
      </c>
      <c r="AQ1866" s="7">
        <f t="shared" si="306"/>
        <v>63892</v>
      </c>
      <c r="AR1866" s="7">
        <f t="shared" si="307"/>
        <v>63828</v>
      </c>
      <c r="AS1866" s="7" t="str">
        <f t="shared" si="308"/>
        <v/>
      </c>
    </row>
    <row r="1867" spans="41:45" x14ac:dyDescent="0.4">
      <c r="AO1867" s="10" t="s">
        <v>2642</v>
      </c>
      <c r="AP1867" s="7" t="str">
        <f t="shared" si="305"/>
        <v>00001995</v>
      </c>
      <c r="AQ1867" s="7">
        <f t="shared" si="306"/>
        <v>63893</v>
      </c>
      <c r="AR1867" s="7">
        <f t="shared" si="307"/>
        <v>63828</v>
      </c>
      <c r="AS1867" s="7" t="str">
        <f t="shared" si="308"/>
        <v/>
      </c>
    </row>
    <row r="1868" spans="41:45" x14ac:dyDescent="0.4">
      <c r="AO1868" s="10" t="s">
        <v>2643</v>
      </c>
      <c r="AP1868" s="7" t="str">
        <f t="shared" si="305"/>
        <v>00001996</v>
      </c>
      <c r="AQ1868" s="7">
        <f t="shared" si="306"/>
        <v>63894</v>
      </c>
      <c r="AR1868" s="7">
        <f t="shared" si="307"/>
        <v>63828</v>
      </c>
      <c r="AS1868" s="7" t="str">
        <f t="shared" si="308"/>
        <v/>
      </c>
    </row>
    <row r="1869" spans="41:45" x14ac:dyDescent="0.4">
      <c r="AO1869" s="10" t="s">
        <v>2644</v>
      </c>
      <c r="AP1869" s="7" t="str">
        <f t="shared" si="305"/>
        <v>00001997</v>
      </c>
      <c r="AQ1869" s="7">
        <f t="shared" si="306"/>
        <v>63895</v>
      </c>
      <c r="AR1869" s="7">
        <f t="shared" si="307"/>
        <v>63828</v>
      </c>
      <c r="AS1869" s="7" t="str">
        <f t="shared" si="308"/>
        <v/>
      </c>
    </row>
    <row r="1870" spans="41:45" x14ac:dyDescent="0.4">
      <c r="AO1870" s="10" t="s">
        <v>2645</v>
      </c>
      <c r="AP1870" s="7" t="str">
        <f t="shared" si="305"/>
        <v>00001998</v>
      </c>
      <c r="AQ1870" s="7">
        <f t="shared" si="306"/>
        <v>63896</v>
      </c>
      <c r="AR1870" s="7">
        <f t="shared" si="307"/>
        <v>63828</v>
      </c>
      <c r="AS1870" s="7" t="str">
        <f t="shared" si="308"/>
        <v/>
      </c>
    </row>
    <row r="1871" spans="41:45" x14ac:dyDescent="0.4">
      <c r="AO1871" s="10" t="s">
        <v>2646</v>
      </c>
      <c r="AP1871" s="7" t="str">
        <f t="shared" si="305"/>
        <v>00001999</v>
      </c>
      <c r="AQ1871" s="7">
        <f t="shared" si="306"/>
        <v>63897</v>
      </c>
      <c r="AR1871" s="7">
        <f t="shared" si="307"/>
        <v>63828</v>
      </c>
      <c r="AS1871" s="7" t="str">
        <f t="shared" si="308"/>
        <v/>
      </c>
    </row>
    <row r="1872" spans="41:45" x14ac:dyDescent="0.4">
      <c r="AO1872" s="10" t="s">
        <v>2647</v>
      </c>
      <c r="AP1872" s="7" t="str">
        <f t="shared" si="305"/>
        <v>0000199A</v>
      </c>
      <c r="AQ1872" s="7">
        <f t="shared" si="306"/>
        <v>63898</v>
      </c>
      <c r="AR1872" s="7">
        <f t="shared" si="307"/>
        <v>63828</v>
      </c>
      <c r="AS1872" s="7">
        <f t="shared" si="308"/>
        <v>63898</v>
      </c>
    </row>
    <row r="1873" spans="41:45" x14ac:dyDescent="0.4">
      <c r="AO1873" s="10" t="s">
        <v>2648</v>
      </c>
      <c r="AP1873" s="7" t="str">
        <f t="shared" si="305"/>
        <v>00001A00</v>
      </c>
      <c r="AQ1873" s="7">
        <f t="shared" si="306"/>
        <v>64000</v>
      </c>
      <c r="AR1873" s="7">
        <f t="shared" si="307"/>
        <v>64000</v>
      </c>
      <c r="AS1873" s="7">
        <f t="shared" si="308"/>
        <v>64000</v>
      </c>
    </row>
    <row r="1874" spans="41:45" x14ac:dyDescent="0.4">
      <c r="AO1874" s="10" t="s">
        <v>2649</v>
      </c>
      <c r="AP1874" s="7" t="str">
        <f t="shared" si="305"/>
        <v>00001A02</v>
      </c>
      <c r="AQ1874" s="7">
        <f t="shared" si="306"/>
        <v>64002</v>
      </c>
      <c r="AR1874" s="7">
        <f t="shared" si="307"/>
        <v>64002</v>
      </c>
      <c r="AS1874" s="7" t="str">
        <f t="shared" si="308"/>
        <v/>
      </c>
    </row>
    <row r="1875" spans="41:45" x14ac:dyDescent="0.4">
      <c r="AO1875" s="10" t="s">
        <v>2650</v>
      </c>
      <c r="AP1875" s="7" t="str">
        <f t="shared" si="305"/>
        <v>00001A03</v>
      </c>
      <c r="AQ1875" s="7">
        <f t="shared" si="306"/>
        <v>64003</v>
      </c>
      <c r="AR1875" s="7">
        <f t="shared" si="307"/>
        <v>64002</v>
      </c>
      <c r="AS1875" s="7">
        <f t="shared" si="308"/>
        <v>64003</v>
      </c>
    </row>
    <row r="1876" spans="41:45" x14ac:dyDescent="0.4">
      <c r="AO1876" s="10" t="s">
        <v>2651</v>
      </c>
      <c r="AP1876" s="7" t="str">
        <f t="shared" si="305"/>
        <v>00001A05</v>
      </c>
      <c r="AQ1876" s="7">
        <f t="shared" si="306"/>
        <v>64005</v>
      </c>
      <c r="AR1876" s="7">
        <f t="shared" si="307"/>
        <v>64005</v>
      </c>
      <c r="AS1876" s="7" t="str">
        <f t="shared" si="308"/>
        <v/>
      </c>
    </row>
    <row r="1877" spans="41:45" x14ac:dyDescent="0.4">
      <c r="AO1877" s="10" t="s">
        <v>2652</v>
      </c>
      <c r="AP1877" s="7" t="str">
        <f t="shared" si="305"/>
        <v>00001A06</v>
      </c>
      <c r="AQ1877" s="7">
        <f t="shared" si="306"/>
        <v>64006</v>
      </c>
      <c r="AR1877" s="7">
        <f t="shared" si="307"/>
        <v>64005</v>
      </c>
      <c r="AS1877" s="7" t="str">
        <f t="shared" si="308"/>
        <v/>
      </c>
    </row>
    <row r="1878" spans="41:45" x14ac:dyDescent="0.4">
      <c r="AO1878" s="10" t="s">
        <v>2653</v>
      </c>
      <c r="AP1878" s="7" t="str">
        <f t="shared" si="305"/>
        <v>00001A07</v>
      </c>
      <c r="AQ1878" s="7">
        <f t="shared" si="306"/>
        <v>64007</v>
      </c>
      <c r="AR1878" s="7">
        <f t="shared" si="307"/>
        <v>64005</v>
      </c>
      <c r="AS1878" s="7">
        <f t="shared" si="308"/>
        <v>64007</v>
      </c>
    </row>
    <row r="1879" spans="41:45" x14ac:dyDescent="0.4">
      <c r="AO1879" s="10" t="s">
        <v>2654</v>
      </c>
      <c r="AP1879" s="7" t="str">
        <f t="shared" si="305"/>
        <v>00001A15</v>
      </c>
      <c r="AQ1879" s="7">
        <f t="shared" si="306"/>
        <v>64021</v>
      </c>
      <c r="AR1879" s="7">
        <f t="shared" si="307"/>
        <v>64021</v>
      </c>
      <c r="AS1879" s="7" t="str">
        <f t="shared" si="308"/>
        <v/>
      </c>
    </row>
    <row r="1880" spans="41:45" x14ac:dyDescent="0.4">
      <c r="AO1880" s="10" t="s">
        <v>2655</v>
      </c>
      <c r="AP1880" s="7" t="str">
        <f t="shared" si="305"/>
        <v>00001A16</v>
      </c>
      <c r="AQ1880" s="7">
        <f t="shared" si="306"/>
        <v>64022</v>
      </c>
      <c r="AR1880" s="7">
        <f t="shared" si="307"/>
        <v>64021</v>
      </c>
      <c r="AS1880" s="7" t="str">
        <f t="shared" si="308"/>
        <v/>
      </c>
    </row>
    <row r="1881" spans="41:45" x14ac:dyDescent="0.4">
      <c r="AO1881" s="10" t="s">
        <v>2656</v>
      </c>
      <c r="AP1881" s="7" t="str">
        <f t="shared" si="305"/>
        <v>00001A17</v>
      </c>
      <c r="AQ1881" s="7">
        <f t="shared" si="306"/>
        <v>64023</v>
      </c>
      <c r="AR1881" s="7">
        <f t="shared" si="307"/>
        <v>64021</v>
      </c>
      <c r="AS1881" s="7" t="str">
        <f t="shared" si="308"/>
        <v/>
      </c>
    </row>
    <row r="1882" spans="41:45" x14ac:dyDescent="0.4">
      <c r="AO1882" s="10" t="s">
        <v>2657</v>
      </c>
      <c r="AP1882" s="7" t="str">
        <f t="shared" si="305"/>
        <v>00001A18</v>
      </c>
      <c r="AQ1882" s="7">
        <f t="shared" si="306"/>
        <v>64024</v>
      </c>
      <c r="AR1882" s="7">
        <f t="shared" si="307"/>
        <v>64021</v>
      </c>
      <c r="AS1882" s="7" t="str">
        <f t="shared" si="308"/>
        <v/>
      </c>
    </row>
    <row r="1883" spans="41:45" x14ac:dyDescent="0.4">
      <c r="AO1883" s="10" t="s">
        <v>2658</v>
      </c>
      <c r="AP1883" s="7" t="str">
        <f t="shared" si="305"/>
        <v>00001A19</v>
      </c>
      <c r="AQ1883" s="7">
        <f t="shared" si="306"/>
        <v>64025</v>
      </c>
      <c r="AR1883" s="7">
        <f t="shared" si="307"/>
        <v>64021</v>
      </c>
      <c r="AS1883" s="7" t="str">
        <f t="shared" si="308"/>
        <v/>
      </c>
    </row>
    <row r="1884" spans="41:45" x14ac:dyDescent="0.4">
      <c r="AO1884" s="10" t="s">
        <v>2659</v>
      </c>
      <c r="AP1884" s="7" t="str">
        <f t="shared" si="305"/>
        <v>00001A1A</v>
      </c>
      <c r="AQ1884" s="7">
        <f t="shared" si="306"/>
        <v>64026</v>
      </c>
      <c r="AR1884" s="7">
        <f t="shared" si="307"/>
        <v>64021</v>
      </c>
      <c r="AS1884" s="7" t="str">
        <f t="shared" si="308"/>
        <v/>
      </c>
    </row>
    <row r="1885" spans="41:45" x14ac:dyDescent="0.4">
      <c r="AO1885" s="10" t="s">
        <v>2660</v>
      </c>
      <c r="AP1885" s="7" t="str">
        <f t="shared" si="305"/>
        <v>00001A1B</v>
      </c>
      <c r="AQ1885" s="7">
        <f t="shared" si="306"/>
        <v>64027</v>
      </c>
      <c r="AR1885" s="7">
        <f t="shared" si="307"/>
        <v>64021</v>
      </c>
      <c r="AS1885" s="7" t="str">
        <f t="shared" si="308"/>
        <v/>
      </c>
    </row>
    <row r="1886" spans="41:45" x14ac:dyDescent="0.4">
      <c r="AO1886" s="10" t="s">
        <v>2661</v>
      </c>
      <c r="AP1886" s="7" t="str">
        <f t="shared" si="305"/>
        <v>00001A1C</v>
      </c>
      <c r="AQ1886" s="7">
        <f t="shared" si="306"/>
        <v>64028</v>
      </c>
      <c r="AR1886" s="7">
        <f t="shared" si="307"/>
        <v>64021</v>
      </c>
      <c r="AS1886" s="7" t="str">
        <f t="shared" si="308"/>
        <v/>
      </c>
    </row>
    <row r="1887" spans="41:45" x14ac:dyDescent="0.4">
      <c r="AO1887" s="10" t="s">
        <v>2662</v>
      </c>
      <c r="AP1887" s="7" t="str">
        <f t="shared" si="305"/>
        <v>00001A1D</v>
      </c>
      <c r="AQ1887" s="7">
        <f t="shared" si="306"/>
        <v>64029</v>
      </c>
      <c r="AR1887" s="7">
        <f t="shared" si="307"/>
        <v>64021</v>
      </c>
      <c r="AS1887" s="7" t="str">
        <f t="shared" si="308"/>
        <v/>
      </c>
    </row>
    <row r="1888" spans="41:45" x14ac:dyDescent="0.4">
      <c r="AO1888" s="10" t="s">
        <v>2663</v>
      </c>
      <c r="AP1888" s="7" t="str">
        <f t="shared" si="305"/>
        <v>00001A1E</v>
      </c>
      <c r="AQ1888" s="7">
        <f t="shared" si="306"/>
        <v>64030</v>
      </c>
      <c r="AR1888" s="7">
        <f t="shared" si="307"/>
        <v>64021</v>
      </c>
      <c r="AS1888" s="7" t="str">
        <f t="shared" si="308"/>
        <v/>
      </c>
    </row>
    <row r="1889" spans="41:45" x14ac:dyDescent="0.4">
      <c r="AO1889" s="10" t="s">
        <v>2664</v>
      </c>
      <c r="AP1889" s="7" t="str">
        <f t="shared" si="305"/>
        <v>00001A1F</v>
      </c>
      <c r="AQ1889" s="7">
        <f t="shared" si="306"/>
        <v>64031</v>
      </c>
      <c r="AR1889" s="7">
        <f t="shared" si="307"/>
        <v>64021</v>
      </c>
      <c r="AS1889" s="7" t="str">
        <f t="shared" si="308"/>
        <v/>
      </c>
    </row>
    <row r="1890" spans="41:45" x14ac:dyDescent="0.4">
      <c r="AO1890" s="10" t="s">
        <v>2665</v>
      </c>
      <c r="AP1890" s="7" t="str">
        <f t="shared" si="305"/>
        <v>00001A20</v>
      </c>
      <c r="AQ1890" s="7">
        <f t="shared" si="306"/>
        <v>64032</v>
      </c>
      <c r="AR1890" s="7">
        <f t="shared" si="307"/>
        <v>64021</v>
      </c>
      <c r="AS1890" s="7" t="str">
        <f t="shared" si="308"/>
        <v/>
      </c>
    </row>
    <row r="1891" spans="41:45" x14ac:dyDescent="0.4">
      <c r="AO1891" s="10" t="s">
        <v>2666</v>
      </c>
      <c r="AP1891" s="7" t="str">
        <f t="shared" si="305"/>
        <v>00001A21</v>
      </c>
      <c r="AQ1891" s="7">
        <f t="shared" si="306"/>
        <v>64033</v>
      </c>
      <c r="AR1891" s="7">
        <f t="shared" si="307"/>
        <v>64021</v>
      </c>
      <c r="AS1891" s="7" t="str">
        <f t="shared" si="308"/>
        <v/>
      </c>
    </row>
    <row r="1892" spans="41:45" x14ac:dyDescent="0.4">
      <c r="AO1892" s="10" t="s">
        <v>2667</v>
      </c>
      <c r="AP1892" s="7" t="str">
        <f t="shared" si="305"/>
        <v>00001A22</v>
      </c>
      <c r="AQ1892" s="7">
        <f t="shared" si="306"/>
        <v>64034</v>
      </c>
      <c r="AR1892" s="7">
        <f t="shared" si="307"/>
        <v>64021</v>
      </c>
      <c r="AS1892" s="7" t="str">
        <f t="shared" si="308"/>
        <v/>
      </c>
    </row>
    <row r="1893" spans="41:45" x14ac:dyDescent="0.4">
      <c r="AO1893" s="10" t="s">
        <v>2668</v>
      </c>
      <c r="AP1893" s="7" t="str">
        <f t="shared" si="305"/>
        <v>00001A23</v>
      </c>
      <c r="AQ1893" s="7">
        <f t="shared" si="306"/>
        <v>64035</v>
      </c>
      <c r="AR1893" s="7">
        <f t="shared" si="307"/>
        <v>64021</v>
      </c>
      <c r="AS1893" s="7" t="str">
        <f t="shared" si="308"/>
        <v/>
      </c>
    </row>
    <row r="1894" spans="41:45" x14ac:dyDescent="0.4">
      <c r="AO1894" s="10" t="s">
        <v>2669</v>
      </c>
      <c r="AP1894" s="7" t="str">
        <f t="shared" si="305"/>
        <v>00001A24</v>
      </c>
      <c r="AQ1894" s="7">
        <f t="shared" si="306"/>
        <v>64036</v>
      </c>
      <c r="AR1894" s="7">
        <f t="shared" si="307"/>
        <v>64021</v>
      </c>
      <c r="AS1894" s="7" t="str">
        <f t="shared" si="308"/>
        <v/>
      </c>
    </row>
    <row r="1895" spans="41:45" x14ac:dyDescent="0.4">
      <c r="AO1895" s="10" t="s">
        <v>2670</v>
      </c>
      <c r="AP1895" s="7" t="str">
        <f t="shared" si="305"/>
        <v>00001A25</v>
      </c>
      <c r="AQ1895" s="7">
        <f t="shared" si="306"/>
        <v>64037</v>
      </c>
      <c r="AR1895" s="7">
        <f t="shared" si="307"/>
        <v>64021</v>
      </c>
      <c r="AS1895" s="7" t="str">
        <f t="shared" si="308"/>
        <v/>
      </c>
    </row>
    <row r="1896" spans="41:45" x14ac:dyDescent="0.4">
      <c r="AO1896" s="10" t="s">
        <v>2671</v>
      </c>
      <c r="AP1896" s="7" t="str">
        <f t="shared" si="305"/>
        <v>00001A26</v>
      </c>
      <c r="AQ1896" s="7">
        <f t="shared" si="306"/>
        <v>64038</v>
      </c>
      <c r="AR1896" s="7">
        <f t="shared" si="307"/>
        <v>64021</v>
      </c>
      <c r="AS1896" s="7" t="str">
        <f t="shared" si="308"/>
        <v/>
      </c>
    </row>
    <row r="1897" spans="41:45" x14ac:dyDescent="0.4">
      <c r="AO1897" s="10" t="s">
        <v>2672</v>
      </c>
      <c r="AP1897" s="7" t="str">
        <f t="shared" si="305"/>
        <v>00001A27</v>
      </c>
      <c r="AQ1897" s="7">
        <f t="shared" si="306"/>
        <v>64039</v>
      </c>
      <c r="AR1897" s="7">
        <f t="shared" si="307"/>
        <v>64021</v>
      </c>
      <c r="AS1897" s="7" t="str">
        <f t="shared" si="308"/>
        <v/>
      </c>
    </row>
    <row r="1898" spans="41:45" x14ac:dyDescent="0.4">
      <c r="AO1898" s="10" t="s">
        <v>2673</v>
      </c>
      <c r="AP1898" s="7" t="str">
        <f t="shared" si="305"/>
        <v>00001A28</v>
      </c>
      <c r="AQ1898" s="7">
        <f t="shared" si="306"/>
        <v>64040</v>
      </c>
      <c r="AR1898" s="7">
        <f t="shared" si="307"/>
        <v>64021</v>
      </c>
      <c r="AS1898" s="7" t="str">
        <f t="shared" si="308"/>
        <v/>
      </c>
    </row>
    <row r="1899" spans="41:45" x14ac:dyDescent="0.4">
      <c r="AO1899" s="10" t="s">
        <v>2674</v>
      </c>
      <c r="AP1899" s="7" t="str">
        <f t="shared" si="305"/>
        <v>00001A29</v>
      </c>
      <c r="AQ1899" s="7">
        <f t="shared" si="306"/>
        <v>64041</v>
      </c>
      <c r="AR1899" s="7">
        <f t="shared" si="307"/>
        <v>64021</v>
      </c>
      <c r="AS1899" s="7" t="str">
        <f t="shared" si="308"/>
        <v/>
      </c>
    </row>
    <row r="1900" spans="41:45" x14ac:dyDescent="0.4">
      <c r="AO1900" s="10" t="s">
        <v>2675</v>
      </c>
      <c r="AP1900" s="7" t="str">
        <f t="shared" si="305"/>
        <v>00001A2A</v>
      </c>
      <c r="AQ1900" s="7">
        <f t="shared" si="306"/>
        <v>64042</v>
      </c>
      <c r="AR1900" s="7">
        <f t="shared" si="307"/>
        <v>64021</v>
      </c>
      <c r="AS1900" s="7" t="str">
        <f t="shared" si="308"/>
        <v/>
      </c>
    </row>
    <row r="1901" spans="41:45" x14ac:dyDescent="0.4">
      <c r="AO1901" s="10" t="s">
        <v>2676</v>
      </c>
      <c r="AP1901" s="7" t="str">
        <f t="shared" si="305"/>
        <v>00001A2B</v>
      </c>
      <c r="AQ1901" s="7">
        <f t="shared" si="306"/>
        <v>64043</v>
      </c>
      <c r="AR1901" s="7">
        <f t="shared" si="307"/>
        <v>64021</v>
      </c>
      <c r="AS1901" s="7" t="str">
        <f t="shared" si="308"/>
        <v/>
      </c>
    </row>
    <row r="1902" spans="41:45" x14ac:dyDescent="0.4">
      <c r="AO1902" s="10" t="s">
        <v>2677</v>
      </c>
      <c r="AP1902" s="7" t="str">
        <f t="shared" si="305"/>
        <v>00001A2C</v>
      </c>
      <c r="AQ1902" s="7">
        <f t="shared" si="306"/>
        <v>64044</v>
      </c>
      <c r="AR1902" s="7">
        <f t="shared" si="307"/>
        <v>64021</v>
      </c>
      <c r="AS1902" s="7" t="str">
        <f t="shared" si="308"/>
        <v/>
      </c>
    </row>
    <row r="1903" spans="41:45" x14ac:dyDescent="0.4">
      <c r="AO1903" s="10" t="s">
        <v>2678</v>
      </c>
      <c r="AP1903" s="7" t="str">
        <f t="shared" si="305"/>
        <v>00001A2D</v>
      </c>
      <c r="AQ1903" s="7">
        <f t="shared" si="306"/>
        <v>64045</v>
      </c>
      <c r="AR1903" s="7">
        <f t="shared" si="307"/>
        <v>64021</v>
      </c>
      <c r="AS1903" s="7" t="str">
        <f t="shared" si="308"/>
        <v/>
      </c>
    </row>
    <row r="1904" spans="41:45" x14ac:dyDescent="0.4">
      <c r="AO1904" s="10" t="s">
        <v>2679</v>
      </c>
      <c r="AP1904" s="7" t="str">
        <f t="shared" si="305"/>
        <v>00001A2E</v>
      </c>
      <c r="AQ1904" s="7">
        <f t="shared" si="306"/>
        <v>64046</v>
      </c>
      <c r="AR1904" s="7">
        <f t="shared" si="307"/>
        <v>64021</v>
      </c>
      <c r="AS1904" s="7" t="str">
        <f t="shared" si="308"/>
        <v/>
      </c>
    </row>
    <row r="1905" spans="41:45" x14ac:dyDescent="0.4">
      <c r="AO1905" s="10" t="s">
        <v>2680</v>
      </c>
      <c r="AP1905" s="7" t="str">
        <f t="shared" si="305"/>
        <v>00001A2F</v>
      </c>
      <c r="AQ1905" s="7">
        <f t="shared" si="306"/>
        <v>64047</v>
      </c>
      <c r="AR1905" s="7">
        <f t="shared" si="307"/>
        <v>64021</v>
      </c>
      <c r="AS1905" s="7" t="str">
        <f t="shared" si="308"/>
        <v/>
      </c>
    </row>
    <row r="1906" spans="41:45" x14ac:dyDescent="0.4">
      <c r="AO1906" s="10" t="s">
        <v>2681</v>
      </c>
      <c r="AP1906" s="7" t="str">
        <f t="shared" si="305"/>
        <v>00001A30</v>
      </c>
      <c r="AQ1906" s="7">
        <f t="shared" si="306"/>
        <v>64048</v>
      </c>
      <c r="AR1906" s="7">
        <f t="shared" si="307"/>
        <v>64021</v>
      </c>
      <c r="AS1906" s="7" t="str">
        <f t="shared" si="308"/>
        <v/>
      </c>
    </row>
    <row r="1907" spans="41:45" x14ac:dyDescent="0.4">
      <c r="AO1907" s="10" t="s">
        <v>2682</v>
      </c>
      <c r="AP1907" s="7" t="str">
        <f t="shared" si="305"/>
        <v>00001A31</v>
      </c>
      <c r="AQ1907" s="7">
        <f t="shared" si="306"/>
        <v>64049</v>
      </c>
      <c r="AR1907" s="7">
        <f t="shared" si="307"/>
        <v>64021</v>
      </c>
      <c r="AS1907" s="7" t="str">
        <f t="shared" si="308"/>
        <v/>
      </c>
    </row>
    <row r="1908" spans="41:45" x14ac:dyDescent="0.4">
      <c r="AO1908" s="10" t="s">
        <v>2683</v>
      </c>
      <c r="AP1908" s="7" t="str">
        <f t="shared" si="305"/>
        <v>00001A32</v>
      </c>
      <c r="AQ1908" s="7">
        <f t="shared" si="306"/>
        <v>64050</v>
      </c>
      <c r="AR1908" s="7">
        <f t="shared" si="307"/>
        <v>64021</v>
      </c>
      <c r="AS1908" s="7" t="str">
        <f t="shared" si="308"/>
        <v/>
      </c>
    </row>
    <row r="1909" spans="41:45" x14ac:dyDescent="0.4">
      <c r="AO1909" s="10" t="s">
        <v>2684</v>
      </c>
      <c r="AP1909" s="7" t="str">
        <f t="shared" si="305"/>
        <v>00001A33</v>
      </c>
      <c r="AQ1909" s="7">
        <f t="shared" si="306"/>
        <v>64051</v>
      </c>
      <c r="AR1909" s="7">
        <f t="shared" si="307"/>
        <v>64021</v>
      </c>
      <c r="AS1909" s="7" t="str">
        <f t="shared" si="308"/>
        <v/>
      </c>
    </row>
    <row r="1910" spans="41:45" x14ac:dyDescent="0.4">
      <c r="AO1910" s="10" t="s">
        <v>2685</v>
      </c>
      <c r="AP1910" s="7" t="str">
        <f t="shared" si="305"/>
        <v>00001A34</v>
      </c>
      <c r="AQ1910" s="7">
        <f t="shared" si="306"/>
        <v>64052</v>
      </c>
      <c r="AR1910" s="7">
        <f t="shared" si="307"/>
        <v>64021</v>
      </c>
      <c r="AS1910" s="7" t="str">
        <f t="shared" si="308"/>
        <v/>
      </c>
    </row>
    <row r="1911" spans="41:45" x14ac:dyDescent="0.4">
      <c r="AO1911" s="10" t="s">
        <v>2686</v>
      </c>
      <c r="AP1911" s="7" t="str">
        <f t="shared" si="305"/>
        <v>00001A35</v>
      </c>
      <c r="AQ1911" s="7">
        <f t="shared" si="306"/>
        <v>64053</v>
      </c>
      <c r="AR1911" s="7">
        <f t="shared" si="307"/>
        <v>64021</v>
      </c>
      <c r="AS1911" s="7" t="str">
        <f t="shared" si="308"/>
        <v/>
      </c>
    </row>
    <row r="1912" spans="41:45" x14ac:dyDescent="0.4">
      <c r="AO1912" s="10" t="s">
        <v>2687</v>
      </c>
      <c r="AP1912" s="7" t="str">
        <f t="shared" si="305"/>
        <v>00001A36</v>
      </c>
      <c r="AQ1912" s="7">
        <f t="shared" si="306"/>
        <v>64054</v>
      </c>
      <c r="AR1912" s="7">
        <f t="shared" si="307"/>
        <v>64021</v>
      </c>
      <c r="AS1912" s="7" t="str">
        <f t="shared" si="308"/>
        <v/>
      </c>
    </row>
    <row r="1913" spans="41:45" x14ac:dyDescent="0.4">
      <c r="AO1913" s="10" t="s">
        <v>2688</v>
      </c>
      <c r="AP1913" s="7" t="str">
        <f t="shared" si="305"/>
        <v>00001A37</v>
      </c>
      <c r="AQ1913" s="7">
        <f t="shared" si="306"/>
        <v>64055</v>
      </c>
      <c r="AR1913" s="7">
        <f t="shared" si="307"/>
        <v>64021</v>
      </c>
      <c r="AS1913" s="7" t="str">
        <f t="shared" si="308"/>
        <v/>
      </c>
    </row>
    <row r="1914" spans="41:45" x14ac:dyDescent="0.4">
      <c r="AO1914" s="10" t="s">
        <v>2689</v>
      </c>
      <c r="AP1914" s="7" t="str">
        <f t="shared" si="305"/>
        <v>00001A38</v>
      </c>
      <c r="AQ1914" s="7">
        <f t="shared" si="306"/>
        <v>64056</v>
      </c>
      <c r="AR1914" s="7">
        <f t="shared" si="307"/>
        <v>64021</v>
      </c>
      <c r="AS1914" s="7" t="str">
        <f t="shared" si="308"/>
        <v/>
      </c>
    </row>
    <row r="1915" spans="41:45" x14ac:dyDescent="0.4">
      <c r="AO1915" s="10" t="s">
        <v>2690</v>
      </c>
      <c r="AP1915" s="7" t="str">
        <f t="shared" si="305"/>
        <v>00001A39</v>
      </c>
      <c r="AQ1915" s="7">
        <f t="shared" si="306"/>
        <v>64057</v>
      </c>
      <c r="AR1915" s="7">
        <f t="shared" si="307"/>
        <v>64021</v>
      </c>
      <c r="AS1915" s="7" t="str">
        <f t="shared" si="308"/>
        <v/>
      </c>
    </row>
    <row r="1916" spans="41:45" x14ac:dyDescent="0.4">
      <c r="AO1916" s="10" t="s">
        <v>2691</v>
      </c>
      <c r="AP1916" s="7" t="str">
        <f t="shared" si="305"/>
        <v>00001A3A</v>
      </c>
      <c r="AQ1916" s="7">
        <f t="shared" si="306"/>
        <v>64058</v>
      </c>
      <c r="AR1916" s="7">
        <f t="shared" si="307"/>
        <v>64021</v>
      </c>
      <c r="AS1916" s="7" t="str">
        <f t="shared" si="308"/>
        <v/>
      </c>
    </row>
    <row r="1917" spans="41:45" x14ac:dyDescent="0.4">
      <c r="AO1917" s="10" t="s">
        <v>2692</v>
      </c>
      <c r="AP1917" s="7" t="str">
        <f t="shared" si="305"/>
        <v>00001A3B</v>
      </c>
      <c r="AQ1917" s="7">
        <f t="shared" si="306"/>
        <v>64059</v>
      </c>
      <c r="AR1917" s="7">
        <f t="shared" si="307"/>
        <v>64021</v>
      </c>
      <c r="AS1917" s="7" t="str">
        <f t="shared" si="308"/>
        <v/>
      </c>
    </row>
    <row r="1918" spans="41:45" x14ac:dyDescent="0.4">
      <c r="AO1918" s="10" t="s">
        <v>2693</v>
      </c>
      <c r="AP1918" s="7" t="str">
        <f t="shared" si="305"/>
        <v>00001A3C</v>
      </c>
      <c r="AQ1918" s="7">
        <f t="shared" si="306"/>
        <v>64060</v>
      </c>
      <c r="AR1918" s="7">
        <f t="shared" si="307"/>
        <v>64021</v>
      </c>
      <c r="AS1918" s="7" t="str">
        <f t="shared" si="308"/>
        <v/>
      </c>
    </row>
    <row r="1919" spans="41:45" x14ac:dyDescent="0.4">
      <c r="AO1919" s="10" t="s">
        <v>2694</v>
      </c>
      <c r="AP1919" s="7" t="str">
        <f t="shared" si="305"/>
        <v>00001A3D</v>
      </c>
      <c r="AQ1919" s="7">
        <f t="shared" si="306"/>
        <v>64061</v>
      </c>
      <c r="AR1919" s="7">
        <f t="shared" si="307"/>
        <v>64021</v>
      </c>
      <c r="AS1919" s="7" t="str">
        <f t="shared" si="308"/>
        <v/>
      </c>
    </row>
    <row r="1920" spans="41:45" x14ac:dyDescent="0.4">
      <c r="AO1920" s="10" t="s">
        <v>2695</v>
      </c>
      <c r="AP1920" s="7" t="str">
        <f t="shared" si="305"/>
        <v>00001A3E</v>
      </c>
      <c r="AQ1920" s="7">
        <f t="shared" si="306"/>
        <v>64062</v>
      </c>
      <c r="AR1920" s="7">
        <f t="shared" si="307"/>
        <v>64021</v>
      </c>
      <c r="AS1920" s="7" t="str">
        <f t="shared" si="308"/>
        <v/>
      </c>
    </row>
    <row r="1921" spans="41:45" x14ac:dyDescent="0.4">
      <c r="AO1921" s="10" t="s">
        <v>2696</v>
      </c>
      <c r="AP1921" s="7" t="str">
        <f t="shared" si="305"/>
        <v>00001A3F</v>
      </c>
      <c r="AQ1921" s="7">
        <f t="shared" si="306"/>
        <v>64063</v>
      </c>
      <c r="AR1921" s="7">
        <f t="shared" si="307"/>
        <v>64021</v>
      </c>
      <c r="AS1921" s="7" t="str">
        <f t="shared" si="308"/>
        <v/>
      </c>
    </row>
    <row r="1922" spans="41:45" x14ac:dyDescent="0.4">
      <c r="AO1922" s="10" t="s">
        <v>2697</v>
      </c>
      <c r="AP1922" s="7" t="str">
        <f t="shared" si="305"/>
        <v>00001A40</v>
      </c>
      <c r="AQ1922" s="7">
        <f t="shared" si="306"/>
        <v>64064</v>
      </c>
      <c r="AR1922" s="7">
        <f t="shared" si="307"/>
        <v>64021</v>
      </c>
      <c r="AS1922" s="7">
        <f t="shared" si="308"/>
        <v>64064</v>
      </c>
    </row>
    <row r="1923" spans="41:45" x14ac:dyDescent="0.4">
      <c r="AO1923" s="10" t="s">
        <v>2698</v>
      </c>
      <c r="AP1923" s="7" t="str">
        <f t="shared" si="305"/>
        <v>00001A43</v>
      </c>
      <c r="AQ1923" s="7">
        <f t="shared" si="306"/>
        <v>64067</v>
      </c>
      <c r="AR1923" s="7">
        <f t="shared" si="307"/>
        <v>64067</v>
      </c>
      <c r="AS1923" s="7" t="str">
        <f t="shared" si="308"/>
        <v/>
      </c>
    </row>
    <row r="1924" spans="41:45" x14ac:dyDescent="0.4">
      <c r="AO1924" s="10" t="s">
        <v>2699</v>
      </c>
      <c r="AP1924" s="7" t="str">
        <f t="shared" si="305"/>
        <v>00001A44</v>
      </c>
      <c r="AQ1924" s="7">
        <f t="shared" si="306"/>
        <v>64068</v>
      </c>
      <c r="AR1924" s="7">
        <f t="shared" si="307"/>
        <v>64067</v>
      </c>
      <c r="AS1924" s="7" t="str">
        <f t="shared" si="308"/>
        <v/>
      </c>
    </row>
    <row r="1925" spans="41:45" x14ac:dyDescent="0.4">
      <c r="AO1925" s="10" t="s">
        <v>2700</v>
      </c>
      <c r="AP1925" s="7" t="str">
        <f t="shared" si="305"/>
        <v>00001A45</v>
      </c>
      <c r="AQ1925" s="7">
        <f t="shared" si="306"/>
        <v>64069</v>
      </c>
      <c r="AR1925" s="7">
        <f t="shared" si="307"/>
        <v>64067</v>
      </c>
      <c r="AS1925" s="7" t="str">
        <f t="shared" si="308"/>
        <v/>
      </c>
    </row>
    <row r="1926" spans="41:45" x14ac:dyDescent="0.4">
      <c r="AO1926" s="10" t="s">
        <v>2701</v>
      </c>
      <c r="AP1926" s="7" t="str">
        <f t="shared" ref="AP1926:AP1989" si="309">LEFT(AO1926,SEARCH(":",AO1926,1)-1)</f>
        <v>00001A46</v>
      </c>
      <c r="AQ1926" s="7">
        <f t="shared" ref="AQ1926:AQ1989" si="310">HEX2DEC(AP1926)+HEX2DEC(Offset)</f>
        <v>64070</v>
      </c>
      <c r="AR1926" s="7">
        <f t="shared" ref="AR1926:AR1989" si="311">IF(AQ1926&lt;&gt;AQ1925+1,AQ1926,AR1925)</f>
        <v>64067</v>
      </c>
      <c r="AS1926" s="7" t="str">
        <f t="shared" ref="AS1926:AS1989" si="312">IF(AQ1926&lt;&gt;AQ1927-1,AQ1926,"")</f>
        <v/>
      </c>
    </row>
    <row r="1927" spans="41:45" x14ac:dyDescent="0.4">
      <c r="AO1927" s="10" t="s">
        <v>2702</v>
      </c>
      <c r="AP1927" s="7" t="str">
        <f t="shared" si="309"/>
        <v>00001A47</v>
      </c>
      <c r="AQ1927" s="7">
        <f t="shared" si="310"/>
        <v>64071</v>
      </c>
      <c r="AR1927" s="7">
        <f t="shared" si="311"/>
        <v>64067</v>
      </c>
      <c r="AS1927" s="7" t="str">
        <f t="shared" si="312"/>
        <v/>
      </c>
    </row>
    <row r="1928" spans="41:45" x14ac:dyDescent="0.4">
      <c r="AO1928" s="10" t="s">
        <v>2703</v>
      </c>
      <c r="AP1928" s="7" t="str">
        <f t="shared" si="309"/>
        <v>00001A48</v>
      </c>
      <c r="AQ1928" s="7">
        <f t="shared" si="310"/>
        <v>64072</v>
      </c>
      <c r="AR1928" s="7">
        <f t="shared" si="311"/>
        <v>64067</v>
      </c>
      <c r="AS1928" s="7" t="str">
        <f t="shared" si="312"/>
        <v/>
      </c>
    </row>
    <row r="1929" spans="41:45" x14ac:dyDescent="0.4">
      <c r="AO1929" s="10" t="s">
        <v>2704</v>
      </c>
      <c r="AP1929" s="7" t="str">
        <f t="shared" si="309"/>
        <v>00001A49</v>
      </c>
      <c r="AQ1929" s="7">
        <f t="shared" si="310"/>
        <v>64073</v>
      </c>
      <c r="AR1929" s="7">
        <f t="shared" si="311"/>
        <v>64067</v>
      </c>
      <c r="AS1929" s="7">
        <f t="shared" si="312"/>
        <v>64073</v>
      </c>
    </row>
    <row r="1930" spans="41:45" x14ac:dyDescent="0.4">
      <c r="AO1930" s="10" t="s">
        <v>2705</v>
      </c>
      <c r="AP1930" s="7" t="str">
        <f t="shared" si="309"/>
        <v>00001A4B</v>
      </c>
      <c r="AQ1930" s="7">
        <f t="shared" si="310"/>
        <v>64075</v>
      </c>
      <c r="AR1930" s="7">
        <f t="shared" si="311"/>
        <v>64075</v>
      </c>
      <c r="AS1930" s="7" t="str">
        <f t="shared" si="312"/>
        <v/>
      </c>
    </row>
    <row r="1931" spans="41:45" x14ac:dyDescent="0.4">
      <c r="AO1931" s="10" t="s">
        <v>2706</v>
      </c>
      <c r="AP1931" s="7" t="str">
        <f t="shared" si="309"/>
        <v>00001A4C</v>
      </c>
      <c r="AQ1931" s="7">
        <f t="shared" si="310"/>
        <v>64076</v>
      </c>
      <c r="AR1931" s="7">
        <f t="shared" si="311"/>
        <v>64075</v>
      </c>
      <c r="AS1931" s="7">
        <f t="shared" si="312"/>
        <v>64076</v>
      </c>
    </row>
    <row r="1932" spans="41:45" x14ac:dyDescent="0.4">
      <c r="AO1932" s="10" t="s">
        <v>2707</v>
      </c>
      <c r="AP1932" s="7" t="str">
        <f t="shared" si="309"/>
        <v>00001A52</v>
      </c>
      <c r="AQ1932" s="7">
        <f t="shared" si="310"/>
        <v>64082</v>
      </c>
      <c r="AR1932" s="7">
        <f t="shared" si="311"/>
        <v>64082</v>
      </c>
      <c r="AS1932" s="7">
        <f t="shared" si="312"/>
        <v>64082</v>
      </c>
    </row>
    <row r="1933" spans="41:45" x14ac:dyDescent="0.4">
      <c r="AO1933" s="10" t="s">
        <v>2708</v>
      </c>
      <c r="AP1933" s="7" t="str">
        <f t="shared" si="309"/>
        <v>00001A62</v>
      </c>
      <c r="AQ1933" s="7">
        <f t="shared" si="310"/>
        <v>64098</v>
      </c>
      <c r="AR1933" s="7">
        <f t="shared" si="311"/>
        <v>64098</v>
      </c>
      <c r="AS1933" s="7" t="str">
        <f t="shared" si="312"/>
        <v/>
      </c>
    </row>
    <row r="1934" spans="41:45" x14ac:dyDescent="0.4">
      <c r="AO1934" s="10" t="s">
        <v>2709</v>
      </c>
      <c r="AP1934" s="7" t="str">
        <f t="shared" si="309"/>
        <v>00001A63</v>
      </c>
      <c r="AQ1934" s="7">
        <f t="shared" si="310"/>
        <v>64099</v>
      </c>
      <c r="AR1934" s="7">
        <f t="shared" si="311"/>
        <v>64098</v>
      </c>
      <c r="AS1934" s="7" t="str">
        <f t="shared" si="312"/>
        <v/>
      </c>
    </row>
    <row r="1935" spans="41:45" x14ac:dyDescent="0.4">
      <c r="AO1935" s="10" t="s">
        <v>2710</v>
      </c>
      <c r="AP1935" s="7" t="str">
        <f t="shared" si="309"/>
        <v>00001A64</v>
      </c>
      <c r="AQ1935" s="7">
        <f t="shared" si="310"/>
        <v>64100</v>
      </c>
      <c r="AR1935" s="7">
        <f t="shared" si="311"/>
        <v>64098</v>
      </c>
      <c r="AS1935" s="7" t="str">
        <f t="shared" si="312"/>
        <v/>
      </c>
    </row>
    <row r="1936" spans="41:45" x14ac:dyDescent="0.4">
      <c r="AO1936" s="10" t="s">
        <v>2711</v>
      </c>
      <c r="AP1936" s="7" t="str">
        <f t="shared" si="309"/>
        <v>00001A65</v>
      </c>
      <c r="AQ1936" s="7">
        <f t="shared" si="310"/>
        <v>64101</v>
      </c>
      <c r="AR1936" s="7">
        <f t="shared" si="311"/>
        <v>64098</v>
      </c>
      <c r="AS1936" s="7" t="str">
        <f t="shared" si="312"/>
        <v/>
      </c>
    </row>
    <row r="1937" spans="41:45" x14ac:dyDescent="0.4">
      <c r="AO1937" s="10" t="s">
        <v>2712</v>
      </c>
      <c r="AP1937" s="7" t="str">
        <f t="shared" si="309"/>
        <v>00001A66</v>
      </c>
      <c r="AQ1937" s="7">
        <f t="shared" si="310"/>
        <v>64102</v>
      </c>
      <c r="AR1937" s="7">
        <f t="shared" si="311"/>
        <v>64098</v>
      </c>
      <c r="AS1937" s="7">
        <f t="shared" si="312"/>
        <v>64102</v>
      </c>
    </row>
    <row r="1938" spans="41:45" x14ac:dyDescent="0.4">
      <c r="AO1938" s="10" t="s">
        <v>2713</v>
      </c>
      <c r="AP1938" s="7" t="str">
        <f t="shared" si="309"/>
        <v>00001A68</v>
      </c>
      <c r="AQ1938" s="7">
        <f t="shared" si="310"/>
        <v>64104</v>
      </c>
      <c r="AR1938" s="7">
        <f t="shared" si="311"/>
        <v>64104</v>
      </c>
      <c r="AS1938" s="7" t="str">
        <f t="shared" si="312"/>
        <v/>
      </c>
    </row>
    <row r="1939" spans="41:45" x14ac:dyDescent="0.4">
      <c r="AO1939" s="10" t="s">
        <v>2714</v>
      </c>
      <c r="AP1939" s="7" t="str">
        <f t="shared" si="309"/>
        <v>00001A69</v>
      </c>
      <c r="AQ1939" s="7">
        <f t="shared" si="310"/>
        <v>64105</v>
      </c>
      <c r="AR1939" s="7">
        <f t="shared" si="311"/>
        <v>64104</v>
      </c>
      <c r="AS1939" s="7" t="str">
        <f t="shared" si="312"/>
        <v/>
      </c>
    </row>
    <row r="1940" spans="41:45" x14ac:dyDescent="0.4">
      <c r="AO1940" s="10" t="s">
        <v>2715</v>
      </c>
      <c r="AP1940" s="7" t="str">
        <f t="shared" si="309"/>
        <v>00001A6A</v>
      </c>
      <c r="AQ1940" s="7">
        <f t="shared" si="310"/>
        <v>64106</v>
      </c>
      <c r="AR1940" s="7">
        <f t="shared" si="311"/>
        <v>64104</v>
      </c>
      <c r="AS1940" s="7" t="str">
        <f t="shared" si="312"/>
        <v/>
      </c>
    </row>
    <row r="1941" spans="41:45" x14ac:dyDescent="0.4">
      <c r="AO1941" s="10" t="s">
        <v>2716</v>
      </c>
      <c r="AP1941" s="7" t="str">
        <f t="shared" si="309"/>
        <v>00001A6B</v>
      </c>
      <c r="AQ1941" s="7">
        <f t="shared" si="310"/>
        <v>64107</v>
      </c>
      <c r="AR1941" s="7">
        <f t="shared" si="311"/>
        <v>64104</v>
      </c>
      <c r="AS1941" s="7" t="str">
        <f t="shared" si="312"/>
        <v/>
      </c>
    </row>
    <row r="1942" spans="41:45" x14ac:dyDescent="0.4">
      <c r="AO1942" s="10" t="s">
        <v>2717</v>
      </c>
      <c r="AP1942" s="7" t="str">
        <f t="shared" si="309"/>
        <v>00001A6C</v>
      </c>
      <c r="AQ1942" s="7">
        <f t="shared" si="310"/>
        <v>64108</v>
      </c>
      <c r="AR1942" s="7">
        <f t="shared" si="311"/>
        <v>64104</v>
      </c>
      <c r="AS1942" s="7" t="str">
        <f t="shared" si="312"/>
        <v/>
      </c>
    </row>
    <row r="1943" spans="41:45" x14ac:dyDescent="0.4">
      <c r="AO1943" s="10" t="s">
        <v>2718</v>
      </c>
      <c r="AP1943" s="7" t="str">
        <f t="shared" si="309"/>
        <v>00001A6D</v>
      </c>
      <c r="AQ1943" s="7">
        <f t="shared" si="310"/>
        <v>64109</v>
      </c>
      <c r="AR1943" s="7">
        <f t="shared" si="311"/>
        <v>64104</v>
      </c>
      <c r="AS1943" s="7" t="str">
        <f t="shared" si="312"/>
        <v/>
      </c>
    </row>
    <row r="1944" spans="41:45" x14ac:dyDescent="0.4">
      <c r="AO1944" s="10" t="s">
        <v>2719</v>
      </c>
      <c r="AP1944" s="7" t="str">
        <f t="shared" si="309"/>
        <v>00001A6E</v>
      </c>
      <c r="AQ1944" s="7">
        <f t="shared" si="310"/>
        <v>64110</v>
      </c>
      <c r="AR1944" s="7">
        <f t="shared" si="311"/>
        <v>64104</v>
      </c>
      <c r="AS1944" s="7">
        <f t="shared" si="312"/>
        <v>64110</v>
      </c>
    </row>
    <row r="1945" spans="41:45" x14ac:dyDescent="0.4">
      <c r="AO1945" s="10" t="s">
        <v>2720</v>
      </c>
      <c r="AP1945" s="7" t="str">
        <f t="shared" si="309"/>
        <v>00001A70</v>
      </c>
      <c r="AQ1945" s="7">
        <f t="shared" si="310"/>
        <v>64112</v>
      </c>
      <c r="AR1945" s="7">
        <f t="shared" si="311"/>
        <v>64112</v>
      </c>
      <c r="AS1945" s="7">
        <f t="shared" si="312"/>
        <v>64112</v>
      </c>
    </row>
    <row r="1946" spans="41:45" x14ac:dyDescent="0.4">
      <c r="AO1946" s="10" t="s">
        <v>2721</v>
      </c>
      <c r="AP1946" s="7" t="str">
        <f t="shared" si="309"/>
        <v>00001A72</v>
      </c>
      <c r="AQ1946" s="7">
        <f t="shared" si="310"/>
        <v>64114</v>
      </c>
      <c r="AR1946" s="7">
        <f t="shared" si="311"/>
        <v>64114</v>
      </c>
      <c r="AS1946" s="7">
        <f t="shared" si="312"/>
        <v>64114</v>
      </c>
    </row>
    <row r="1947" spans="41:45" x14ac:dyDescent="0.4">
      <c r="AO1947" s="10" t="s">
        <v>2722</v>
      </c>
      <c r="AP1947" s="7" t="str">
        <f t="shared" si="309"/>
        <v>00001A74</v>
      </c>
      <c r="AQ1947" s="7">
        <f t="shared" si="310"/>
        <v>64116</v>
      </c>
      <c r="AR1947" s="7">
        <f t="shared" si="311"/>
        <v>64116</v>
      </c>
      <c r="AS1947" s="7" t="str">
        <f t="shared" si="312"/>
        <v/>
      </c>
    </row>
    <row r="1948" spans="41:45" x14ac:dyDescent="0.4">
      <c r="AO1948" s="10" t="s">
        <v>2723</v>
      </c>
      <c r="AP1948" s="7" t="str">
        <f t="shared" si="309"/>
        <v>00001A75</v>
      </c>
      <c r="AQ1948" s="7">
        <f t="shared" si="310"/>
        <v>64117</v>
      </c>
      <c r="AR1948" s="7">
        <f t="shared" si="311"/>
        <v>64116</v>
      </c>
      <c r="AS1948" s="7" t="str">
        <f t="shared" si="312"/>
        <v/>
      </c>
    </row>
    <row r="1949" spans="41:45" x14ac:dyDescent="0.4">
      <c r="AO1949" s="10" t="s">
        <v>2724</v>
      </c>
      <c r="AP1949" s="7" t="str">
        <f t="shared" si="309"/>
        <v>00001A76</v>
      </c>
      <c r="AQ1949" s="7">
        <f t="shared" si="310"/>
        <v>64118</v>
      </c>
      <c r="AR1949" s="7">
        <f t="shared" si="311"/>
        <v>64116</v>
      </c>
      <c r="AS1949" s="7" t="str">
        <f t="shared" si="312"/>
        <v/>
      </c>
    </row>
    <row r="1950" spans="41:45" x14ac:dyDescent="0.4">
      <c r="AO1950" s="10" t="s">
        <v>2725</v>
      </c>
      <c r="AP1950" s="7" t="str">
        <f t="shared" si="309"/>
        <v>00001A77</v>
      </c>
      <c r="AQ1950" s="7">
        <f t="shared" si="310"/>
        <v>64119</v>
      </c>
      <c r="AR1950" s="7">
        <f t="shared" si="311"/>
        <v>64116</v>
      </c>
      <c r="AS1950" s="7" t="str">
        <f t="shared" si="312"/>
        <v/>
      </c>
    </row>
    <row r="1951" spans="41:45" x14ac:dyDescent="0.4">
      <c r="AO1951" s="10" t="s">
        <v>2726</v>
      </c>
      <c r="AP1951" s="7" t="str">
        <f t="shared" si="309"/>
        <v>00001A78</v>
      </c>
      <c r="AQ1951" s="7">
        <f t="shared" si="310"/>
        <v>64120</v>
      </c>
      <c r="AR1951" s="7">
        <f t="shared" si="311"/>
        <v>64116</v>
      </c>
      <c r="AS1951" s="7" t="str">
        <f t="shared" si="312"/>
        <v/>
      </c>
    </row>
    <row r="1952" spans="41:45" x14ac:dyDescent="0.4">
      <c r="AO1952" s="10" t="s">
        <v>2727</v>
      </c>
      <c r="AP1952" s="7" t="str">
        <f t="shared" si="309"/>
        <v>00001A79</v>
      </c>
      <c r="AQ1952" s="7">
        <f t="shared" si="310"/>
        <v>64121</v>
      </c>
      <c r="AR1952" s="7">
        <f t="shared" si="311"/>
        <v>64116</v>
      </c>
      <c r="AS1952" s="7" t="str">
        <f t="shared" si="312"/>
        <v/>
      </c>
    </row>
    <row r="1953" spans="41:45" x14ac:dyDescent="0.4">
      <c r="AO1953" s="10" t="s">
        <v>2728</v>
      </c>
      <c r="AP1953" s="7" t="str">
        <f t="shared" si="309"/>
        <v>00001A7A</v>
      </c>
      <c r="AQ1953" s="7">
        <f t="shared" si="310"/>
        <v>64122</v>
      </c>
      <c r="AR1953" s="7">
        <f t="shared" si="311"/>
        <v>64116</v>
      </c>
      <c r="AS1953" s="7" t="str">
        <f t="shared" si="312"/>
        <v/>
      </c>
    </row>
    <row r="1954" spans="41:45" x14ac:dyDescent="0.4">
      <c r="AO1954" s="10" t="s">
        <v>2729</v>
      </c>
      <c r="AP1954" s="7" t="str">
        <f t="shared" si="309"/>
        <v>00001A7B</v>
      </c>
      <c r="AQ1954" s="7">
        <f t="shared" si="310"/>
        <v>64123</v>
      </c>
      <c r="AR1954" s="7">
        <f t="shared" si="311"/>
        <v>64116</v>
      </c>
      <c r="AS1954" s="7" t="str">
        <f t="shared" si="312"/>
        <v/>
      </c>
    </row>
    <row r="1955" spans="41:45" x14ac:dyDescent="0.4">
      <c r="AO1955" s="10" t="s">
        <v>2730</v>
      </c>
      <c r="AP1955" s="7" t="str">
        <f t="shared" si="309"/>
        <v>00001A7C</v>
      </c>
      <c r="AQ1955" s="7">
        <f t="shared" si="310"/>
        <v>64124</v>
      </c>
      <c r="AR1955" s="7">
        <f t="shared" si="311"/>
        <v>64116</v>
      </c>
      <c r="AS1955" s="7" t="str">
        <f t="shared" si="312"/>
        <v/>
      </c>
    </row>
    <row r="1956" spans="41:45" x14ac:dyDescent="0.4">
      <c r="AO1956" s="10" t="s">
        <v>2731</v>
      </c>
      <c r="AP1956" s="7" t="str">
        <f t="shared" si="309"/>
        <v>00001A7D</v>
      </c>
      <c r="AQ1956" s="7">
        <f t="shared" si="310"/>
        <v>64125</v>
      </c>
      <c r="AR1956" s="7">
        <f t="shared" si="311"/>
        <v>64116</v>
      </c>
      <c r="AS1956" s="7" t="str">
        <f t="shared" si="312"/>
        <v/>
      </c>
    </row>
    <row r="1957" spans="41:45" x14ac:dyDescent="0.4">
      <c r="AO1957" s="10" t="s">
        <v>2732</v>
      </c>
      <c r="AP1957" s="7" t="str">
        <f t="shared" si="309"/>
        <v>00001A7E</v>
      </c>
      <c r="AQ1957" s="7">
        <f t="shared" si="310"/>
        <v>64126</v>
      </c>
      <c r="AR1957" s="7">
        <f t="shared" si="311"/>
        <v>64116</v>
      </c>
      <c r="AS1957" s="7" t="str">
        <f t="shared" si="312"/>
        <v/>
      </c>
    </row>
    <row r="1958" spans="41:45" x14ac:dyDescent="0.4">
      <c r="AO1958" s="10" t="s">
        <v>2733</v>
      </c>
      <c r="AP1958" s="7" t="str">
        <f t="shared" si="309"/>
        <v>00001A7F</v>
      </c>
      <c r="AQ1958" s="7">
        <f t="shared" si="310"/>
        <v>64127</v>
      </c>
      <c r="AR1958" s="7">
        <f t="shared" si="311"/>
        <v>64116</v>
      </c>
      <c r="AS1958" s="7" t="str">
        <f t="shared" si="312"/>
        <v/>
      </c>
    </row>
    <row r="1959" spans="41:45" x14ac:dyDescent="0.4">
      <c r="AO1959" s="10" t="s">
        <v>2734</v>
      </c>
      <c r="AP1959" s="7" t="str">
        <f t="shared" si="309"/>
        <v>00001A80</v>
      </c>
      <c r="AQ1959" s="7">
        <f t="shared" si="310"/>
        <v>64128</v>
      </c>
      <c r="AR1959" s="7">
        <f t="shared" si="311"/>
        <v>64116</v>
      </c>
      <c r="AS1959" s="7" t="str">
        <f t="shared" si="312"/>
        <v/>
      </c>
    </row>
    <row r="1960" spans="41:45" x14ac:dyDescent="0.4">
      <c r="AO1960" s="10" t="s">
        <v>2735</v>
      </c>
      <c r="AP1960" s="7" t="str">
        <f t="shared" si="309"/>
        <v>00001A81</v>
      </c>
      <c r="AQ1960" s="7">
        <f t="shared" si="310"/>
        <v>64129</v>
      </c>
      <c r="AR1960" s="7">
        <f t="shared" si="311"/>
        <v>64116</v>
      </c>
      <c r="AS1960" s="7" t="str">
        <f t="shared" si="312"/>
        <v/>
      </c>
    </row>
    <row r="1961" spans="41:45" x14ac:dyDescent="0.4">
      <c r="AO1961" s="10" t="s">
        <v>2736</v>
      </c>
      <c r="AP1961" s="7" t="str">
        <f t="shared" si="309"/>
        <v>00001A82</v>
      </c>
      <c r="AQ1961" s="7">
        <f t="shared" si="310"/>
        <v>64130</v>
      </c>
      <c r="AR1961" s="7">
        <f t="shared" si="311"/>
        <v>64116</v>
      </c>
      <c r="AS1961" s="7" t="str">
        <f t="shared" si="312"/>
        <v/>
      </c>
    </row>
    <row r="1962" spans="41:45" x14ac:dyDescent="0.4">
      <c r="AO1962" s="10" t="s">
        <v>2737</v>
      </c>
      <c r="AP1962" s="7" t="str">
        <f t="shared" si="309"/>
        <v>00001A83</v>
      </c>
      <c r="AQ1962" s="7">
        <f t="shared" si="310"/>
        <v>64131</v>
      </c>
      <c r="AR1962" s="7">
        <f t="shared" si="311"/>
        <v>64116</v>
      </c>
      <c r="AS1962" s="7" t="str">
        <f t="shared" si="312"/>
        <v/>
      </c>
    </row>
    <row r="1963" spans="41:45" x14ac:dyDescent="0.4">
      <c r="AO1963" s="10" t="s">
        <v>2738</v>
      </c>
      <c r="AP1963" s="7" t="str">
        <f t="shared" si="309"/>
        <v>00001A84</v>
      </c>
      <c r="AQ1963" s="7">
        <f t="shared" si="310"/>
        <v>64132</v>
      </c>
      <c r="AR1963" s="7">
        <f t="shared" si="311"/>
        <v>64116</v>
      </c>
      <c r="AS1963" s="7" t="str">
        <f t="shared" si="312"/>
        <v/>
      </c>
    </row>
    <row r="1964" spans="41:45" x14ac:dyDescent="0.4">
      <c r="AO1964" s="10" t="s">
        <v>2739</v>
      </c>
      <c r="AP1964" s="7" t="str">
        <f t="shared" si="309"/>
        <v>00001A85</v>
      </c>
      <c r="AQ1964" s="7">
        <f t="shared" si="310"/>
        <v>64133</v>
      </c>
      <c r="AR1964" s="7">
        <f t="shared" si="311"/>
        <v>64116</v>
      </c>
      <c r="AS1964" s="7" t="str">
        <f t="shared" si="312"/>
        <v/>
      </c>
    </row>
    <row r="1965" spans="41:45" x14ac:dyDescent="0.4">
      <c r="AO1965" s="10" t="s">
        <v>2740</v>
      </c>
      <c r="AP1965" s="7" t="str">
        <f t="shared" si="309"/>
        <v>00001A86</v>
      </c>
      <c r="AQ1965" s="7">
        <f t="shared" si="310"/>
        <v>64134</v>
      </c>
      <c r="AR1965" s="7">
        <f t="shared" si="311"/>
        <v>64116</v>
      </c>
      <c r="AS1965" s="7" t="str">
        <f t="shared" si="312"/>
        <v/>
      </c>
    </row>
    <row r="1966" spans="41:45" x14ac:dyDescent="0.4">
      <c r="AO1966" s="10" t="s">
        <v>2741</v>
      </c>
      <c r="AP1966" s="7" t="str">
        <f t="shared" si="309"/>
        <v>00001A87</v>
      </c>
      <c r="AQ1966" s="7">
        <f t="shared" si="310"/>
        <v>64135</v>
      </c>
      <c r="AR1966" s="7">
        <f t="shared" si="311"/>
        <v>64116</v>
      </c>
      <c r="AS1966" s="7" t="str">
        <f t="shared" si="312"/>
        <v/>
      </c>
    </row>
    <row r="1967" spans="41:45" x14ac:dyDescent="0.4">
      <c r="AO1967" s="10" t="s">
        <v>2742</v>
      </c>
      <c r="AP1967" s="7" t="str">
        <f t="shared" si="309"/>
        <v>00001A88</v>
      </c>
      <c r="AQ1967" s="7">
        <f t="shared" si="310"/>
        <v>64136</v>
      </c>
      <c r="AR1967" s="7">
        <f t="shared" si="311"/>
        <v>64116</v>
      </c>
      <c r="AS1967" s="7" t="str">
        <f t="shared" si="312"/>
        <v/>
      </c>
    </row>
    <row r="1968" spans="41:45" x14ac:dyDescent="0.4">
      <c r="AO1968" s="10" t="s">
        <v>2743</v>
      </c>
      <c r="AP1968" s="7" t="str">
        <f t="shared" si="309"/>
        <v>00001A89</v>
      </c>
      <c r="AQ1968" s="7">
        <f t="shared" si="310"/>
        <v>64137</v>
      </c>
      <c r="AR1968" s="7">
        <f t="shared" si="311"/>
        <v>64116</v>
      </c>
      <c r="AS1968" s="7" t="str">
        <f t="shared" si="312"/>
        <v/>
      </c>
    </row>
    <row r="1969" spans="41:45" x14ac:dyDescent="0.4">
      <c r="AO1969" s="10" t="s">
        <v>2744</v>
      </c>
      <c r="AP1969" s="7" t="str">
        <f t="shared" si="309"/>
        <v>00001A8A</v>
      </c>
      <c r="AQ1969" s="7">
        <f t="shared" si="310"/>
        <v>64138</v>
      </c>
      <c r="AR1969" s="7">
        <f t="shared" si="311"/>
        <v>64116</v>
      </c>
      <c r="AS1969" s="7" t="str">
        <f t="shared" si="312"/>
        <v/>
      </c>
    </row>
    <row r="1970" spans="41:45" x14ac:dyDescent="0.4">
      <c r="AO1970" s="10" t="s">
        <v>2745</v>
      </c>
      <c r="AP1970" s="7" t="str">
        <f t="shared" si="309"/>
        <v>00001A8B</v>
      </c>
      <c r="AQ1970" s="7">
        <f t="shared" si="310"/>
        <v>64139</v>
      </c>
      <c r="AR1970" s="7">
        <f t="shared" si="311"/>
        <v>64116</v>
      </c>
      <c r="AS1970" s="7" t="str">
        <f t="shared" si="312"/>
        <v/>
      </c>
    </row>
    <row r="1971" spans="41:45" x14ac:dyDescent="0.4">
      <c r="AO1971" s="10" t="s">
        <v>2746</v>
      </c>
      <c r="AP1971" s="7" t="str">
        <f t="shared" si="309"/>
        <v>00001A8C</v>
      </c>
      <c r="AQ1971" s="7">
        <f t="shared" si="310"/>
        <v>64140</v>
      </c>
      <c r="AR1971" s="7">
        <f t="shared" si="311"/>
        <v>64116</v>
      </c>
      <c r="AS1971" s="7" t="str">
        <f t="shared" si="312"/>
        <v/>
      </c>
    </row>
    <row r="1972" spans="41:45" x14ac:dyDescent="0.4">
      <c r="AO1972" s="10" t="s">
        <v>2747</v>
      </c>
      <c r="AP1972" s="7" t="str">
        <f t="shared" si="309"/>
        <v>00001A8D</v>
      </c>
      <c r="AQ1972" s="7">
        <f t="shared" si="310"/>
        <v>64141</v>
      </c>
      <c r="AR1972" s="7">
        <f t="shared" si="311"/>
        <v>64116</v>
      </c>
      <c r="AS1972" s="7" t="str">
        <f t="shared" si="312"/>
        <v/>
      </c>
    </row>
    <row r="1973" spans="41:45" x14ac:dyDescent="0.4">
      <c r="AO1973" s="10" t="s">
        <v>2748</v>
      </c>
      <c r="AP1973" s="7" t="str">
        <f t="shared" si="309"/>
        <v>00001A8E</v>
      </c>
      <c r="AQ1973" s="7">
        <f t="shared" si="310"/>
        <v>64142</v>
      </c>
      <c r="AR1973" s="7">
        <f t="shared" si="311"/>
        <v>64116</v>
      </c>
      <c r="AS1973" s="7" t="str">
        <f t="shared" si="312"/>
        <v/>
      </c>
    </row>
    <row r="1974" spans="41:45" x14ac:dyDescent="0.4">
      <c r="AO1974" s="10" t="s">
        <v>2749</v>
      </c>
      <c r="AP1974" s="7" t="str">
        <f t="shared" si="309"/>
        <v>00001A8F</v>
      </c>
      <c r="AQ1974" s="7">
        <f t="shared" si="310"/>
        <v>64143</v>
      </c>
      <c r="AR1974" s="7">
        <f t="shared" si="311"/>
        <v>64116</v>
      </c>
      <c r="AS1974" s="7" t="str">
        <f t="shared" si="312"/>
        <v/>
      </c>
    </row>
    <row r="1975" spans="41:45" x14ac:dyDescent="0.4">
      <c r="AO1975" s="10" t="s">
        <v>2750</v>
      </c>
      <c r="AP1975" s="7" t="str">
        <f t="shared" si="309"/>
        <v>00001A90</v>
      </c>
      <c r="AQ1975" s="7">
        <f t="shared" si="310"/>
        <v>64144</v>
      </c>
      <c r="AR1975" s="7">
        <f t="shared" si="311"/>
        <v>64116</v>
      </c>
      <c r="AS1975" s="7" t="str">
        <f t="shared" si="312"/>
        <v/>
      </c>
    </row>
    <row r="1976" spans="41:45" x14ac:dyDescent="0.4">
      <c r="AO1976" s="10" t="s">
        <v>2751</v>
      </c>
      <c r="AP1976" s="7" t="str">
        <f t="shared" si="309"/>
        <v>00001A91</v>
      </c>
      <c r="AQ1976" s="7">
        <f t="shared" si="310"/>
        <v>64145</v>
      </c>
      <c r="AR1976" s="7">
        <f t="shared" si="311"/>
        <v>64116</v>
      </c>
      <c r="AS1976" s="7" t="str">
        <f t="shared" si="312"/>
        <v/>
      </c>
    </row>
    <row r="1977" spans="41:45" x14ac:dyDescent="0.4">
      <c r="AO1977" s="10" t="s">
        <v>2752</v>
      </c>
      <c r="AP1977" s="7" t="str">
        <f t="shared" si="309"/>
        <v>00001A92</v>
      </c>
      <c r="AQ1977" s="7">
        <f t="shared" si="310"/>
        <v>64146</v>
      </c>
      <c r="AR1977" s="7">
        <f t="shared" si="311"/>
        <v>64116</v>
      </c>
      <c r="AS1977" s="7" t="str">
        <f t="shared" si="312"/>
        <v/>
      </c>
    </row>
    <row r="1978" spans="41:45" x14ac:dyDescent="0.4">
      <c r="AO1978" s="10" t="s">
        <v>2753</v>
      </c>
      <c r="AP1978" s="7" t="str">
        <f t="shared" si="309"/>
        <v>00001A93</v>
      </c>
      <c r="AQ1978" s="7">
        <f t="shared" si="310"/>
        <v>64147</v>
      </c>
      <c r="AR1978" s="7">
        <f t="shared" si="311"/>
        <v>64116</v>
      </c>
      <c r="AS1978" s="7" t="str">
        <f t="shared" si="312"/>
        <v/>
      </c>
    </row>
    <row r="1979" spans="41:45" x14ac:dyDescent="0.4">
      <c r="AO1979" s="10" t="s">
        <v>2754</v>
      </c>
      <c r="AP1979" s="7" t="str">
        <f t="shared" si="309"/>
        <v>00001A94</v>
      </c>
      <c r="AQ1979" s="7">
        <f t="shared" si="310"/>
        <v>64148</v>
      </c>
      <c r="AR1979" s="7">
        <f t="shared" si="311"/>
        <v>64116</v>
      </c>
      <c r="AS1979" s="7">
        <f t="shared" si="312"/>
        <v>64148</v>
      </c>
    </row>
    <row r="1980" spans="41:45" x14ac:dyDescent="0.4">
      <c r="AO1980" s="10" t="s">
        <v>2755</v>
      </c>
      <c r="AP1980" s="7" t="str">
        <f t="shared" si="309"/>
        <v>00001A97</v>
      </c>
      <c r="AQ1980" s="7">
        <f t="shared" si="310"/>
        <v>64151</v>
      </c>
      <c r="AR1980" s="7">
        <f t="shared" si="311"/>
        <v>64151</v>
      </c>
      <c r="AS1980" s="7" t="str">
        <f t="shared" si="312"/>
        <v/>
      </c>
    </row>
    <row r="1981" spans="41:45" x14ac:dyDescent="0.4">
      <c r="AO1981" s="10" t="s">
        <v>2756</v>
      </c>
      <c r="AP1981" s="7" t="str">
        <f t="shared" si="309"/>
        <v>00001A98</v>
      </c>
      <c r="AQ1981" s="7">
        <f t="shared" si="310"/>
        <v>64152</v>
      </c>
      <c r="AR1981" s="7">
        <f t="shared" si="311"/>
        <v>64151</v>
      </c>
      <c r="AS1981" s="7" t="str">
        <f t="shared" si="312"/>
        <v/>
      </c>
    </row>
    <row r="1982" spans="41:45" x14ac:dyDescent="0.4">
      <c r="AO1982" s="10" t="s">
        <v>2757</v>
      </c>
      <c r="AP1982" s="7" t="str">
        <f t="shared" si="309"/>
        <v>00001A99</v>
      </c>
      <c r="AQ1982" s="7">
        <f t="shared" si="310"/>
        <v>64153</v>
      </c>
      <c r="AR1982" s="7">
        <f t="shared" si="311"/>
        <v>64151</v>
      </c>
      <c r="AS1982" s="7" t="str">
        <f t="shared" si="312"/>
        <v/>
      </c>
    </row>
    <row r="1983" spans="41:45" x14ac:dyDescent="0.4">
      <c r="AO1983" s="10" t="s">
        <v>2758</v>
      </c>
      <c r="AP1983" s="7" t="str">
        <f t="shared" si="309"/>
        <v>00001A9A</v>
      </c>
      <c r="AQ1983" s="7">
        <f t="shared" si="310"/>
        <v>64154</v>
      </c>
      <c r="AR1983" s="7">
        <f t="shared" si="311"/>
        <v>64151</v>
      </c>
      <c r="AS1983" s="7" t="str">
        <f t="shared" si="312"/>
        <v/>
      </c>
    </row>
    <row r="1984" spans="41:45" x14ac:dyDescent="0.4">
      <c r="AO1984" s="10" t="s">
        <v>2759</v>
      </c>
      <c r="AP1984" s="7" t="str">
        <f t="shared" si="309"/>
        <v>00001A9B</v>
      </c>
      <c r="AQ1984" s="7">
        <f t="shared" si="310"/>
        <v>64155</v>
      </c>
      <c r="AR1984" s="7">
        <f t="shared" si="311"/>
        <v>64151</v>
      </c>
      <c r="AS1984" s="7" t="str">
        <f t="shared" si="312"/>
        <v/>
      </c>
    </row>
    <row r="1985" spans="41:45" x14ac:dyDescent="0.4">
      <c r="AO1985" s="10" t="s">
        <v>2760</v>
      </c>
      <c r="AP1985" s="7" t="str">
        <f t="shared" si="309"/>
        <v>00001A9C</v>
      </c>
      <c r="AQ1985" s="7">
        <f t="shared" si="310"/>
        <v>64156</v>
      </c>
      <c r="AR1985" s="7">
        <f t="shared" si="311"/>
        <v>64151</v>
      </c>
      <c r="AS1985" s="7" t="str">
        <f t="shared" si="312"/>
        <v/>
      </c>
    </row>
    <row r="1986" spans="41:45" x14ac:dyDescent="0.4">
      <c r="AO1986" s="10" t="s">
        <v>2761</v>
      </c>
      <c r="AP1986" s="7" t="str">
        <f t="shared" si="309"/>
        <v>00001A9D</v>
      </c>
      <c r="AQ1986" s="7">
        <f t="shared" si="310"/>
        <v>64157</v>
      </c>
      <c r="AR1986" s="7">
        <f t="shared" si="311"/>
        <v>64151</v>
      </c>
      <c r="AS1986" s="7" t="str">
        <f t="shared" si="312"/>
        <v/>
      </c>
    </row>
    <row r="1987" spans="41:45" x14ac:dyDescent="0.4">
      <c r="AO1987" s="10" t="s">
        <v>2762</v>
      </c>
      <c r="AP1987" s="7" t="str">
        <f t="shared" si="309"/>
        <v>00001A9E</v>
      </c>
      <c r="AQ1987" s="7">
        <f t="shared" si="310"/>
        <v>64158</v>
      </c>
      <c r="AR1987" s="7">
        <f t="shared" si="311"/>
        <v>64151</v>
      </c>
      <c r="AS1987" s="7">
        <f t="shared" si="312"/>
        <v>64158</v>
      </c>
    </row>
    <row r="1988" spans="41:45" x14ac:dyDescent="0.4">
      <c r="AO1988" s="10" t="s">
        <v>2763</v>
      </c>
      <c r="AP1988" s="7" t="str">
        <f t="shared" si="309"/>
        <v>00001ABA</v>
      </c>
      <c r="AQ1988" s="7">
        <f t="shared" si="310"/>
        <v>64186</v>
      </c>
      <c r="AR1988" s="7">
        <f t="shared" si="311"/>
        <v>64186</v>
      </c>
      <c r="AS1988" s="7">
        <f t="shared" si="312"/>
        <v>64186</v>
      </c>
    </row>
    <row r="1989" spans="41:45" x14ac:dyDescent="0.4">
      <c r="AO1989" s="10" t="s">
        <v>2764</v>
      </c>
      <c r="AP1989" s="7" t="str">
        <f t="shared" si="309"/>
        <v>00001ABF</v>
      </c>
      <c r="AQ1989" s="7">
        <f t="shared" si="310"/>
        <v>64191</v>
      </c>
      <c r="AR1989" s="7">
        <f t="shared" si="311"/>
        <v>64191</v>
      </c>
      <c r="AS1989" s="7" t="str">
        <f t="shared" si="312"/>
        <v/>
      </c>
    </row>
    <row r="1990" spans="41:45" x14ac:dyDescent="0.4">
      <c r="AO1990" s="10" t="s">
        <v>2765</v>
      </c>
      <c r="AP1990" s="7" t="str">
        <f t="shared" ref="AP1990:AP2053" si="313">LEFT(AO1990,SEARCH(":",AO1990,1)-1)</f>
        <v>00001AC0</v>
      </c>
      <c r="AQ1990" s="7">
        <f t="shared" ref="AQ1990:AQ2053" si="314">HEX2DEC(AP1990)+HEX2DEC(Offset)</f>
        <v>64192</v>
      </c>
      <c r="AR1990" s="7">
        <f t="shared" ref="AR1990:AR2053" si="315">IF(AQ1990&lt;&gt;AQ1989+1,AQ1990,AR1989)</f>
        <v>64191</v>
      </c>
      <c r="AS1990" s="7">
        <f t="shared" ref="AS1990:AS2053" si="316">IF(AQ1990&lt;&gt;AQ1991-1,AQ1990,"")</f>
        <v>64192</v>
      </c>
    </row>
    <row r="1991" spans="41:45" x14ac:dyDescent="0.4">
      <c r="AO1991" s="10" t="s">
        <v>2766</v>
      </c>
      <c r="AP1991" s="7" t="str">
        <f t="shared" si="313"/>
        <v>00001AC4</v>
      </c>
      <c r="AQ1991" s="7">
        <f t="shared" si="314"/>
        <v>64196</v>
      </c>
      <c r="AR1991" s="7">
        <f t="shared" si="315"/>
        <v>64196</v>
      </c>
      <c r="AS1991" s="7" t="str">
        <f t="shared" si="316"/>
        <v/>
      </c>
    </row>
    <row r="1992" spans="41:45" x14ac:dyDescent="0.4">
      <c r="AO1992" s="10" t="s">
        <v>2767</v>
      </c>
      <c r="AP1992" s="7" t="str">
        <f t="shared" si="313"/>
        <v>00001AC5</v>
      </c>
      <c r="AQ1992" s="7">
        <f t="shared" si="314"/>
        <v>64197</v>
      </c>
      <c r="AR1992" s="7">
        <f t="shared" si="315"/>
        <v>64196</v>
      </c>
      <c r="AS1992" s="7" t="str">
        <f t="shared" si="316"/>
        <v/>
      </c>
    </row>
    <row r="1993" spans="41:45" x14ac:dyDescent="0.4">
      <c r="AO1993" s="10" t="s">
        <v>2768</v>
      </c>
      <c r="AP1993" s="7" t="str">
        <f t="shared" si="313"/>
        <v>00001AC6</v>
      </c>
      <c r="AQ1993" s="7">
        <f t="shared" si="314"/>
        <v>64198</v>
      </c>
      <c r="AR1993" s="7">
        <f t="shared" si="315"/>
        <v>64196</v>
      </c>
      <c r="AS1993" s="7" t="str">
        <f t="shared" si="316"/>
        <v/>
      </c>
    </row>
    <row r="1994" spans="41:45" x14ac:dyDescent="0.4">
      <c r="AO1994" s="10" t="s">
        <v>2769</v>
      </c>
      <c r="AP1994" s="7" t="str">
        <f t="shared" si="313"/>
        <v>00001AC7</v>
      </c>
      <c r="AQ1994" s="7">
        <f t="shared" si="314"/>
        <v>64199</v>
      </c>
      <c r="AR1994" s="7">
        <f t="shared" si="315"/>
        <v>64196</v>
      </c>
      <c r="AS1994" s="7">
        <f t="shared" si="316"/>
        <v>64199</v>
      </c>
    </row>
    <row r="1995" spans="41:45" x14ac:dyDescent="0.4">
      <c r="AO1995" s="10" t="s">
        <v>2770</v>
      </c>
      <c r="AP1995" s="7" t="str">
        <f t="shared" si="313"/>
        <v>00001AC9</v>
      </c>
      <c r="AQ1995" s="7">
        <f t="shared" si="314"/>
        <v>64201</v>
      </c>
      <c r="AR1995" s="7">
        <f t="shared" si="315"/>
        <v>64201</v>
      </c>
      <c r="AS1995" s="7">
        <f t="shared" si="316"/>
        <v>64201</v>
      </c>
    </row>
    <row r="1996" spans="41:45" x14ac:dyDescent="0.4">
      <c r="AO1996" s="10" t="s">
        <v>2771</v>
      </c>
      <c r="AP1996" s="7" t="str">
        <f t="shared" si="313"/>
        <v>00001ACB</v>
      </c>
      <c r="AQ1996" s="7">
        <f t="shared" si="314"/>
        <v>64203</v>
      </c>
      <c r="AR1996" s="7">
        <f t="shared" si="315"/>
        <v>64203</v>
      </c>
      <c r="AS1996" s="7" t="str">
        <f t="shared" si="316"/>
        <v/>
      </c>
    </row>
    <row r="1997" spans="41:45" x14ac:dyDescent="0.4">
      <c r="AO1997" s="10" t="s">
        <v>2772</v>
      </c>
      <c r="AP1997" s="7" t="str">
        <f t="shared" si="313"/>
        <v>00001ACC</v>
      </c>
      <c r="AQ1997" s="7">
        <f t="shared" si="314"/>
        <v>64204</v>
      </c>
      <c r="AR1997" s="7">
        <f t="shared" si="315"/>
        <v>64203</v>
      </c>
      <c r="AS1997" s="7" t="str">
        <f t="shared" si="316"/>
        <v/>
      </c>
    </row>
    <row r="1998" spans="41:45" x14ac:dyDescent="0.4">
      <c r="AO1998" s="10" t="s">
        <v>2773</v>
      </c>
      <c r="AP1998" s="7" t="str">
        <f t="shared" si="313"/>
        <v>00001ACD</v>
      </c>
      <c r="AQ1998" s="7">
        <f t="shared" si="314"/>
        <v>64205</v>
      </c>
      <c r="AR1998" s="7">
        <f t="shared" si="315"/>
        <v>64203</v>
      </c>
      <c r="AS1998" s="7" t="str">
        <f t="shared" si="316"/>
        <v/>
      </c>
    </row>
    <row r="1999" spans="41:45" x14ac:dyDescent="0.4">
      <c r="AO1999" s="10" t="s">
        <v>2774</v>
      </c>
      <c r="AP1999" s="7" t="str">
        <f t="shared" si="313"/>
        <v>00001ACE</v>
      </c>
      <c r="AQ1999" s="7">
        <f t="shared" si="314"/>
        <v>64206</v>
      </c>
      <c r="AR1999" s="7">
        <f t="shared" si="315"/>
        <v>64203</v>
      </c>
      <c r="AS1999" s="7" t="str">
        <f t="shared" si="316"/>
        <v/>
      </c>
    </row>
    <row r="2000" spans="41:45" x14ac:dyDescent="0.4">
      <c r="AO2000" s="10" t="s">
        <v>2775</v>
      </c>
      <c r="AP2000" s="7" t="str">
        <f t="shared" si="313"/>
        <v>00001ACF</v>
      </c>
      <c r="AQ2000" s="7">
        <f t="shared" si="314"/>
        <v>64207</v>
      </c>
      <c r="AR2000" s="7">
        <f t="shared" si="315"/>
        <v>64203</v>
      </c>
      <c r="AS2000" s="7" t="str">
        <f t="shared" si="316"/>
        <v/>
      </c>
    </row>
    <row r="2001" spans="41:45" x14ac:dyDescent="0.4">
      <c r="AO2001" s="10" t="s">
        <v>2776</v>
      </c>
      <c r="AP2001" s="7" t="str">
        <f t="shared" si="313"/>
        <v>00001AD0</v>
      </c>
      <c r="AQ2001" s="7">
        <f t="shared" si="314"/>
        <v>64208</v>
      </c>
      <c r="AR2001" s="7">
        <f t="shared" si="315"/>
        <v>64203</v>
      </c>
      <c r="AS2001" s="7" t="str">
        <f t="shared" si="316"/>
        <v/>
      </c>
    </row>
    <row r="2002" spans="41:45" x14ac:dyDescent="0.4">
      <c r="AO2002" s="10" t="s">
        <v>2777</v>
      </c>
      <c r="AP2002" s="7" t="str">
        <f t="shared" si="313"/>
        <v>00001AD1</v>
      </c>
      <c r="AQ2002" s="7">
        <f t="shared" si="314"/>
        <v>64209</v>
      </c>
      <c r="AR2002" s="7">
        <f t="shared" si="315"/>
        <v>64203</v>
      </c>
      <c r="AS2002" s="7">
        <f t="shared" si="316"/>
        <v>64209</v>
      </c>
    </row>
    <row r="2003" spans="41:45" x14ac:dyDescent="0.4">
      <c r="AO2003" s="10" t="s">
        <v>2778</v>
      </c>
      <c r="AP2003" s="7" t="str">
        <f t="shared" si="313"/>
        <v>00001AD3</v>
      </c>
      <c r="AQ2003" s="7">
        <f t="shared" si="314"/>
        <v>64211</v>
      </c>
      <c r="AR2003" s="7">
        <f t="shared" si="315"/>
        <v>64211</v>
      </c>
      <c r="AS2003" s="7" t="str">
        <f t="shared" si="316"/>
        <v/>
      </c>
    </row>
    <row r="2004" spans="41:45" x14ac:dyDescent="0.4">
      <c r="AO2004" s="10" t="s">
        <v>2779</v>
      </c>
      <c r="AP2004" s="7" t="str">
        <f t="shared" si="313"/>
        <v>00001AD4</v>
      </c>
      <c r="AQ2004" s="7">
        <f t="shared" si="314"/>
        <v>64212</v>
      </c>
      <c r="AR2004" s="7">
        <f t="shared" si="315"/>
        <v>64211</v>
      </c>
      <c r="AS2004" s="7" t="str">
        <f t="shared" si="316"/>
        <v/>
      </c>
    </row>
    <row r="2005" spans="41:45" x14ac:dyDescent="0.4">
      <c r="AO2005" s="10" t="s">
        <v>2780</v>
      </c>
      <c r="AP2005" s="7" t="str">
        <f t="shared" si="313"/>
        <v>00001AD5</v>
      </c>
      <c r="AQ2005" s="7">
        <f t="shared" si="314"/>
        <v>64213</v>
      </c>
      <c r="AR2005" s="7">
        <f t="shared" si="315"/>
        <v>64211</v>
      </c>
      <c r="AS2005" s="7" t="str">
        <f t="shared" si="316"/>
        <v/>
      </c>
    </row>
    <row r="2006" spans="41:45" x14ac:dyDescent="0.4">
      <c r="AO2006" s="10" t="s">
        <v>2781</v>
      </c>
      <c r="AP2006" s="7" t="str">
        <f t="shared" si="313"/>
        <v>00001AD6</v>
      </c>
      <c r="AQ2006" s="7">
        <f t="shared" si="314"/>
        <v>64214</v>
      </c>
      <c r="AR2006" s="7">
        <f t="shared" si="315"/>
        <v>64211</v>
      </c>
      <c r="AS2006" s="7" t="str">
        <f t="shared" si="316"/>
        <v/>
      </c>
    </row>
    <row r="2007" spans="41:45" x14ac:dyDescent="0.4">
      <c r="AO2007" s="10" t="s">
        <v>2782</v>
      </c>
      <c r="AP2007" s="7" t="str">
        <f t="shared" si="313"/>
        <v>00001AD7</v>
      </c>
      <c r="AQ2007" s="7">
        <f t="shared" si="314"/>
        <v>64215</v>
      </c>
      <c r="AR2007" s="7">
        <f t="shared" si="315"/>
        <v>64211</v>
      </c>
      <c r="AS2007" s="7" t="str">
        <f t="shared" si="316"/>
        <v/>
      </c>
    </row>
    <row r="2008" spans="41:45" x14ac:dyDescent="0.4">
      <c r="AO2008" s="10" t="s">
        <v>2783</v>
      </c>
      <c r="AP2008" s="7" t="str">
        <f t="shared" si="313"/>
        <v>00001AD8</v>
      </c>
      <c r="AQ2008" s="7">
        <f t="shared" si="314"/>
        <v>64216</v>
      </c>
      <c r="AR2008" s="7">
        <f t="shared" si="315"/>
        <v>64211</v>
      </c>
      <c r="AS2008" s="7" t="str">
        <f t="shared" si="316"/>
        <v/>
      </c>
    </row>
    <row r="2009" spans="41:45" x14ac:dyDescent="0.4">
      <c r="AO2009" s="10" t="s">
        <v>2784</v>
      </c>
      <c r="AP2009" s="7" t="str">
        <f t="shared" si="313"/>
        <v>00001AD9</v>
      </c>
      <c r="AQ2009" s="7">
        <f t="shared" si="314"/>
        <v>64217</v>
      </c>
      <c r="AR2009" s="7">
        <f t="shared" si="315"/>
        <v>64211</v>
      </c>
      <c r="AS2009" s="7">
        <f t="shared" si="316"/>
        <v>64217</v>
      </c>
    </row>
    <row r="2010" spans="41:45" x14ac:dyDescent="0.4">
      <c r="AO2010" s="10" t="s">
        <v>2785</v>
      </c>
      <c r="AP2010" s="7" t="str">
        <f t="shared" si="313"/>
        <v>00001B05</v>
      </c>
      <c r="AQ2010" s="7">
        <f t="shared" si="314"/>
        <v>64261</v>
      </c>
      <c r="AR2010" s="7">
        <f t="shared" si="315"/>
        <v>64261</v>
      </c>
      <c r="AS2010" s="7" t="str">
        <f t="shared" si="316"/>
        <v/>
      </c>
    </row>
    <row r="2011" spans="41:45" x14ac:dyDescent="0.4">
      <c r="AO2011" s="10" t="s">
        <v>2786</v>
      </c>
      <c r="AP2011" s="7" t="str">
        <f t="shared" si="313"/>
        <v>00001B06</v>
      </c>
      <c r="AQ2011" s="7">
        <f t="shared" si="314"/>
        <v>64262</v>
      </c>
      <c r="AR2011" s="7">
        <f t="shared" si="315"/>
        <v>64261</v>
      </c>
      <c r="AS2011" s="7">
        <f t="shared" si="316"/>
        <v>64262</v>
      </c>
    </row>
    <row r="2012" spans="41:45" x14ac:dyDescent="0.4">
      <c r="AO2012" s="10" t="s">
        <v>2787</v>
      </c>
      <c r="AP2012" s="7" t="str">
        <f t="shared" si="313"/>
        <v>00001B1A</v>
      </c>
      <c r="AQ2012" s="7">
        <f t="shared" si="314"/>
        <v>64282</v>
      </c>
      <c r="AR2012" s="7">
        <f t="shared" si="315"/>
        <v>64282</v>
      </c>
      <c r="AS2012" s="7" t="str">
        <f t="shared" si="316"/>
        <v/>
      </c>
    </row>
    <row r="2013" spans="41:45" x14ac:dyDescent="0.4">
      <c r="AO2013" s="10" t="s">
        <v>2788</v>
      </c>
      <c r="AP2013" s="7" t="str">
        <f t="shared" si="313"/>
        <v>00001B1B</v>
      </c>
      <c r="AQ2013" s="7">
        <f t="shared" si="314"/>
        <v>64283</v>
      </c>
      <c r="AR2013" s="7">
        <f t="shared" si="315"/>
        <v>64282</v>
      </c>
      <c r="AS2013" s="7" t="str">
        <f t="shared" si="316"/>
        <v/>
      </c>
    </row>
    <row r="2014" spans="41:45" x14ac:dyDescent="0.4">
      <c r="AO2014" s="10" t="s">
        <v>2789</v>
      </c>
      <c r="AP2014" s="7" t="str">
        <f t="shared" si="313"/>
        <v>00001B1C</v>
      </c>
      <c r="AQ2014" s="7">
        <f t="shared" si="314"/>
        <v>64284</v>
      </c>
      <c r="AR2014" s="7">
        <f t="shared" si="315"/>
        <v>64282</v>
      </c>
      <c r="AS2014" s="7" t="str">
        <f t="shared" si="316"/>
        <v/>
      </c>
    </row>
    <row r="2015" spans="41:45" x14ac:dyDescent="0.4">
      <c r="AO2015" s="10" t="s">
        <v>2790</v>
      </c>
      <c r="AP2015" s="7" t="str">
        <f t="shared" si="313"/>
        <v>00001B1D</v>
      </c>
      <c r="AQ2015" s="7">
        <f t="shared" si="314"/>
        <v>64285</v>
      </c>
      <c r="AR2015" s="7">
        <f t="shared" si="315"/>
        <v>64282</v>
      </c>
      <c r="AS2015" s="7" t="str">
        <f t="shared" si="316"/>
        <v/>
      </c>
    </row>
    <row r="2016" spans="41:45" x14ac:dyDescent="0.4">
      <c r="AO2016" s="10" t="s">
        <v>2791</v>
      </c>
      <c r="AP2016" s="7" t="str">
        <f t="shared" si="313"/>
        <v>00001B1E</v>
      </c>
      <c r="AQ2016" s="7">
        <f t="shared" si="314"/>
        <v>64286</v>
      </c>
      <c r="AR2016" s="7">
        <f t="shared" si="315"/>
        <v>64282</v>
      </c>
      <c r="AS2016" s="7" t="str">
        <f t="shared" si="316"/>
        <v/>
      </c>
    </row>
    <row r="2017" spans="41:45" x14ac:dyDescent="0.4">
      <c r="AO2017" s="10" t="s">
        <v>2792</v>
      </c>
      <c r="AP2017" s="7" t="str">
        <f t="shared" si="313"/>
        <v>00001B1F</v>
      </c>
      <c r="AQ2017" s="7">
        <f t="shared" si="314"/>
        <v>64287</v>
      </c>
      <c r="AR2017" s="7">
        <f t="shared" si="315"/>
        <v>64282</v>
      </c>
      <c r="AS2017" s="7" t="str">
        <f t="shared" si="316"/>
        <v/>
      </c>
    </row>
    <row r="2018" spans="41:45" x14ac:dyDescent="0.4">
      <c r="AO2018" s="10" t="s">
        <v>2793</v>
      </c>
      <c r="AP2018" s="7" t="str">
        <f t="shared" si="313"/>
        <v>00001B20</v>
      </c>
      <c r="AQ2018" s="7">
        <f t="shared" si="314"/>
        <v>64288</v>
      </c>
      <c r="AR2018" s="7">
        <f t="shared" si="315"/>
        <v>64282</v>
      </c>
      <c r="AS2018" s="7" t="str">
        <f t="shared" si="316"/>
        <v/>
      </c>
    </row>
    <row r="2019" spans="41:45" x14ac:dyDescent="0.4">
      <c r="AO2019" s="10" t="s">
        <v>2794</v>
      </c>
      <c r="AP2019" s="7" t="str">
        <f t="shared" si="313"/>
        <v>00001B21</v>
      </c>
      <c r="AQ2019" s="7">
        <f t="shared" si="314"/>
        <v>64289</v>
      </c>
      <c r="AR2019" s="7">
        <f t="shared" si="315"/>
        <v>64282</v>
      </c>
      <c r="AS2019" s="7" t="str">
        <f t="shared" si="316"/>
        <v/>
      </c>
    </row>
    <row r="2020" spans="41:45" x14ac:dyDescent="0.4">
      <c r="AO2020" s="10" t="s">
        <v>2795</v>
      </c>
      <c r="AP2020" s="7" t="str">
        <f t="shared" si="313"/>
        <v>00001B22</v>
      </c>
      <c r="AQ2020" s="7">
        <f t="shared" si="314"/>
        <v>64290</v>
      </c>
      <c r="AR2020" s="7">
        <f t="shared" si="315"/>
        <v>64282</v>
      </c>
      <c r="AS2020" s="7" t="str">
        <f t="shared" si="316"/>
        <v/>
      </c>
    </row>
    <row r="2021" spans="41:45" x14ac:dyDescent="0.4">
      <c r="AO2021" s="10" t="s">
        <v>2796</v>
      </c>
      <c r="AP2021" s="7" t="str">
        <f t="shared" si="313"/>
        <v>00001B23</v>
      </c>
      <c r="AQ2021" s="7">
        <f t="shared" si="314"/>
        <v>64291</v>
      </c>
      <c r="AR2021" s="7">
        <f t="shared" si="315"/>
        <v>64282</v>
      </c>
      <c r="AS2021" s="7" t="str">
        <f t="shared" si="316"/>
        <v/>
      </c>
    </row>
    <row r="2022" spans="41:45" x14ac:dyDescent="0.4">
      <c r="AO2022" s="10" t="s">
        <v>2797</v>
      </c>
      <c r="AP2022" s="7" t="str">
        <f t="shared" si="313"/>
        <v>00001B24</v>
      </c>
      <c r="AQ2022" s="7">
        <f t="shared" si="314"/>
        <v>64292</v>
      </c>
      <c r="AR2022" s="7">
        <f t="shared" si="315"/>
        <v>64282</v>
      </c>
      <c r="AS2022" s="7" t="str">
        <f t="shared" si="316"/>
        <v/>
      </c>
    </row>
    <row r="2023" spans="41:45" x14ac:dyDescent="0.4">
      <c r="AO2023" s="10" t="s">
        <v>2798</v>
      </c>
      <c r="AP2023" s="7" t="str">
        <f t="shared" si="313"/>
        <v>00001B25</v>
      </c>
      <c r="AQ2023" s="7">
        <f t="shared" si="314"/>
        <v>64293</v>
      </c>
      <c r="AR2023" s="7">
        <f t="shared" si="315"/>
        <v>64282</v>
      </c>
      <c r="AS2023" s="7" t="str">
        <f t="shared" si="316"/>
        <v/>
      </c>
    </row>
    <row r="2024" spans="41:45" x14ac:dyDescent="0.4">
      <c r="AO2024" s="10" t="s">
        <v>2799</v>
      </c>
      <c r="AP2024" s="7" t="str">
        <f t="shared" si="313"/>
        <v>00001B26</v>
      </c>
      <c r="AQ2024" s="7">
        <f t="shared" si="314"/>
        <v>64294</v>
      </c>
      <c r="AR2024" s="7">
        <f t="shared" si="315"/>
        <v>64282</v>
      </c>
      <c r="AS2024" s="7" t="str">
        <f t="shared" si="316"/>
        <v/>
      </c>
    </row>
    <row r="2025" spans="41:45" x14ac:dyDescent="0.4">
      <c r="AO2025" s="10" t="s">
        <v>2800</v>
      </c>
      <c r="AP2025" s="7" t="str">
        <f t="shared" si="313"/>
        <v>00001B27</v>
      </c>
      <c r="AQ2025" s="7">
        <f t="shared" si="314"/>
        <v>64295</v>
      </c>
      <c r="AR2025" s="7">
        <f t="shared" si="315"/>
        <v>64282</v>
      </c>
      <c r="AS2025" s="7" t="str">
        <f t="shared" si="316"/>
        <v/>
      </c>
    </row>
    <row r="2026" spans="41:45" x14ac:dyDescent="0.4">
      <c r="AO2026" s="10" t="s">
        <v>2801</v>
      </c>
      <c r="AP2026" s="7" t="str">
        <f t="shared" si="313"/>
        <v>00001B28</v>
      </c>
      <c r="AQ2026" s="7">
        <f t="shared" si="314"/>
        <v>64296</v>
      </c>
      <c r="AR2026" s="7">
        <f t="shared" si="315"/>
        <v>64282</v>
      </c>
      <c r="AS2026" s="7" t="str">
        <f t="shared" si="316"/>
        <v/>
      </c>
    </row>
    <row r="2027" spans="41:45" x14ac:dyDescent="0.4">
      <c r="AO2027" s="10" t="s">
        <v>2802</v>
      </c>
      <c r="AP2027" s="7" t="str">
        <f t="shared" si="313"/>
        <v>00001B29</v>
      </c>
      <c r="AQ2027" s="7">
        <f t="shared" si="314"/>
        <v>64297</v>
      </c>
      <c r="AR2027" s="7">
        <f t="shared" si="315"/>
        <v>64282</v>
      </c>
      <c r="AS2027" s="7" t="str">
        <f t="shared" si="316"/>
        <v/>
      </c>
    </row>
    <row r="2028" spans="41:45" x14ac:dyDescent="0.4">
      <c r="AO2028" s="10" t="s">
        <v>2803</v>
      </c>
      <c r="AP2028" s="7" t="str">
        <f t="shared" si="313"/>
        <v>00001B2A</v>
      </c>
      <c r="AQ2028" s="7">
        <f t="shared" si="314"/>
        <v>64298</v>
      </c>
      <c r="AR2028" s="7">
        <f t="shared" si="315"/>
        <v>64282</v>
      </c>
      <c r="AS2028" s="7" t="str">
        <f t="shared" si="316"/>
        <v/>
      </c>
    </row>
    <row r="2029" spans="41:45" x14ac:dyDescent="0.4">
      <c r="AO2029" s="10" t="s">
        <v>2804</v>
      </c>
      <c r="AP2029" s="7" t="str">
        <f t="shared" si="313"/>
        <v>00001B2B</v>
      </c>
      <c r="AQ2029" s="7">
        <f t="shared" si="314"/>
        <v>64299</v>
      </c>
      <c r="AR2029" s="7">
        <f t="shared" si="315"/>
        <v>64282</v>
      </c>
      <c r="AS2029" s="7" t="str">
        <f t="shared" si="316"/>
        <v/>
      </c>
    </row>
    <row r="2030" spans="41:45" x14ac:dyDescent="0.4">
      <c r="AO2030" s="10" t="s">
        <v>2805</v>
      </c>
      <c r="AP2030" s="7" t="str">
        <f t="shared" si="313"/>
        <v>00001B2C</v>
      </c>
      <c r="AQ2030" s="7">
        <f t="shared" si="314"/>
        <v>64300</v>
      </c>
      <c r="AR2030" s="7">
        <f t="shared" si="315"/>
        <v>64282</v>
      </c>
      <c r="AS2030" s="7" t="str">
        <f t="shared" si="316"/>
        <v/>
      </c>
    </row>
    <row r="2031" spans="41:45" x14ac:dyDescent="0.4">
      <c r="AO2031" s="10" t="s">
        <v>2806</v>
      </c>
      <c r="AP2031" s="7" t="str">
        <f t="shared" si="313"/>
        <v>00001B2D</v>
      </c>
      <c r="AQ2031" s="7">
        <f t="shared" si="314"/>
        <v>64301</v>
      </c>
      <c r="AR2031" s="7">
        <f t="shared" si="315"/>
        <v>64282</v>
      </c>
      <c r="AS2031" s="7">
        <f t="shared" si="316"/>
        <v>64301</v>
      </c>
    </row>
    <row r="2032" spans="41:45" x14ac:dyDescent="0.4">
      <c r="AO2032" s="10" t="s">
        <v>2807</v>
      </c>
      <c r="AP2032" s="7" t="str">
        <f t="shared" si="313"/>
        <v>00001B2F</v>
      </c>
      <c r="AQ2032" s="7">
        <f t="shared" si="314"/>
        <v>64303</v>
      </c>
      <c r="AR2032" s="7">
        <f t="shared" si="315"/>
        <v>64303</v>
      </c>
      <c r="AS2032" s="7" t="str">
        <f t="shared" si="316"/>
        <v/>
      </c>
    </row>
    <row r="2033" spans="41:45" x14ac:dyDescent="0.4">
      <c r="AO2033" s="10" t="s">
        <v>2808</v>
      </c>
      <c r="AP2033" s="7" t="str">
        <f t="shared" si="313"/>
        <v>00001B30</v>
      </c>
      <c r="AQ2033" s="7">
        <f t="shared" si="314"/>
        <v>64304</v>
      </c>
      <c r="AR2033" s="7">
        <f t="shared" si="315"/>
        <v>64303</v>
      </c>
      <c r="AS2033" s="7" t="str">
        <f t="shared" si="316"/>
        <v/>
      </c>
    </row>
    <row r="2034" spans="41:45" x14ac:dyDescent="0.4">
      <c r="AO2034" s="10" t="s">
        <v>2809</v>
      </c>
      <c r="AP2034" s="7" t="str">
        <f t="shared" si="313"/>
        <v>00001B31</v>
      </c>
      <c r="AQ2034" s="7">
        <f t="shared" si="314"/>
        <v>64305</v>
      </c>
      <c r="AR2034" s="7">
        <f t="shared" si="315"/>
        <v>64303</v>
      </c>
      <c r="AS2034" s="7" t="str">
        <f t="shared" si="316"/>
        <v/>
      </c>
    </row>
    <row r="2035" spans="41:45" x14ac:dyDescent="0.4">
      <c r="AO2035" s="10" t="s">
        <v>2810</v>
      </c>
      <c r="AP2035" s="7" t="str">
        <f t="shared" si="313"/>
        <v>00001B32</v>
      </c>
      <c r="AQ2035" s="7">
        <f t="shared" si="314"/>
        <v>64306</v>
      </c>
      <c r="AR2035" s="7">
        <f t="shared" si="315"/>
        <v>64303</v>
      </c>
      <c r="AS2035" s="7" t="str">
        <f t="shared" si="316"/>
        <v/>
      </c>
    </row>
    <row r="2036" spans="41:45" x14ac:dyDescent="0.4">
      <c r="AO2036" s="10" t="s">
        <v>2811</v>
      </c>
      <c r="AP2036" s="7" t="str">
        <f t="shared" si="313"/>
        <v>00001B33</v>
      </c>
      <c r="AQ2036" s="7">
        <f t="shared" si="314"/>
        <v>64307</v>
      </c>
      <c r="AR2036" s="7">
        <f t="shared" si="315"/>
        <v>64303</v>
      </c>
      <c r="AS2036" s="7" t="str">
        <f t="shared" si="316"/>
        <v/>
      </c>
    </row>
    <row r="2037" spans="41:45" x14ac:dyDescent="0.4">
      <c r="AO2037" s="10" t="s">
        <v>2812</v>
      </c>
      <c r="AP2037" s="7" t="str">
        <f t="shared" si="313"/>
        <v>00001B34</v>
      </c>
      <c r="AQ2037" s="7">
        <f t="shared" si="314"/>
        <v>64308</v>
      </c>
      <c r="AR2037" s="7">
        <f t="shared" si="315"/>
        <v>64303</v>
      </c>
      <c r="AS2037" s="7" t="str">
        <f t="shared" si="316"/>
        <v/>
      </c>
    </row>
    <row r="2038" spans="41:45" x14ac:dyDescent="0.4">
      <c r="AO2038" s="10" t="s">
        <v>2813</v>
      </c>
      <c r="AP2038" s="7" t="str">
        <f t="shared" si="313"/>
        <v>00001B35</v>
      </c>
      <c r="AQ2038" s="7">
        <f t="shared" si="314"/>
        <v>64309</v>
      </c>
      <c r="AR2038" s="7">
        <f t="shared" si="315"/>
        <v>64303</v>
      </c>
      <c r="AS2038" s="7" t="str">
        <f t="shared" si="316"/>
        <v/>
      </c>
    </row>
    <row r="2039" spans="41:45" x14ac:dyDescent="0.4">
      <c r="AO2039" s="10" t="s">
        <v>2814</v>
      </c>
      <c r="AP2039" s="7" t="str">
        <f t="shared" si="313"/>
        <v>00001B36</v>
      </c>
      <c r="AQ2039" s="7">
        <f t="shared" si="314"/>
        <v>64310</v>
      </c>
      <c r="AR2039" s="7">
        <f t="shared" si="315"/>
        <v>64303</v>
      </c>
      <c r="AS2039" s="7" t="str">
        <f t="shared" si="316"/>
        <v/>
      </c>
    </row>
    <row r="2040" spans="41:45" x14ac:dyDescent="0.4">
      <c r="AO2040" s="10" t="s">
        <v>2815</v>
      </c>
      <c r="AP2040" s="7" t="str">
        <f t="shared" si="313"/>
        <v>00001B37</v>
      </c>
      <c r="AQ2040" s="7">
        <f t="shared" si="314"/>
        <v>64311</v>
      </c>
      <c r="AR2040" s="7">
        <f t="shared" si="315"/>
        <v>64303</v>
      </c>
      <c r="AS2040" s="7" t="str">
        <f t="shared" si="316"/>
        <v/>
      </c>
    </row>
    <row r="2041" spans="41:45" x14ac:dyDescent="0.4">
      <c r="AO2041" s="10" t="s">
        <v>2816</v>
      </c>
      <c r="AP2041" s="7" t="str">
        <f t="shared" si="313"/>
        <v>00001B38</v>
      </c>
      <c r="AQ2041" s="7">
        <f t="shared" si="314"/>
        <v>64312</v>
      </c>
      <c r="AR2041" s="7">
        <f t="shared" si="315"/>
        <v>64303</v>
      </c>
      <c r="AS2041" s="7" t="str">
        <f t="shared" si="316"/>
        <v/>
      </c>
    </row>
    <row r="2042" spans="41:45" x14ac:dyDescent="0.4">
      <c r="AO2042" s="10" t="s">
        <v>2817</v>
      </c>
      <c r="AP2042" s="7" t="str">
        <f t="shared" si="313"/>
        <v>00001B39</v>
      </c>
      <c r="AQ2042" s="7">
        <f t="shared" si="314"/>
        <v>64313</v>
      </c>
      <c r="AR2042" s="7">
        <f t="shared" si="315"/>
        <v>64303</v>
      </c>
      <c r="AS2042" s="7" t="str">
        <f t="shared" si="316"/>
        <v/>
      </c>
    </row>
    <row r="2043" spans="41:45" x14ac:dyDescent="0.4">
      <c r="AO2043" s="10" t="s">
        <v>2818</v>
      </c>
      <c r="AP2043" s="7" t="str">
        <f t="shared" si="313"/>
        <v>00001B3A</v>
      </c>
      <c r="AQ2043" s="7">
        <f t="shared" si="314"/>
        <v>64314</v>
      </c>
      <c r="AR2043" s="7">
        <f t="shared" si="315"/>
        <v>64303</v>
      </c>
      <c r="AS2043" s="7" t="str">
        <f t="shared" si="316"/>
        <v/>
      </c>
    </row>
    <row r="2044" spans="41:45" x14ac:dyDescent="0.4">
      <c r="AO2044" s="10" t="s">
        <v>2819</v>
      </c>
      <c r="AP2044" s="7" t="str">
        <f t="shared" si="313"/>
        <v>00001B3B</v>
      </c>
      <c r="AQ2044" s="7">
        <f t="shared" si="314"/>
        <v>64315</v>
      </c>
      <c r="AR2044" s="7">
        <f t="shared" si="315"/>
        <v>64303</v>
      </c>
      <c r="AS2044" s="7" t="str">
        <f t="shared" si="316"/>
        <v/>
      </c>
    </row>
    <row r="2045" spans="41:45" x14ac:dyDescent="0.4">
      <c r="AO2045" s="10" t="s">
        <v>2820</v>
      </c>
      <c r="AP2045" s="7" t="str">
        <f t="shared" si="313"/>
        <v>00001B3C</v>
      </c>
      <c r="AQ2045" s="7">
        <f t="shared" si="314"/>
        <v>64316</v>
      </c>
      <c r="AR2045" s="7">
        <f t="shared" si="315"/>
        <v>64303</v>
      </c>
      <c r="AS2045" s="7" t="str">
        <f t="shared" si="316"/>
        <v/>
      </c>
    </row>
    <row r="2046" spans="41:45" x14ac:dyDescent="0.4">
      <c r="AO2046" s="10" t="s">
        <v>2821</v>
      </c>
      <c r="AP2046" s="7" t="str">
        <f t="shared" si="313"/>
        <v>00001B3D</v>
      </c>
      <c r="AQ2046" s="7">
        <f t="shared" si="314"/>
        <v>64317</v>
      </c>
      <c r="AR2046" s="7">
        <f t="shared" si="315"/>
        <v>64303</v>
      </c>
      <c r="AS2046" s="7" t="str">
        <f t="shared" si="316"/>
        <v/>
      </c>
    </row>
    <row r="2047" spans="41:45" x14ac:dyDescent="0.4">
      <c r="AO2047" s="10" t="s">
        <v>2822</v>
      </c>
      <c r="AP2047" s="7" t="str">
        <f t="shared" si="313"/>
        <v>00001B3E</v>
      </c>
      <c r="AQ2047" s="7">
        <f t="shared" si="314"/>
        <v>64318</v>
      </c>
      <c r="AR2047" s="7">
        <f t="shared" si="315"/>
        <v>64303</v>
      </c>
      <c r="AS2047" s="7" t="str">
        <f t="shared" si="316"/>
        <v/>
      </c>
    </row>
    <row r="2048" spans="41:45" x14ac:dyDescent="0.4">
      <c r="AO2048" s="10" t="s">
        <v>2823</v>
      </c>
      <c r="AP2048" s="7" t="str">
        <f t="shared" si="313"/>
        <v>00001B3F</v>
      </c>
      <c r="AQ2048" s="7">
        <f t="shared" si="314"/>
        <v>64319</v>
      </c>
      <c r="AR2048" s="7">
        <f t="shared" si="315"/>
        <v>64303</v>
      </c>
      <c r="AS2048" s="7" t="str">
        <f t="shared" si="316"/>
        <v/>
      </c>
    </row>
    <row r="2049" spans="41:45" x14ac:dyDescent="0.4">
      <c r="AO2049" s="10" t="s">
        <v>2824</v>
      </c>
      <c r="AP2049" s="7" t="str">
        <f t="shared" si="313"/>
        <v>00001B40</v>
      </c>
      <c r="AQ2049" s="7">
        <f t="shared" si="314"/>
        <v>64320</v>
      </c>
      <c r="AR2049" s="7">
        <f t="shared" si="315"/>
        <v>64303</v>
      </c>
      <c r="AS2049" s="7" t="str">
        <f t="shared" si="316"/>
        <v/>
      </c>
    </row>
    <row r="2050" spans="41:45" x14ac:dyDescent="0.4">
      <c r="AO2050" s="10" t="s">
        <v>2825</v>
      </c>
      <c r="AP2050" s="7" t="str">
        <f t="shared" si="313"/>
        <v>00001B41</v>
      </c>
      <c r="AQ2050" s="7">
        <f t="shared" si="314"/>
        <v>64321</v>
      </c>
      <c r="AR2050" s="7">
        <f t="shared" si="315"/>
        <v>64303</v>
      </c>
      <c r="AS2050" s="7" t="str">
        <f t="shared" si="316"/>
        <v/>
      </c>
    </row>
    <row r="2051" spans="41:45" x14ac:dyDescent="0.4">
      <c r="AO2051" s="10" t="s">
        <v>2826</v>
      </c>
      <c r="AP2051" s="7" t="str">
        <f t="shared" si="313"/>
        <v>00001B42</v>
      </c>
      <c r="AQ2051" s="7">
        <f t="shared" si="314"/>
        <v>64322</v>
      </c>
      <c r="AR2051" s="7">
        <f t="shared" si="315"/>
        <v>64303</v>
      </c>
      <c r="AS2051" s="7" t="str">
        <f t="shared" si="316"/>
        <v/>
      </c>
    </row>
    <row r="2052" spans="41:45" x14ac:dyDescent="0.4">
      <c r="AO2052" s="10" t="s">
        <v>2827</v>
      </c>
      <c r="AP2052" s="7" t="str">
        <f t="shared" si="313"/>
        <v>00001B43</v>
      </c>
      <c r="AQ2052" s="7">
        <f t="shared" si="314"/>
        <v>64323</v>
      </c>
      <c r="AR2052" s="7">
        <f t="shared" si="315"/>
        <v>64303</v>
      </c>
      <c r="AS2052" s="7" t="str">
        <f t="shared" si="316"/>
        <v/>
      </c>
    </row>
    <row r="2053" spans="41:45" x14ac:dyDescent="0.4">
      <c r="AO2053" s="10" t="s">
        <v>2828</v>
      </c>
      <c r="AP2053" s="7" t="str">
        <f t="shared" si="313"/>
        <v>00001B44</v>
      </c>
      <c r="AQ2053" s="7">
        <f t="shared" si="314"/>
        <v>64324</v>
      </c>
      <c r="AR2053" s="7">
        <f t="shared" si="315"/>
        <v>64303</v>
      </c>
      <c r="AS2053" s="7" t="str">
        <f t="shared" si="316"/>
        <v/>
      </c>
    </row>
    <row r="2054" spans="41:45" x14ac:dyDescent="0.4">
      <c r="AO2054" s="10" t="s">
        <v>2829</v>
      </c>
      <c r="AP2054" s="7" t="str">
        <f t="shared" ref="AP2054:AP2117" si="317">LEFT(AO2054,SEARCH(":",AO2054,1)-1)</f>
        <v>00001B45</v>
      </c>
      <c r="AQ2054" s="7">
        <f t="shared" ref="AQ2054:AQ2117" si="318">HEX2DEC(AP2054)+HEX2DEC(Offset)</f>
        <v>64325</v>
      </c>
      <c r="AR2054" s="7">
        <f t="shared" ref="AR2054:AR2117" si="319">IF(AQ2054&lt;&gt;AQ2053+1,AQ2054,AR2053)</f>
        <v>64303</v>
      </c>
      <c r="AS2054" s="7" t="str">
        <f t="shared" ref="AS2054:AS2117" si="320">IF(AQ2054&lt;&gt;AQ2055-1,AQ2054,"")</f>
        <v/>
      </c>
    </row>
    <row r="2055" spans="41:45" x14ac:dyDescent="0.4">
      <c r="AO2055" s="10" t="s">
        <v>2830</v>
      </c>
      <c r="AP2055" s="7" t="str">
        <f t="shared" si="317"/>
        <v>00001B46</v>
      </c>
      <c r="AQ2055" s="7">
        <f t="shared" si="318"/>
        <v>64326</v>
      </c>
      <c r="AR2055" s="7">
        <f t="shared" si="319"/>
        <v>64303</v>
      </c>
      <c r="AS2055" s="7" t="str">
        <f t="shared" si="320"/>
        <v/>
      </c>
    </row>
    <row r="2056" spans="41:45" x14ac:dyDescent="0.4">
      <c r="AO2056" s="10" t="s">
        <v>2831</v>
      </c>
      <c r="AP2056" s="7" t="str">
        <f t="shared" si="317"/>
        <v>00001B47</v>
      </c>
      <c r="AQ2056" s="7">
        <f t="shared" si="318"/>
        <v>64327</v>
      </c>
      <c r="AR2056" s="7">
        <f t="shared" si="319"/>
        <v>64303</v>
      </c>
      <c r="AS2056" s="7" t="str">
        <f t="shared" si="320"/>
        <v/>
      </c>
    </row>
    <row r="2057" spans="41:45" x14ac:dyDescent="0.4">
      <c r="AO2057" s="10" t="s">
        <v>2832</v>
      </c>
      <c r="AP2057" s="7" t="str">
        <f t="shared" si="317"/>
        <v>00001B48</v>
      </c>
      <c r="AQ2057" s="7">
        <f t="shared" si="318"/>
        <v>64328</v>
      </c>
      <c r="AR2057" s="7">
        <f t="shared" si="319"/>
        <v>64303</v>
      </c>
      <c r="AS2057" s="7" t="str">
        <f t="shared" si="320"/>
        <v/>
      </c>
    </row>
    <row r="2058" spans="41:45" x14ac:dyDescent="0.4">
      <c r="AO2058" s="10" t="s">
        <v>2833</v>
      </c>
      <c r="AP2058" s="7" t="str">
        <f t="shared" si="317"/>
        <v>00001B49</v>
      </c>
      <c r="AQ2058" s="7">
        <f t="shared" si="318"/>
        <v>64329</v>
      </c>
      <c r="AR2058" s="7">
        <f t="shared" si="319"/>
        <v>64303</v>
      </c>
      <c r="AS2058" s="7" t="str">
        <f t="shared" si="320"/>
        <v/>
      </c>
    </row>
    <row r="2059" spans="41:45" x14ac:dyDescent="0.4">
      <c r="AO2059" s="10" t="s">
        <v>2834</v>
      </c>
      <c r="AP2059" s="7" t="str">
        <f t="shared" si="317"/>
        <v>00001B4A</v>
      </c>
      <c r="AQ2059" s="7">
        <f t="shared" si="318"/>
        <v>64330</v>
      </c>
      <c r="AR2059" s="7">
        <f t="shared" si="319"/>
        <v>64303</v>
      </c>
      <c r="AS2059" s="7" t="str">
        <f t="shared" si="320"/>
        <v/>
      </c>
    </row>
    <row r="2060" spans="41:45" x14ac:dyDescent="0.4">
      <c r="AO2060" s="10" t="s">
        <v>2835</v>
      </c>
      <c r="AP2060" s="7" t="str">
        <f t="shared" si="317"/>
        <v>00001B4B</v>
      </c>
      <c r="AQ2060" s="7">
        <f t="shared" si="318"/>
        <v>64331</v>
      </c>
      <c r="AR2060" s="7">
        <f t="shared" si="319"/>
        <v>64303</v>
      </c>
      <c r="AS2060" s="7" t="str">
        <f t="shared" si="320"/>
        <v/>
      </c>
    </row>
    <row r="2061" spans="41:45" x14ac:dyDescent="0.4">
      <c r="AO2061" s="10" t="s">
        <v>2836</v>
      </c>
      <c r="AP2061" s="7" t="str">
        <f t="shared" si="317"/>
        <v>00001B4C</v>
      </c>
      <c r="AQ2061" s="7">
        <f t="shared" si="318"/>
        <v>64332</v>
      </c>
      <c r="AR2061" s="7">
        <f t="shared" si="319"/>
        <v>64303</v>
      </c>
      <c r="AS2061" s="7" t="str">
        <f t="shared" si="320"/>
        <v/>
      </c>
    </row>
    <row r="2062" spans="41:45" x14ac:dyDescent="0.4">
      <c r="AO2062" s="10" t="s">
        <v>2837</v>
      </c>
      <c r="AP2062" s="7" t="str">
        <f t="shared" si="317"/>
        <v>00001B4D</v>
      </c>
      <c r="AQ2062" s="7">
        <f t="shared" si="318"/>
        <v>64333</v>
      </c>
      <c r="AR2062" s="7">
        <f t="shared" si="319"/>
        <v>64303</v>
      </c>
      <c r="AS2062" s="7" t="str">
        <f t="shared" si="320"/>
        <v/>
      </c>
    </row>
    <row r="2063" spans="41:45" x14ac:dyDescent="0.4">
      <c r="AO2063" s="10" t="s">
        <v>2838</v>
      </c>
      <c r="AP2063" s="7" t="str">
        <f t="shared" si="317"/>
        <v>00001B4E</v>
      </c>
      <c r="AQ2063" s="7">
        <f t="shared" si="318"/>
        <v>64334</v>
      </c>
      <c r="AR2063" s="7">
        <f t="shared" si="319"/>
        <v>64303</v>
      </c>
      <c r="AS2063" s="7" t="str">
        <f t="shared" si="320"/>
        <v/>
      </c>
    </row>
    <row r="2064" spans="41:45" x14ac:dyDescent="0.4">
      <c r="AO2064" s="10" t="s">
        <v>2839</v>
      </c>
      <c r="AP2064" s="7" t="str">
        <f t="shared" si="317"/>
        <v>00001B4F</v>
      </c>
      <c r="AQ2064" s="7">
        <f t="shared" si="318"/>
        <v>64335</v>
      </c>
      <c r="AR2064" s="7">
        <f t="shared" si="319"/>
        <v>64303</v>
      </c>
      <c r="AS2064" s="7" t="str">
        <f t="shared" si="320"/>
        <v/>
      </c>
    </row>
    <row r="2065" spans="41:45" x14ac:dyDescent="0.4">
      <c r="AO2065" s="10" t="s">
        <v>2840</v>
      </c>
      <c r="AP2065" s="7" t="str">
        <f t="shared" si="317"/>
        <v>00001B50</v>
      </c>
      <c r="AQ2065" s="7">
        <f t="shared" si="318"/>
        <v>64336</v>
      </c>
      <c r="AR2065" s="7">
        <f t="shared" si="319"/>
        <v>64303</v>
      </c>
      <c r="AS2065" s="7" t="str">
        <f t="shared" si="320"/>
        <v/>
      </c>
    </row>
    <row r="2066" spans="41:45" x14ac:dyDescent="0.4">
      <c r="AO2066" s="10" t="s">
        <v>2841</v>
      </c>
      <c r="AP2066" s="7" t="str">
        <f t="shared" si="317"/>
        <v>00001B51</v>
      </c>
      <c r="AQ2066" s="7">
        <f t="shared" si="318"/>
        <v>64337</v>
      </c>
      <c r="AR2066" s="7">
        <f t="shared" si="319"/>
        <v>64303</v>
      </c>
      <c r="AS2066" s="7" t="str">
        <f t="shared" si="320"/>
        <v/>
      </c>
    </row>
    <row r="2067" spans="41:45" x14ac:dyDescent="0.4">
      <c r="AO2067" s="10" t="s">
        <v>2842</v>
      </c>
      <c r="AP2067" s="7" t="str">
        <f t="shared" si="317"/>
        <v>00001B52</v>
      </c>
      <c r="AQ2067" s="7">
        <f t="shared" si="318"/>
        <v>64338</v>
      </c>
      <c r="AR2067" s="7">
        <f t="shared" si="319"/>
        <v>64303</v>
      </c>
      <c r="AS2067" s="7" t="str">
        <f t="shared" si="320"/>
        <v/>
      </c>
    </row>
    <row r="2068" spans="41:45" x14ac:dyDescent="0.4">
      <c r="AO2068" s="10" t="s">
        <v>2843</v>
      </c>
      <c r="AP2068" s="7" t="str">
        <f t="shared" si="317"/>
        <v>00001B53</v>
      </c>
      <c r="AQ2068" s="7">
        <f t="shared" si="318"/>
        <v>64339</v>
      </c>
      <c r="AR2068" s="7">
        <f t="shared" si="319"/>
        <v>64303</v>
      </c>
      <c r="AS2068" s="7" t="str">
        <f t="shared" si="320"/>
        <v/>
      </c>
    </row>
    <row r="2069" spans="41:45" x14ac:dyDescent="0.4">
      <c r="AO2069" s="10" t="s">
        <v>2844</v>
      </c>
      <c r="AP2069" s="7" t="str">
        <f t="shared" si="317"/>
        <v>00001B54</v>
      </c>
      <c r="AQ2069" s="7">
        <f t="shared" si="318"/>
        <v>64340</v>
      </c>
      <c r="AR2069" s="7">
        <f t="shared" si="319"/>
        <v>64303</v>
      </c>
      <c r="AS2069" s="7" t="str">
        <f t="shared" si="320"/>
        <v/>
      </c>
    </row>
    <row r="2070" spans="41:45" x14ac:dyDescent="0.4">
      <c r="AO2070" s="10" t="s">
        <v>2845</v>
      </c>
      <c r="AP2070" s="7" t="str">
        <f t="shared" si="317"/>
        <v>00001B55</v>
      </c>
      <c r="AQ2070" s="7">
        <f t="shared" si="318"/>
        <v>64341</v>
      </c>
      <c r="AR2070" s="7">
        <f t="shared" si="319"/>
        <v>64303</v>
      </c>
      <c r="AS2070" s="7" t="str">
        <f t="shared" si="320"/>
        <v/>
      </c>
    </row>
    <row r="2071" spans="41:45" x14ac:dyDescent="0.4">
      <c r="AO2071" s="10" t="s">
        <v>2846</v>
      </c>
      <c r="AP2071" s="7" t="str">
        <f t="shared" si="317"/>
        <v>00001B56</v>
      </c>
      <c r="AQ2071" s="7">
        <f t="shared" si="318"/>
        <v>64342</v>
      </c>
      <c r="AR2071" s="7">
        <f t="shared" si="319"/>
        <v>64303</v>
      </c>
      <c r="AS2071" s="7" t="str">
        <f t="shared" si="320"/>
        <v/>
      </c>
    </row>
    <row r="2072" spans="41:45" x14ac:dyDescent="0.4">
      <c r="AO2072" s="10" t="s">
        <v>2847</v>
      </c>
      <c r="AP2072" s="7" t="str">
        <f t="shared" si="317"/>
        <v>00001B57</v>
      </c>
      <c r="AQ2072" s="7">
        <f t="shared" si="318"/>
        <v>64343</v>
      </c>
      <c r="AR2072" s="7">
        <f t="shared" si="319"/>
        <v>64303</v>
      </c>
      <c r="AS2072" s="7" t="str">
        <f t="shared" si="320"/>
        <v/>
      </c>
    </row>
    <row r="2073" spans="41:45" x14ac:dyDescent="0.4">
      <c r="AO2073" s="10" t="s">
        <v>2848</v>
      </c>
      <c r="AP2073" s="7" t="str">
        <f t="shared" si="317"/>
        <v>00001B58</v>
      </c>
      <c r="AQ2073" s="7">
        <f t="shared" si="318"/>
        <v>64344</v>
      </c>
      <c r="AR2073" s="7">
        <f t="shared" si="319"/>
        <v>64303</v>
      </c>
      <c r="AS2073" s="7" t="str">
        <f t="shared" si="320"/>
        <v/>
      </c>
    </row>
    <row r="2074" spans="41:45" x14ac:dyDescent="0.4">
      <c r="AO2074" s="10" t="s">
        <v>2849</v>
      </c>
      <c r="AP2074" s="7" t="str">
        <f t="shared" si="317"/>
        <v>00001B59</v>
      </c>
      <c r="AQ2074" s="7">
        <f t="shared" si="318"/>
        <v>64345</v>
      </c>
      <c r="AR2074" s="7">
        <f t="shared" si="319"/>
        <v>64303</v>
      </c>
      <c r="AS2074" s="7" t="str">
        <f t="shared" si="320"/>
        <v/>
      </c>
    </row>
    <row r="2075" spans="41:45" x14ac:dyDescent="0.4">
      <c r="AO2075" s="10" t="s">
        <v>2850</v>
      </c>
      <c r="AP2075" s="7" t="str">
        <f t="shared" si="317"/>
        <v>00001B5A</v>
      </c>
      <c r="AQ2075" s="7">
        <f t="shared" si="318"/>
        <v>64346</v>
      </c>
      <c r="AR2075" s="7">
        <f t="shared" si="319"/>
        <v>64303</v>
      </c>
      <c r="AS2075" s="7" t="str">
        <f t="shared" si="320"/>
        <v/>
      </c>
    </row>
    <row r="2076" spans="41:45" x14ac:dyDescent="0.4">
      <c r="AO2076" s="10" t="s">
        <v>2851</v>
      </c>
      <c r="AP2076" s="7" t="str">
        <f t="shared" si="317"/>
        <v>00001B5B</v>
      </c>
      <c r="AQ2076" s="7">
        <f t="shared" si="318"/>
        <v>64347</v>
      </c>
      <c r="AR2076" s="7">
        <f t="shared" si="319"/>
        <v>64303</v>
      </c>
      <c r="AS2076" s="7" t="str">
        <f t="shared" si="320"/>
        <v/>
      </c>
    </row>
    <row r="2077" spans="41:45" x14ac:dyDescent="0.4">
      <c r="AO2077" s="10" t="s">
        <v>2852</v>
      </c>
      <c r="AP2077" s="7" t="str">
        <f t="shared" si="317"/>
        <v>00001B5C</v>
      </c>
      <c r="AQ2077" s="7">
        <f t="shared" si="318"/>
        <v>64348</v>
      </c>
      <c r="AR2077" s="7">
        <f t="shared" si="319"/>
        <v>64303</v>
      </c>
      <c r="AS2077" s="7" t="str">
        <f t="shared" si="320"/>
        <v/>
      </c>
    </row>
    <row r="2078" spans="41:45" x14ac:dyDescent="0.4">
      <c r="AO2078" s="10" t="s">
        <v>2853</v>
      </c>
      <c r="AP2078" s="7" t="str">
        <f t="shared" si="317"/>
        <v>00001B5D</v>
      </c>
      <c r="AQ2078" s="7">
        <f t="shared" si="318"/>
        <v>64349</v>
      </c>
      <c r="AR2078" s="7">
        <f t="shared" si="319"/>
        <v>64303</v>
      </c>
      <c r="AS2078" s="7" t="str">
        <f t="shared" si="320"/>
        <v/>
      </c>
    </row>
    <row r="2079" spans="41:45" x14ac:dyDescent="0.4">
      <c r="AO2079" s="10" t="s">
        <v>2854</v>
      </c>
      <c r="AP2079" s="7" t="str">
        <f t="shared" si="317"/>
        <v>00001B5E</v>
      </c>
      <c r="AQ2079" s="7">
        <f t="shared" si="318"/>
        <v>64350</v>
      </c>
      <c r="AR2079" s="7">
        <f t="shared" si="319"/>
        <v>64303</v>
      </c>
      <c r="AS2079" s="7" t="str">
        <f t="shared" si="320"/>
        <v/>
      </c>
    </row>
    <row r="2080" spans="41:45" x14ac:dyDescent="0.4">
      <c r="AO2080" s="10" t="s">
        <v>2855</v>
      </c>
      <c r="AP2080" s="7" t="str">
        <f t="shared" si="317"/>
        <v>00001B5F</v>
      </c>
      <c r="AQ2080" s="7">
        <f t="shared" si="318"/>
        <v>64351</v>
      </c>
      <c r="AR2080" s="7">
        <f t="shared" si="319"/>
        <v>64303</v>
      </c>
      <c r="AS2080" s="7" t="str">
        <f t="shared" si="320"/>
        <v/>
      </c>
    </row>
    <row r="2081" spans="41:45" x14ac:dyDescent="0.4">
      <c r="AO2081" s="10" t="s">
        <v>2856</v>
      </c>
      <c r="AP2081" s="7" t="str">
        <f t="shared" si="317"/>
        <v>00001B60</v>
      </c>
      <c r="AQ2081" s="7">
        <f t="shared" si="318"/>
        <v>64352</v>
      </c>
      <c r="AR2081" s="7">
        <f t="shared" si="319"/>
        <v>64303</v>
      </c>
      <c r="AS2081" s="7" t="str">
        <f t="shared" si="320"/>
        <v/>
      </c>
    </row>
    <row r="2082" spans="41:45" x14ac:dyDescent="0.4">
      <c r="AO2082" s="10" t="s">
        <v>2857</v>
      </c>
      <c r="AP2082" s="7" t="str">
        <f t="shared" si="317"/>
        <v>00001B61</v>
      </c>
      <c r="AQ2082" s="7">
        <f t="shared" si="318"/>
        <v>64353</v>
      </c>
      <c r="AR2082" s="7">
        <f t="shared" si="319"/>
        <v>64303</v>
      </c>
      <c r="AS2082" s="7" t="str">
        <f t="shared" si="320"/>
        <v/>
      </c>
    </row>
    <row r="2083" spans="41:45" x14ac:dyDescent="0.4">
      <c r="AO2083" s="10" t="s">
        <v>2858</v>
      </c>
      <c r="AP2083" s="7" t="str">
        <f t="shared" si="317"/>
        <v>00001B62</v>
      </c>
      <c r="AQ2083" s="7">
        <f t="shared" si="318"/>
        <v>64354</v>
      </c>
      <c r="AR2083" s="7">
        <f t="shared" si="319"/>
        <v>64303</v>
      </c>
      <c r="AS2083" s="7" t="str">
        <f t="shared" si="320"/>
        <v/>
      </c>
    </row>
    <row r="2084" spans="41:45" x14ac:dyDescent="0.4">
      <c r="AO2084" s="10" t="s">
        <v>2859</v>
      </c>
      <c r="AP2084" s="7" t="str">
        <f t="shared" si="317"/>
        <v>00001B63</v>
      </c>
      <c r="AQ2084" s="7">
        <f t="shared" si="318"/>
        <v>64355</v>
      </c>
      <c r="AR2084" s="7">
        <f t="shared" si="319"/>
        <v>64303</v>
      </c>
      <c r="AS2084" s="7" t="str">
        <f t="shared" si="320"/>
        <v/>
      </c>
    </row>
    <row r="2085" spans="41:45" x14ac:dyDescent="0.4">
      <c r="AO2085" s="10" t="s">
        <v>2860</v>
      </c>
      <c r="AP2085" s="7" t="str">
        <f t="shared" si="317"/>
        <v>00001B64</v>
      </c>
      <c r="AQ2085" s="7">
        <f t="shared" si="318"/>
        <v>64356</v>
      </c>
      <c r="AR2085" s="7">
        <f t="shared" si="319"/>
        <v>64303</v>
      </c>
      <c r="AS2085" s="7" t="str">
        <f t="shared" si="320"/>
        <v/>
      </c>
    </row>
    <row r="2086" spans="41:45" x14ac:dyDescent="0.4">
      <c r="AO2086" s="10" t="s">
        <v>2861</v>
      </c>
      <c r="AP2086" s="7" t="str">
        <f t="shared" si="317"/>
        <v>00001B65</v>
      </c>
      <c r="AQ2086" s="7">
        <f t="shared" si="318"/>
        <v>64357</v>
      </c>
      <c r="AR2086" s="7">
        <f t="shared" si="319"/>
        <v>64303</v>
      </c>
      <c r="AS2086" s="7" t="str">
        <f t="shared" si="320"/>
        <v/>
      </c>
    </row>
    <row r="2087" spans="41:45" x14ac:dyDescent="0.4">
      <c r="AO2087" s="10" t="s">
        <v>2862</v>
      </c>
      <c r="AP2087" s="7" t="str">
        <f t="shared" si="317"/>
        <v>00001B66</v>
      </c>
      <c r="AQ2087" s="7">
        <f t="shared" si="318"/>
        <v>64358</v>
      </c>
      <c r="AR2087" s="7">
        <f t="shared" si="319"/>
        <v>64303</v>
      </c>
      <c r="AS2087" s="7" t="str">
        <f t="shared" si="320"/>
        <v/>
      </c>
    </row>
    <row r="2088" spans="41:45" x14ac:dyDescent="0.4">
      <c r="AO2088" s="10" t="s">
        <v>2863</v>
      </c>
      <c r="AP2088" s="7" t="str">
        <f t="shared" si="317"/>
        <v>00001B67</v>
      </c>
      <c r="AQ2088" s="7">
        <f t="shared" si="318"/>
        <v>64359</v>
      </c>
      <c r="AR2088" s="7">
        <f t="shared" si="319"/>
        <v>64303</v>
      </c>
      <c r="AS2088" s="7" t="str">
        <f t="shared" si="320"/>
        <v/>
      </c>
    </row>
    <row r="2089" spans="41:45" x14ac:dyDescent="0.4">
      <c r="AO2089" s="10" t="s">
        <v>2864</v>
      </c>
      <c r="AP2089" s="7" t="str">
        <f t="shared" si="317"/>
        <v>00001B68</v>
      </c>
      <c r="AQ2089" s="7">
        <f t="shared" si="318"/>
        <v>64360</v>
      </c>
      <c r="AR2089" s="7">
        <f t="shared" si="319"/>
        <v>64303</v>
      </c>
      <c r="AS2089" s="7" t="str">
        <f t="shared" si="320"/>
        <v/>
      </c>
    </row>
    <row r="2090" spans="41:45" x14ac:dyDescent="0.4">
      <c r="AO2090" s="10" t="s">
        <v>2865</v>
      </c>
      <c r="AP2090" s="7" t="str">
        <f t="shared" si="317"/>
        <v>00001B69</v>
      </c>
      <c r="AQ2090" s="7">
        <f t="shared" si="318"/>
        <v>64361</v>
      </c>
      <c r="AR2090" s="7">
        <f t="shared" si="319"/>
        <v>64303</v>
      </c>
      <c r="AS2090" s="7" t="str">
        <f t="shared" si="320"/>
        <v/>
      </c>
    </row>
    <row r="2091" spans="41:45" x14ac:dyDescent="0.4">
      <c r="AO2091" s="10" t="s">
        <v>2866</v>
      </c>
      <c r="AP2091" s="7" t="str">
        <f t="shared" si="317"/>
        <v>00001B6A</v>
      </c>
      <c r="AQ2091" s="7">
        <f t="shared" si="318"/>
        <v>64362</v>
      </c>
      <c r="AR2091" s="7">
        <f t="shared" si="319"/>
        <v>64303</v>
      </c>
      <c r="AS2091" s="7" t="str">
        <f t="shared" si="320"/>
        <v/>
      </c>
    </row>
    <row r="2092" spans="41:45" x14ac:dyDescent="0.4">
      <c r="AO2092" s="10" t="s">
        <v>2867</v>
      </c>
      <c r="AP2092" s="7" t="str">
        <f t="shared" si="317"/>
        <v>00001B6B</v>
      </c>
      <c r="AQ2092" s="7">
        <f t="shared" si="318"/>
        <v>64363</v>
      </c>
      <c r="AR2092" s="7">
        <f t="shared" si="319"/>
        <v>64303</v>
      </c>
      <c r="AS2092" s="7" t="str">
        <f t="shared" si="320"/>
        <v/>
      </c>
    </row>
    <row r="2093" spans="41:45" x14ac:dyDescent="0.4">
      <c r="AO2093" s="10" t="s">
        <v>2868</v>
      </c>
      <c r="AP2093" s="7" t="str">
        <f t="shared" si="317"/>
        <v>00001B6C</v>
      </c>
      <c r="AQ2093" s="7">
        <f t="shared" si="318"/>
        <v>64364</v>
      </c>
      <c r="AR2093" s="7">
        <f t="shared" si="319"/>
        <v>64303</v>
      </c>
      <c r="AS2093" s="7" t="str">
        <f t="shared" si="320"/>
        <v/>
      </c>
    </row>
    <row r="2094" spans="41:45" x14ac:dyDescent="0.4">
      <c r="AO2094" s="10" t="s">
        <v>2869</v>
      </c>
      <c r="AP2094" s="7" t="str">
        <f t="shared" si="317"/>
        <v>00001B6D</v>
      </c>
      <c r="AQ2094" s="7">
        <f t="shared" si="318"/>
        <v>64365</v>
      </c>
      <c r="AR2094" s="7">
        <f t="shared" si="319"/>
        <v>64303</v>
      </c>
      <c r="AS2094" s="7" t="str">
        <f t="shared" si="320"/>
        <v/>
      </c>
    </row>
    <row r="2095" spans="41:45" x14ac:dyDescent="0.4">
      <c r="AO2095" s="10" t="s">
        <v>2870</v>
      </c>
      <c r="AP2095" s="7" t="str">
        <f t="shared" si="317"/>
        <v>00001B6E</v>
      </c>
      <c r="AQ2095" s="7">
        <f t="shared" si="318"/>
        <v>64366</v>
      </c>
      <c r="AR2095" s="7">
        <f t="shared" si="319"/>
        <v>64303</v>
      </c>
      <c r="AS2095" s="7" t="str">
        <f t="shared" si="320"/>
        <v/>
      </c>
    </row>
    <row r="2096" spans="41:45" x14ac:dyDescent="0.4">
      <c r="AO2096" s="10" t="s">
        <v>2871</v>
      </c>
      <c r="AP2096" s="7" t="str">
        <f t="shared" si="317"/>
        <v>00001B6F</v>
      </c>
      <c r="AQ2096" s="7">
        <f t="shared" si="318"/>
        <v>64367</v>
      </c>
      <c r="AR2096" s="7">
        <f t="shared" si="319"/>
        <v>64303</v>
      </c>
      <c r="AS2096" s="7" t="str">
        <f t="shared" si="320"/>
        <v/>
      </c>
    </row>
    <row r="2097" spans="41:45" x14ac:dyDescent="0.4">
      <c r="AO2097" s="10" t="s">
        <v>2872</v>
      </c>
      <c r="AP2097" s="7" t="str">
        <f t="shared" si="317"/>
        <v>00001B70</v>
      </c>
      <c r="AQ2097" s="7">
        <f t="shared" si="318"/>
        <v>64368</v>
      </c>
      <c r="AR2097" s="7">
        <f t="shared" si="319"/>
        <v>64303</v>
      </c>
      <c r="AS2097" s="7" t="str">
        <f t="shared" si="320"/>
        <v/>
      </c>
    </row>
    <row r="2098" spans="41:45" x14ac:dyDescent="0.4">
      <c r="AO2098" s="10" t="s">
        <v>2873</v>
      </c>
      <c r="AP2098" s="7" t="str">
        <f t="shared" si="317"/>
        <v>00001B71</v>
      </c>
      <c r="AQ2098" s="7">
        <f t="shared" si="318"/>
        <v>64369</v>
      </c>
      <c r="AR2098" s="7">
        <f t="shared" si="319"/>
        <v>64303</v>
      </c>
      <c r="AS2098" s="7" t="str">
        <f t="shared" si="320"/>
        <v/>
      </c>
    </row>
    <row r="2099" spans="41:45" x14ac:dyDescent="0.4">
      <c r="AO2099" s="10" t="s">
        <v>2874</v>
      </c>
      <c r="AP2099" s="7" t="str">
        <f t="shared" si="317"/>
        <v>00001B72</v>
      </c>
      <c r="AQ2099" s="7">
        <f t="shared" si="318"/>
        <v>64370</v>
      </c>
      <c r="AR2099" s="7">
        <f t="shared" si="319"/>
        <v>64303</v>
      </c>
      <c r="AS2099" s="7" t="str">
        <f t="shared" si="320"/>
        <v/>
      </c>
    </row>
    <row r="2100" spans="41:45" x14ac:dyDescent="0.4">
      <c r="AO2100" s="10" t="s">
        <v>2875</v>
      </c>
      <c r="AP2100" s="7" t="str">
        <f t="shared" si="317"/>
        <v>00001B73</v>
      </c>
      <c r="AQ2100" s="7">
        <f t="shared" si="318"/>
        <v>64371</v>
      </c>
      <c r="AR2100" s="7">
        <f t="shared" si="319"/>
        <v>64303</v>
      </c>
      <c r="AS2100" s="7" t="str">
        <f t="shared" si="320"/>
        <v/>
      </c>
    </row>
    <row r="2101" spans="41:45" x14ac:dyDescent="0.4">
      <c r="AO2101" s="10" t="s">
        <v>2876</v>
      </c>
      <c r="AP2101" s="7" t="str">
        <f t="shared" si="317"/>
        <v>00001B74</v>
      </c>
      <c r="AQ2101" s="7">
        <f t="shared" si="318"/>
        <v>64372</v>
      </c>
      <c r="AR2101" s="7">
        <f t="shared" si="319"/>
        <v>64303</v>
      </c>
      <c r="AS2101" s="7" t="str">
        <f t="shared" si="320"/>
        <v/>
      </c>
    </row>
    <row r="2102" spans="41:45" x14ac:dyDescent="0.4">
      <c r="AO2102" s="10" t="s">
        <v>2877</v>
      </c>
      <c r="AP2102" s="7" t="str">
        <f t="shared" si="317"/>
        <v>00001B75</v>
      </c>
      <c r="AQ2102" s="7">
        <f t="shared" si="318"/>
        <v>64373</v>
      </c>
      <c r="AR2102" s="7">
        <f t="shared" si="319"/>
        <v>64303</v>
      </c>
      <c r="AS2102" s="7" t="str">
        <f t="shared" si="320"/>
        <v/>
      </c>
    </row>
    <row r="2103" spans="41:45" x14ac:dyDescent="0.4">
      <c r="AO2103" s="10" t="s">
        <v>2878</v>
      </c>
      <c r="AP2103" s="7" t="str">
        <f t="shared" si="317"/>
        <v>00001B76</v>
      </c>
      <c r="AQ2103" s="7">
        <f t="shared" si="318"/>
        <v>64374</v>
      </c>
      <c r="AR2103" s="7">
        <f t="shared" si="319"/>
        <v>64303</v>
      </c>
      <c r="AS2103" s="7" t="str">
        <f t="shared" si="320"/>
        <v/>
      </c>
    </row>
    <row r="2104" spans="41:45" x14ac:dyDescent="0.4">
      <c r="AO2104" s="10" t="s">
        <v>2879</v>
      </c>
      <c r="AP2104" s="7" t="str">
        <f t="shared" si="317"/>
        <v>00001B77</v>
      </c>
      <c r="AQ2104" s="7">
        <f t="shared" si="318"/>
        <v>64375</v>
      </c>
      <c r="AR2104" s="7">
        <f t="shared" si="319"/>
        <v>64303</v>
      </c>
      <c r="AS2104" s="7" t="str">
        <f t="shared" si="320"/>
        <v/>
      </c>
    </row>
    <row r="2105" spans="41:45" x14ac:dyDescent="0.4">
      <c r="AO2105" s="10" t="s">
        <v>2880</v>
      </c>
      <c r="AP2105" s="7" t="str">
        <f t="shared" si="317"/>
        <v>00001B78</v>
      </c>
      <c r="AQ2105" s="7">
        <f t="shared" si="318"/>
        <v>64376</v>
      </c>
      <c r="AR2105" s="7">
        <f t="shared" si="319"/>
        <v>64303</v>
      </c>
      <c r="AS2105" s="7" t="str">
        <f t="shared" si="320"/>
        <v/>
      </c>
    </row>
    <row r="2106" spans="41:45" x14ac:dyDescent="0.4">
      <c r="AO2106" s="10" t="s">
        <v>2881</v>
      </c>
      <c r="AP2106" s="7" t="str">
        <f t="shared" si="317"/>
        <v>00001B79</v>
      </c>
      <c r="AQ2106" s="7">
        <f t="shared" si="318"/>
        <v>64377</v>
      </c>
      <c r="AR2106" s="7">
        <f t="shared" si="319"/>
        <v>64303</v>
      </c>
      <c r="AS2106" s="7" t="str">
        <f t="shared" si="320"/>
        <v/>
      </c>
    </row>
    <row r="2107" spans="41:45" x14ac:dyDescent="0.4">
      <c r="AO2107" s="10" t="s">
        <v>2882</v>
      </c>
      <c r="AP2107" s="7" t="str">
        <f t="shared" si="317"/>
        <v>00001B7A</v>
      </c>
      <c r="AQ2107" s="7">
        <f t="shared" si="318"/>
        <v>64378</v>
      </c>
      <c r="AR2107" s="7">
        <f t="shared" si="319"/>
        <v>64303</v>
      </c>
      <c r="AS2107" s="7" t="str">
        <f t="shared" si="320"/>
        <v/>
      </c>
    </row>
    <row r="2108" spans="41:45" x14ac:dyDescent="0.4">
      <c r="AO2108" s="10" t="s">
        <v>2883</v>
      </c>
      <c r="AP2108" s="7" t="str">
        <f t="shared" si="317"/>
        <v>00001B7B</v>
      </c>
      <c r="AQ2108" s="7">
        <f t="shared" si="318"/>
        <v>64379</v>
      </c>
      <c r="AR2108" s="7">
        <f t="shared" si="319"/>
        <v>64303</v>
      </c>
      <c r="AS2108" s="7" t="str">
        <f t="shared" si="320"/>
        <v/>
      </c>
    </row>
    <row r="2109" spans="41:45" x14ac:dyDescent="0.4">
      <c r="AO2109" s="10" t="s">
        <v>2884</v>
      </c>
      <c r="AP2109" s="7" t="str">
        <f t="shared" si="317"/>
        <v>00001B7C</v>
      </c>
      <c r="AQ2109" s="7">
        <f t="shared" si="318"/>
        <v>64380</v>
      </c>
      <c r="AR2109" s="7">
        <f t="shared" si="319"/>
        <v>64303</v>
      </c>
      <c r="AS2109" s="7" t="str">
        <f t="shared" si="320"/>
        <v/>
      </c>
    </row>
    <row r="2110" spans="41:45" x14ac:dyDescent="0.4">
      <c r="AO2110" s="10" t="s">
        <v>2885</v>
      </c>
      <c r="AP2110" s="7" t="str">
        <f t="shared" si="317"/>
        <v>00001B7D</v>
      </c>
      <c r="AQ2110" s="7">
        <f t="shared" si="318"/>
        <v>64381</v>
      </c>
      <c r="AR2110" s="7">
        <f t="shared" si="319"/>
        <v>64303</v>
      </c>
      <c r="AS2110" s="7" t="str">
        <f t="shared" si="320"/>
        <v/>
      </c>
    </row>
    <row r="2111" spans="41:45" x14ac:dyDescent="0.4">
      <c r="AO2111" s="10" t="s">
        <v>2886</v>
      </c>
      <c r="AP2111" s="7" t="str">
        <f t="shared" si="317"/>
        <v>00001B7E</v>
      </c>
      <c r="AQ2111" s="7">
        <f t="shared" si="318"/>
        <v>64382</v>
      </c>
      <c r="AR2111" s="7">
        <f t="shared" si="319"/>
        <v>64303</v>
      </c>
      <c r="AS2111" s="7" t="str">
        <f t="shared" si="320"/>
        <v/>
      </c>
    </row>
    <row r="2112" spans="41:45" x14ac:dyDescent="0.4">
      <c r="AO2112" s="10" t="s">
        <v>2887</v>
      </c>
      <c r="AP2112" s="7" t="str">
        <f t="shared" si="317"/>
        <v>00001B7F</v>
      </c>
      <c r="AQ2112" s="7">
        <f t="shared" si="318"/>
        <v>64383</v>
      </c>
      <c r="AR2112" s="7">
        <f t="shared" si="319"/>
        <v>64303</v>
      </c>
      <c r="AS2112" s="7" t="str">
        <f t="shared" si="320"/>
        <v/>
      </c>
    </row>
    <row r="2113" spans="41:45" x14ac:dyDescent="0.4">
      <c r="AO2113" s="10" t="s">
        <v>2888</v>
      </c>
      <c r="AP2113" s="7" t="str">
        <f t="shared" si="317"/>
        <v>00001B80</v>
      </c>
      <c r="AQ2113" s="7">
        <f t="shared" si="318"/>
        <v>64384</v>
      </c>
      <c r="AR2113" s="7">
        <f t="shared" si="319"/>
        <v>64303</v>
      </c>
      <c r="AS2113" s="7" t="str">
        <f t="shared" si="320"/>
        <v/>
      </c>
    </row>
    <row r="2114" spans="41:45" x14ac:dyDescent="0.4">
      <c r="AO2114" s="10" t="s">
        <v>2889</v>
      </c>
      <c r="AP2114" s="7" t="str">
        <f t="shared" si="317"/>
        <v>00001B81</v>
      </c>
      <c r="AQ2114" s="7">
        <f t="shared" si="318"/>
        <v>64385</v>
      </c>
      <c r="AR2114" s="7">
        <f t="shared" si="319"/>
        <v>64303</v>
      </c>
      <c r="AS2114" s="7" t="str">
        <f t="shared" si="320"/>
        <v/>
      </c>
    </row>
    <row r="2115" spans="41:45" x14ac:dyDescent="0.4">
      <c r="AO2115" s="10" t="s">
        <v>2890</v>
      </c>
      <c r="AP2115" s="7" t="str">
        <f t="shared" si="317"/>
        <v>00001B82</v>
      </c>
      <c r="AQ2115" s="7">
        <f t="shared" si="318"/>
        <v>64386</v>
      </c>
      <c r="AR2115" s="7">
        <f t="shared" si="319"/>
        <v>64303</v>
      </c>
      <c r="AS2115" s="7" t="str">
        <f t="shared" si="320"/>
        <v/>
      </c>
    </row>
    <row r="2116" spans="41:45" x14ac:dyDescent="0.4">
      <c r="AO2116" s="10" t="s">
        <v>2891</v>
      </c>
      <c r="AP2116" s="7" t="str">
        <f t="shared" si="317"/>
        <v>00001B83</v>
      </c>
      <c r="AQ2116" s="7">
        <f t="shared" si="318"/>
        <v>64387</v>
      </c>
      <c r="AR2116" s="7">
        <f t="shared" si="319"/>
        <v>64303</v>
      </c>
      <c r="AS2116" s="7" t="str">
        <f t="shared" si="320"/>
        <v/>
      </c>
    </row>
    <row r="2117" spans="41:45" x14ac:dyDescent="0.4">
      <c r="AO2117" s="10" t="s">
        <v>2892</v>
      </c>
      <c r="AP2117" s="7" t="str">
        <f t="shared" si="317"/>
        <v>00001B84</v>
      </c>
      <c r="AQ2117" s="7">
        <f t="shared" si="318"/>
        <v>64388</v>
      </c>
      <c r="AR2117" s="7">
        <f t="shared" si="319"/>
        <v>64303</v>
      </c>
      <c r="AS2117" s="7" t="str">
        <f t="shared" si="320"/>
        <v/>
      </c>
    </row>
    <row r="2118" spans="41:45" x14ac:dyDescent="0.4">
      <c r="AO2118" s="10" t="s">
        <v>2893</v>
      </c>
      <c r="AP2118" s="7" t="str">
        <f t="shared" ref="AP2118:AP2181" si="321">LEFT(AO2118,SEARCH(":",AO2118,1)-1)</f>
        <v>00001B85</v>
      </c>
      <c r="AQ2118" s="7">
        <f t="shared" ref="AQ2118:AQ2181" si="322">HEX2DEC(AP2118)+HEX2DEC(Offset)</f>
        <v>64389</v>
      </c>
      <c r="AR2118" s="7">
        <f t="shared" ref="AR2118:AR2181" si="323">IF(AQ2118&lt;&gt;AQ2117+1,AQ2118,AR2117)</f>
        <v>64303</v>
      </c>
      <c r="AS2118" s="7" t="str">
        <f t="shared" ref="AS2118:AS2181" si="324">IF(AQ2118&lt;&gt;AQ2119-1,AQ2118,"")</f>
        <v/>
      </c>
    </row>
    <row r="2119" spans="41:45" x14ac:dyDescent="0.4">
      <c r="AO2119" s="10" t="s">
        <v>2894</v>
      </c>
      <c r="AP2119" s="7" t="str">
        <f t="shared" si="321"/>
        <v>00001B86</v>
      </c>
      <c r="AQ2119" s="7">
        <f t="shared" si="322"/>
        <v>64390</v>
      </c>
      <c r="AR2119" s="7">
        <f t="shared" si="323"/>
        <v>64303</v>
      </c>
      <c r="AS2119" s="7" t="str">
        <f t="shared" si="324"/>
        <v/>
      </c>
    </row>
    <row r="2120" spans="41:45" x14ac:dyDescent="0.4">
      <c r="AO2120" s="10" t="s">
        <v>2895</v>
      </c>
      <c r="AP2120" s="7" t="str">
        <f t="shared" si="321"/>
        <v>00001B87</v>
      </c>
      <c r="AQ2120" s="7">
        <f t="shared" si="322"/>
        <v>64391</v>
      </c>
      <c r="AR2120" s="7">
        <f t="shared" si="323"/>
        <v>64303</v>
      </c>
      <c r="AS2120" s="7" t="str">
        <f t="shared" si="324"/>
        <v/>
      </c>
    </row>
    <row r="2121" spans="41:45" x14ac:dyDescent="0.4">
      <c r="AO2121" s="10" t="s">
        <v>2896</v>
      </c>
      <c r="AP2121" s="7" t="str">
        <f t="shared" si="321"/>
        <v>00001B88</v>
      </c>
      <c r="AQ2121" s="7">
        <f t="shared" si="322"/>
        <v>64392</v>
      </c>
      <c r="AR2121" s="7">
        <f t="shared" si="323"/>
        <v>64303</v>
      </c>
      <c r="AS2121" s="7" t="str">
        <f t="shared" si="324"/>
        <v/>
      </c>
    </row>
    <row r="2122" spans="41:45" x14ac:dyDescent="0.4">
      <c r="AO2122" s="10" t="s">
        <v>2897</v>
      </c>
      <c r="AP2122" s="7" t="str">
        <f t="shared" si="321"/>
        <v>00001B89</v>
      </c>
      <c r="AQ2122" s="7">
        <f t="shared" si="322"/>
        <v>64393</v>
      </c>
      <c r="AR2122" s="7">
        <f t="shared" si="323"/>
        <v>64303</v>
      </c>
      <c r="AS2122" s="7" t="str">
        <f t="shared" si="324"/>
        <v/>
      </c>
    </row>
    <row r="2123" spans="41:45" x14ac:dyDescent="0.4">
      <c r="AO2123" s="10" t="s">
        <v>2898</v>
      </c>
      <c r="AP2123" s="7" t="str">
        <f t="shared" si="321"/>
        <v>00001B8A</v>
      </c>
      <c r="AQ2123" s="7">
        <f t="shared" si="322"/>
        <v>64394</v>
      </c>
      <c r="AR2123" s="7">
        <f t="shared" si="323"/>
        <v>64303</v>
      </c>
      <c r="AS2123" s="7" t="str">
        <f t="shared" si="324"/>
        <v/>
      </c>
    </row>
    <row r="2124" spans="41:45" x14ac:dyDescent="0.4">
      <c r="AO2124" s="10" t="s">
        <v>2899</v>
      </c>
      <c r="AP2124" s="7" t="str">
        <f t="shared" si="321"/>
        <v>00001B8B</v>
      </c>
      <c r="AQ2124" s="7">
        <f t="shared" si="322"/>
        <v>64395</v>
      </c>
      <c r="AR2124" s="7">
        <f t="shared" si="323"/>
        <v>64303</v>
      </c>
      <c r="AS2124" s="7" t="str">
        <f t="shared" si="324"/>
        <v/>
      </c>
    </row>
    <row r="2125" spans="41:45" x14ac:dyDescent="0.4">
      <c r="AO2125" s="10" t="s">
        <v>2900</v>
      </c>
      <c r="AP2125" s="7" t="str">
        <f t="shared" si="321"/>
        <v>00001B8C</v>
      </c>
      <c r="AQ2125" s="7">
        <f t="shared" si="322"/>
        <v>64396</v>
      </c>
      <c r="AR2125" s="7">
        <f t="shared" si="323"/>
        <v>64303</v>
      </c>
      <c r="AS2125" s="7" t="str">
        <f t="shared" si="324"/>
        <v/>
      </c>
    </row>
    <row r="2126" spans="41:45" x14ac:dyDescent="0.4">
      <c r="AO2126" s="10" t="s">
        <v>2901</v>
      </c>
      <c r="AP2126" s="7" t="str">
        <f t="shared" si="321"/>
        <v>00001B8D</v>
      </c>
      <c r="AQ2126" s="7">
        <f t="shared" si="322"/>
        <v>64397</v>
      </c>
      <c r="AR2126" s="7">
        <f t="shared" si="323"/>
        <v>64303</v>
      </c>
      <c r="AS2126" s="7" t="str">
        <f t="shared" si="324"/>
        <v/>
      </c>
    </row>
    <row r="2127" spans="41:45" x14ac:dyDescent="0.4">
      <c r="AO2127" s="10" t="s">
        <v>2902</v>
      </c>
      <c r="AP2127" s="7" t="str">
        <f t="shared" si="321"/>
        <v>00001B8E</v>
      </c>
      <c r="AQ2127" s="7">
        <f t="shared" si="322"/>
        <v>64398</v>
      </c>
      <c r="AR2127" s="7">
        <f t="shared" si="323"/>
        <v>64303</v>
      </c>
      <c r="AS2127" s="7" t="str">
        <f t="shared" si="324"/>
        <v/>
      </c>
    </row>
    <row r="2128" spans="41:45" x14ac:dyDescent="0.4">
      <c r="AO2128" s="10" t="s">
        <v>2903</v>
      </c>
      <c r="AP2128" s="7" t="str">
        <f t="shared" si="321"/>
        <v>00001B8F</v>
      </c>
      <c r="AQ2128" s="7">
        <f t="shared" si="322"/>
        <v>64399</v>
      </c>
      <c r="AR2128" s="7">
        <f t="shared" si="323"/>
        <v>64303</v>
      </c>
      <c r="AS2128" s="7" t="str">
        <f t="shared" si="324"/>
        <v/>
      </c>
    </row>
    <row r="2129" spans="41:45" x14ac:dyDescent="0.4">
      <c r="AO2129" s="10" t="s">
        <v>2904</v>
      </c>
      <c r="AP2129" s="7" t="str">
        <f t="shared" si="321"/>
        <v>00001B90</v>
      </c>
      <c r="AQ2129" s="7">
        <f t="shared" si="322"/>
        <v>64400</v>
      </c>
      <c r="AR2129" s="7">
        <f t="shared" si="323"/>
        <v>64303</v>
      </c>
      <c r="AS2129" s="7" t="str">
        <f t="shared" si="324"/>
        <v/>
      </c>
    </row>
    <row r="2130" spans="41:45" x14ac:dyDescent="0.4">
      <c r="AO2130" s="10" t="s">
        <v>2905</v>
      </c>
      <c r="AP2130" s="7" t="str">
        <f t="shared" si="321"/>
        <v>00001B91</v>
      </c>
      <c r="AQ2130" s="7">
        <f t="shared" si="322"/>
        <v>64401</v>
      </c>
      <c r="AR2130" s="7">
        <f t="shared" si="323"/>
        <v>64303</v>
      </c>
      <c r="AS2130" s="7" t="str">
        <f t="shared" si="324"/>
        <v/>
      </c>
    </row>
    <row r="2131" spans="41:45" x14ac:dyDescent="0.4">
      <c r="AO2131" s="10" t="s">
        <v>2906</v>
      </c>
      <c r="AP2131" s="7" t="str">
        <f t="shared" si="321"/>
        <v>00001B92</v>
      </c>
      <c r="AQ2131" s="7">
        <f t="shared" si="322"/>
        <v>64402</v>
      </c>
      <c r="AR2131" s="7">
        <f t="shared" si="323"/>
        <v>64303</v>
      </c>
      <c r="AS2131" s="7" t="str">
        <f t="shared" si="324"/>
        <v/>
      </c>
    </row>
    <row r="2132" spans="41:45" x14ac:dyDescent="0.4">
      <c r="AO2132" s="10" t="s">
        <v>2907</v>
      </c>
      <c r="AP2132" s="7" t="str">
        <f t="shared" si="321"/>
        <v>00001B93</v>
      </c>
      <c r="AQ2132" s="7">
        <f t="shared" si="322"/>
        <v>64403</v>
      </c>
      <c r="AR2132" s="7">
        <f t="shared" si="323"/>
        <v>64303</v>
      </c>
      <c r="AS2132" s="7" t="str">
        <f t="shared" si="324"/>
        <v/>
      </c>
    </row>
    <row r="2133" spans="41:45" x14ac:dyDescent="0.4">
      <c r="AO2133" s="10" t="s">
        <v>2908</v>
      </c>
      <c r="AP2133" s="7" t="str">
        <f t="shared" si="321"/>
        <v>00001B94</v>
      </c>
      <c r="AQ2133" s="7">
        <f t="shared" si="322"/>
        <v>64404</v>
      </c>
      <c r="AR2133" s="7">
        <f t="shared" si="323"/>
        <v>64303</v>
      </c>
      <c r="AS2133" s="7" t="str">
        <f t="shared" si="324"/>
        <v/>
      </c>
    </row>
    <row r="2134" spans="41:45" x14ac:dyDescent="0.4">
      <c r="AO2134" s="10" t="s">
        <v>2909</v>
      </c>
      <c r="AP2134" s="7" t="str">
        <f t="shared" si="321"/>
        <v>00001B95</v>
      </c>
      <c r="AQ2134" s="7">
        <f t="shared" si="322"/>
        <v>64405</v>
      </c>
      <c r="AR2134" s="7">
        <f t="shared" si="323"/>
        <v>64303</v>
      </c>
      <c r="AS2134" s="7" t="str">
        <f t="shared" si="324"/>
        <v/>
      </c>
    </row>
    <row r="2135" spans="41:45" x14ac:dyDescent="0.4">
      <c r="AO2135" s="10" t="s">
        <v>2910</v>
      </c>
      <c r="AP2135" s="7" t="str">
        <f t="shared" si="321"/>
        <v>00001B96</v>
      </c>
      <c r="AQ2135" s="7">
        <f t="shared" si="322"/>
        <v>64406</v>
      </c>
      <c r="AR2135" s="7">
        <f t="shared" si="323"/>
        <v>64303</v>
      </c>
      <c r="AS2135" s="7" t="str">
        <f t="shared" si="324"/>
        <v/>
      </c>
    </row>
    <row r="2136" spans="41:45" x14ac:dyDescent="0.4">
      <c r="AO2136" s="10" t="s">
        <v>2911</v>
      </c>
      <c r="AP2136" s="7" t="str">
        <f t="shared" si="321"/>
        <v>00001B97</v>
      </c>
      <c r="AQ2136" s="7">
        <f t="shared" si="322"/>
        <v>64407</v>
      </c>
      <c r="AR2136" s="7">
        <f t="shared" si="323"/>
        <v>64303</v>
      </c>
      <c r="AS2136" s="7" t="str">
        <f t="shared" si="324"/>
        <v/>
      </c>
    </row>
    <row r="2137" spans="41:45" x14ac:dyDescent="0.4">
      <c r="AO2137" s="10" t="s">
        <v>2912</v>
      </c>
      <c r="AP2137" s="7" t="str">
        <f t="shared" si="321"/>
        <v>00001B98</v>
      </c>
      <c r="AQ2137" s="7">
        <f t="shared" si="322"/>
        <v>64408</v>
      </c>
      <c r="AR2137" s="7">
        <f t="shared" si="323"/>
        <v>64303</v>
      </c>
      <c r="AS2137" s="7" t="str">
        <f t="shared" si="324"/>
        <v/>
      </c>
    </row>
    <row r="2138" spans="41:45" x14ac:dyDescent="0.4">
      <c r="AO2138" s="10" t="s">
        <v>2913</v>
      </c>
      <c r="AP2138" s="7" t="str">
        <f t="shared" si="321"/>
        <v>00001B99</v>
      </c>
      <c r="AQ2138" s="7">
        <f t="shared" si="322"/>
        <v>64409</v>
      </c>
      <c r="AR2138" s="7">
        <f t="shared" si="323"/>
        <v>64303</v>
      </c>
      <c r="AS2138" s="7" t="str">
        <f t="shared" si="324"/>
        <v/>
      </c>
    </row>
    <row r="2139" spans="41:45" x14ac:dyDescent="0.4">
      <c r="AO2139" s="10" t="s">
        <v>2914</v>
      </c>
      <c r="AP2139" s="7" t="str">
        <f t="shared" si="321"/>
        <v>00001B9A</v>
      </c>
      <c r="AQ2139" s="7">
        <f t="shared" si="322"/>
        <v>64410</v>
      </c>
      <c r="AR2139" s="7">
        <f t="shared" si="323"/>
        <v>64303</v>
      </c>
      <c r="AS2139" s="7" t="str">
        <f t="shared" si="324"/>
        <v/>
      </c>
    </row>
    <row r="2140" spans="41:45" x14ac:dyDescent="0.4">
      <c r="AO2140" s="10" t="s">
        <v>2915</v>
      </c>
      <c r="AP2140" s="7" t="str">
        <f t="shared" si="321"/>
        <v>00001B9B</v>
      </c>
      <c r="AQ2140" s="7">
        <f t="shared" si="322"/>
        <v>64411</v>
      </c>
      <c r="AR2140" s="7">
        <f t="shared" si="323"/>
        <v>64303</v>
      </c>
      <c r="AS2140" s="7" t="str">
        <f t="shared" si="324"/>
        <v/>
      </c>
    </row>
    <row r="2141" spans="41:45" x14ac:dyDescent="0.4">
      <c r="AO2141" s="10" t="s">
        <v>2916</v>
      </c>
      <c r="AP2141" s="7" t="str">
        <f t="shared" si="321"/>
        <v>00001B9C</v>
      </c>
      <c r="AQ2141" s="7">
        <f t="shared" si="322"/>
        <v>64412</v>
      </c>
      <c r="AR2141" s="7">
        <f t="shared" si="323"/>
        <v>64303</v>
      </c>
      <c r="AS2141" s="7" t="str">
        <f t="shared" si="324"/>
        <v/>
      </c>
    </row>
    <row r="2142" spans="41:45" x14ac:dyDescent="0.4">
      <c r="AO2142" s="10" t="s">
        <v>2917</v>
      </c>
      <c r="AP2142" s="7" t="str">
        <f t="shared" si="321"/>
        <v>00001B9D</v>
      </c>
      <c r="AQ2142" s="7">
        <f t="shared" si="322"/>
        <v>64413</v>
      </c>
      <c r="AR2142" s="7">
        <f t="shared" si="323"/>
        <v>64303</v>
      </c>
      <c r="AS2142" s="7" t="str">
        <f t="shared" si="324"/>
        <v/>
      </c>
    </row>
    <row r="2143" spans="41:45" x14ac:dyDescent="0.4">
      <c r="AO2143" s="10" t="s">
        <v>2918</v>
      </c>
      <c r="AP2143" s="7" t="str">
        <f t="shared" si="321"/>
        <v>00001B9E</v>
      </c>
      <c r="AQ2143" s="7">
        <f t="shared" si="322"/>
        <v>64414</v>
      </c>
      <c r="AR2143" s="7">
        <f t="shared" si="323"/>
        <v>64303</v>
      </c>
      <c r="AS2143" s="7" t="str">
        <f t="shared" si="324"/>
        <v/>
      </c>
    </row>
    <row r="2144" spans="41:45" x14ac:dyDescent="0.4">
      <c r="AO2144" s="10" t="s">
        <v>2919</v>
      </c>
      <c r="AP2144" s="7" t="str">
        <f t="shared" si="321"/>
        <v>00001B9F</v>
      </c>
      <c r="AQ2144" s="7">
        <f t="shared" si="322"/>
        <v>64415</v>
      </c>
      <c r="AR2144" s="7">
        <f t="shared" si="323"/>
        <v>64303</v>
      </c>
      <c r="AS2144" s="7" t="str">
        <f t="shared" si="324"/>
        <v/>
      </c>
    </row>
    <row r="2145" spans="41:45" x14ac:dyDescent="0.4">
      <c r="AO2145" s="10" t="s">
        <v>2920</v>
      </c>
      <c r="AP2145" s="7" t="str">
        <f t="shared" si="321"/>
        <v>00001BA0</v>
      </c>
      <c r="AQ2145" s="7">
        <f t="shared" si="322"/>
        <v>64416</v>
      </c>
      <c r="AR2145" s="7">
        <f t="shared" si="323"/>
        <v>64303</v>
      </c>
      <c r="AS2145" s="7" t="str">
        <f t="shared" si="324"/>
        <v/>
      </c>
    </row>
    <row r="2146" spans="41:45" x14ac:dyDescent="0.4">
      <c r="AO2146" s="10" t="s">
        <v>2921</v>
      </c>
      <c r="AP2146" s="7" t="str">
        <f t="shared" si="321"/>
        <v>00001BA1</v>
      </c>
      <c r="AQ2146" s="7">
        <f t="shared" si="322"/>
        <v>64417</v>
      </c>
      <c r="AR2146" s="7">
        <f t="shared" si="323"/>
        <v>64303</v>
      </c>
      <c r="AS2146" s="7" t="str">
        <f t="shared" si="324"/>
        <v/>
      </c>
    </row>
    <row r="2147" spans="41:45" x14ac:dyDescent="0.4">
      <c r="AO2147" s="10" t="s">
        <v>2922</v>
      </c>
      <c r="AP2147" s="7" t="str">
        <f t="shared" si="321"/>
        <v>00001BA2</v>
      </c>
      <c r="AQ2147" s="7">
        <f t="shared" si="322"/>
        <v>64418</v>
      </c>
      <c r="AR2147" s="7">
        <f t="shared" si="323"/>
        <v>64303</v>
      </c>
      <c r="AS2147" s="7" t="str">
        <f t="shared" si="324"/>
        <v/>
      </c>
    </row>
    <row r="2148" spans="41:45" x14ac:dyDescent="0.4">
      <c r="AO2148" s="10" t="s">
        <v>2923</v>
      </c>
      <c r="AP2148" s="7" t="str">
        <f t="shared" si="321"/>
        <v>00001BA3</v>
      </c>
      <c r="AQ2148" s="7">
        <f t="shared" si="322"/>
        <v>64419</v>
      </c>
      <c r="AR2148" s="7">
        <f t="shared" si="323"/>
        <v>64303</v>
      </c>
      <c r="AS2148" s="7" t="str">
        <f t="shared" si="324"/>
        <v/>
      </c>
    </row>
    <row r="2149" spans="41:45" x14ac:dyDescent="0.4">
      <c r="AO2149" s="10" t="s">
        <v>2924</v>
      </c>
      <c r="AP2149" s="7" t="str">
        <f t="shared" si="321"/>
        <v>00001BA4</v>
      </c>
      <c r="AQ2149" s="7">
        <f t="shared" si="322"/>
        <v>64420</v>
      </c>
      <c r="AR2149" s="7">
        <f t="shared" si="323"/>
        <v>64303</v>
      </c>
      <c r="AS2149" s="7" t="str">
        <f t="shared" si="324"/>
        <v/>
      </c>
    </row>
    <row r="2150" spans="41:45" x14ac:dyDescent="0.4">
      <c r="AO2150" s="10" t="s">
        <v>2925</v>
      </c>
      <c r="AP2150" s="7" t="str">
        <f t="shared" si="321"/>
        <v>00001BA5</v>
      </c>
      <c r="AQ2150" s="7">
        <f t="shared" si="322"/>
        <v>64421</v>
      </c>
      <c r="AR2150" s="7">
        <f t="shared" si="323"/>
        <v>64303</v>
      </c>
      <c r="AS2150" s="7" t="str">
        <f t="shared" si="324"/>
        <v/>
      </c>
    </row>
    <row r="2151" spans="41:45" x14ac:dyDescent="0.4">
      <c r="AO2151" s="10" t="s">
        <v>2926</v>
      </c>
      <c r="AP2151" s="7" t="str">
        <f t="shared" si="321"/>
        <v>00001BA6</v>
      </c>
      <c r="AQ2151" s="7">
        <f t="shared" si="322"/>
        <v>64422</v>
      </c>
      <c r="AR2151" s="7">
        <f t="shared" si="323"/>
        <v>64303</v>
      </c>
      <c r="AS2151" s="7" t="str">
        <f t="shared" si="324"/>
        <v/>
      </c>
    </row>
    <row r="2152" spans="41:45" x14ac:dyDescent="0.4">
      <c r="AO2152" s="10" t="s">
        <v>2927</v>
      </c>
      <c r="AP2152" s="7" t="str">
        <f t="shared" si="321"/>
        <v>00001BA7</v>
      </c>
      <c r="AQ2152" s="7">
        <f t="shared" si="322"/>
        <v>64423</v>
      </c>
      <c r="AR2152" s="7">
        <f t="shared" si="323"/>
        <v>64303</v>
      </c>
      <c r="AS2152" s="7" t="str">
        <f t="shared" si="324"/>
        <v/>
      </c>
    </row>
    <row r="2153" spans="41:45" x14ac:dyDescent="0.4">
      <c r="AO2153" s="10" t="s">
        <v>2928</v>
      </c>
      <c r="AP2153" s="7" t="str">
        <f t="shared" si="321"/>
        <v>00001BA8</v>
      </c>
      <c r="AQ2153" s="7">
        <f t="shared" si="322"/>
        <v>64424</v>
      </c>
      <c r="AR2153" s="7">
        <f t="shared" si="323"/>
        <v>64303</v>
      </c>
      <c r="AS2153" s="7" t="str">
        <f t="shared" si="324"/>
        <v/>
      </c>
    </row>
    <row r="2154" spans="41:45" x14ac:dyDescent="0.4">
      <c r="AO2154" s="10" t="s">
        <v>2929</v>
      </c>
      <c r="AP2154" s="7" t="str">
        <f t="shared" si="321"/>
        <v>00001BA9</v>
      </c>
      <c r="AQ2154" s="7">
        <f t="shared" si="322"/>
        <v>64425</v>
      </c>
      <c r="AR2154" s="7">
        <f t="shared" si="323"/>
        <v>64303</v>
      </c>
      <c r="AS2154" s="7" t="str">
        <f t="shared" si="324"/>
        <v/>
      </c>
    </row>
    <row r="2155" spans="41:45" x14ac:dyDescent="0.4">
      <c r="AO2155" s="10" t="s">
        <v>2930</v>
      </c>
      <c r="AP2155" s="7" t="str">
        <f t="shared" si="321"/>
        <v>00001BAA</v>
      </c>
      <c r="AQ2155" s="7">
        <f t="shared" si="322"/>
        <v>64426</v>
      </c>
      <c r="AR2155" s="7">
        <f t="shared" si="323"/>
        <v>64303</v>
      </c>
      <c r="AS2155" s="7" t="str">
        <f t="shared" si="324"/>
        <v/>
      </c>
    </row>
    <row r="2156" spans="41:45" x14ac:dyDescent="0.4">
      <c r="AO2156" s="10" t="s">
        <v>2931</v>
      </c>
      <c r="AP2156" s="7" t="str">
        <f t="shared" si="321"/>
        <v>00001BAB</v>
      </c>
      <c r="AQ2156" s="7">
        <f t="shared" si="322"/>
        <v>64427</v>
      </c>
      <c r="AR2156" s="7">
        <f t="shared" si="323"/>
        <v>64303</v>
      </c>
      <c r="AS2156" s="7" t="str">
        <f t="shared" si="324"/>
        <v/>
      </c>
    </row>
    <row r="2157" spans="41:45" x14ac:dyDescent="0.4">
      <c r="AO2157" s="10" t="s">
        <v>2932</v>
      </c>
      <c r="AP2157" s="7" t="str">
        <f t="shared" si="321"/>
        <v>00001BAC</v>
      </c>
      <c r="AQ2157" s="7">
        <f t="shared" si="322"/>
        <v>64428</v>
      </c>
      <c r="AR2157" s="7">
        <f t="shared" si="323"/>
        <v>64303</v>
      </c>
      <c r="AS2157" s="7" t="str">
        <f t="shared" si="324"/>
        <v/>
      </c>
    </row>
    <row r="2158" spans="41:45" x14ac:dyDescent="0.4">
      <c r="AO2158" s="10" t="s">
        <v>2933</v>
      </c>
      <c r="AP2158" s="7" t="str">
        <f t="shared" si="321"/>
        <v>00001BAD</v>
      </c>
      <c r="AQ2158" s="7">
        <f t="shared" si="322"/>
        <v>64429</v>
      </c>
      <c r="AR2158" s="7">
        <f t="shared" si="323"/>
        <v>64303</v>
      </c>
      <c r="AS2158" s="7" t="str">
        <f t="shared" si="324"/>
        <v/>
      </c>
    </row>
    <row r="2159" spans="41:45" x14ac:dyDescent="0.4">
      <c r="AO2159" s="10" t="s">
        <v>2934</v>
      </c>
      <c r="AP2159" s="7" t="str">
        <f t="shared" si="321"/>
        <v>00001BAE</v>
      </c>
      <c r="AQ2159" s="7">
        <f t="shared" si="322"/>
        <v>64430</v>
      </c>
      <c r="AR2159" s="7">
        <f t="shared" si="323"/>
        <v>64303</v>
      </c>
      <c r="AS2159" s="7" t="str">
        <f t="shared" si="324"/>
        <v/>
      </c>
    </row>
    <row r="2160" spans="41:45" x14ac:dyDescent="0.4">
      <c r="AO2160" s="10" t="s">
        <v>2935</v>
      </c>
      <c r="AP2160" s="7" t="str">
        <f t="shared" si="321"/>
        <v>00001BAF</v>
      </c>
      <c r="AQ2160" s="7">
        <f t="shared" si="322"/>
        <v>64431</v>
      </c>
      <c r="AR2160" s="7">
        <f t="shared" si="323"/>
        <v>64303</v>
      </c>
      <c r="AS2160" s="7" t="str">
        <f t="shared" si="324"/>
        <v/>
      </c>
    </row>
    <row r="2161" spans="41:45" x14ac:dyDescent="0.4">
      <c r="AO2161" s="10" t="s">
        <v>2936</v>
      </c>
      <c r="AP2161" s="7" t="str">
        <f t="shared" si="321"/>
        <v>00001BB0</v>
      </c>
      <c r="AQ2161" s="7">
        <f t="shared" si="322"/>
        <v>64432</v>
      </c>
      <c r="AR2161" s="7">
        <f t="shared" si="323"/>
        <v>64303</v>
      </c>
      <c r="AS2161" s="7" t="str">
        <f t="shared" si="324"/>
        <v/>
      </c>
    </row>
    <row r="2162" spans="41:45" x14ac:dyDescent="0.4">
      <c r="AO2162" s="10" t="s">
        <v>2937</v>
      </c>
      <c r="AP2162" s="7" t="str">
        <f t="shared" si="321"/>
        <v>00001BB1</v>
      </c>
      <c r="AQ2162" s="7">
        <f t="shared" si="322"/>
        <v>64433</v>
      </c>
      <c r="AR2162" s="7">
        <f t="shared" si="323"/>
        <v>64303</v>
      </c>
      <c r="AS2162" s="7" t="str">
        <f t="shared" si="324"/>
        <v/>
      </c>
    </row>
    <row r="2163" spans="41:45" x14ac:dyDescent="0.4">
      <c r="AO2163" s="10" t="s">
        <v>2938</v>
      </c>
      <c r="AP2163" s="7" t="str">
        <f t="shared" si="321"/>
        <v>00001BB2</v>
      </c>
      <c r="AQ2163" s="7">
        <f t="shared" si="322"/>
        <v>64434</v>
      </c>
      <c r="AR2163" s="7">
        <f t="shared" si="323"/>
        <v>64303</v>
      </c>
      <c r="AS2163" s="7" t="str">
        <f t="shared" si="324"/>
        <v/>
      </c>
    </row>
    <row r="2164" spans="41:45" x14ac:dyDescent="0.4">
      <c r="AO2164" s="10" t="s">
        <v>2939</v>
      </c>
      <c r="AP2164" s="7" t="str">
        <f t="shared" si="321"/>
        <v>00001BB3</v>
      </c>
      <c r="AQ2164" s="7">
        <f t="shared" si="322"/>
        <v>64435</v>
      </c>
      <c r="AR2164" s="7">
        <f t="shared" si="323"/>
        <v>64303</v>
      </c>
      <c r="AS2164" s="7" t="str">
        <f t="shared" si="324"/>
        <v/>
      </c>
    </row>
    <row r="2165" spans="41:45" x14ac:dyDescent="0.4">
      <c r="AO2165" s="10" t="s">
        <v>2940</v>
      </c>
      <c r="AP2165" s="7" t="str">
        <f t="shared" si="321"/>
        <v>00001BB4</v>
      </c>
      <c r="AQ2165" s="7">
        <f t="shared" si="322"/>
        <v>64436</v>
      </c>
      <c r="AR2165" s="7">
        <f t="shared" si="323"/>
        <v>64303</v>
      </c>
      <c r="AS2165" s="7" t="str">
        <f t="shared" si="324"/>
        <v/>
      </c>
    </row>
    <row r="2166" spans="41:45" x14ac:dyDescent="0.4">
      <c r="AO2166" s="10" t="s">
        <v>2941</v>
      </c>
      <c r="AP2166" s="7" t="str">
        <f t="shared" si="321"/>
        <v>00001BB5</v>
      </c>
      <c r="AQ2166" s="7">
        <f t="shared" si="322"/>
        <v>64437</v>
      </c>
      <c r="AR2166" s="7">
        <f t="shared" si="323"/>
        <v>64303</v>
      </c>
      <c r="AS2166" s="7" t="str">
        <f t="shared" si="324"/>
        <v/>
      </c>
    </row>
    <row r="2167" spans="41:45" x14ac:dyDescent="0.4">
      <c r="AO2167" s="10" t="s">
        <v>2942</v>
      </c>
      <c r="AP2167" s="7" t="str">
        <f t="shared" si="321"/>
        <v>00001BB6</v>
      </c>
      <c r="AQ2167" s="7">
        <f t="shared" si="322"/>
        <v>64438</v>
      </c>
      <c r="AR2167" s="7">
        <f t="shared" si="323"/>
        <v>64303</v>
      </c>
      <c r="AS2167" s="7" t="str">
        <f t="shared" si="324"/>
        <v/>
      </c>
    </row>
    <row r="2168" spans="41:45" x14ac:dyDescent="0.4">
      <c r="AO2168" s="10" t="s">
        <v>2943</v>
      </c>
      <c r="AP2168" s="7" t="str">
        <f t="shared" si="321"/>
        <v>00001BB7</v>
      </c>
      <c r="AQ2168" s="7">
        <f t="shared" si="322"/>
        <v>64439</v>
      </c>
      <c r="AR2168" s="7">
        <f t="shared" si="323"/>
        <v>64303</v>
      </c>
      <c r="AS2168" s="7" t="str">
        <f t="shared" si="324"/>
        <v/>
      </c>
    </row>
    <row r="2169" spans="41:45" x14ac:dyDescent="0.4">
      <c r="AO2169" s="10" t="s">
        <v>2944</v>
      </c>
      <c r="AP2169" s="7" t="str">
        <f t="shared" si="321"/>
        <v>00001BB8</v>
      </c>
      <c r="AQ2169" s="7">
        <f t="shared" si="322"/>
        <v>64440</v>
      </c>
      <c r="AR2169" s="7">
        <f t="shared" si="323"/>
        <v>64303</v>
      </c>
      <c r="AS2169" s="7" t="str">
        <f t="shared" si="324"/>
        <v/>
      </c>
    </row>
    <row r="2170" spans="41:45" x14ac:dyDescent="0.4">
      <c r="AO2170" s="10" t="s">
        <v>2945</v>
      </c>
      <c r="AP2170" s="7" t="str">
        <f t="shared" si="321"/>
        <v>00001BB9</v>
      </c>
      <c r="AQ2170" s="7">
        <f t="shared" si="322"/>
        <v>64441</v>
      </c>
      <c r="AR2170" s="7">
        <f t="shared" si="323"/>
        <v>64303</v>
      </c>
      <c r="AS2170" s="7" t="str">
        <f t="shared" si="324"/>
        <v/>
      </c>
    </row>
    <row r="2171" spans="41:45" x14ac:dyDescent="0.4">
      <c r="AO2171" s="10" t="s">
        <v>2946</v>
      </c>
      <c r="AP2171" s="7" t="str">
        <f t="shared" si="321"/>
        <v>00001BBA</v>
      </c>
      <c r="AQ2171" s="7">
        <f t="shared" si="322"/>
        <v>64442</v>
      </c>
      <c r="AR2171" s="7">
        <f t="shared" si="323"/>
        <v>64303</v>
      </c>
      <c r="AS2171" s="7" t="str">
        <f t="shared" si="324"/>
        <v/>
      </c>
    </row>
    <row r="2172" spans="41:45" x14ac:dyDescent="0.4">
      <c r="AO2172" s="10" t="s">
        <v>2947</v>
      </c>
      <c r="AP2172" s="7" t="str">
        <f t="shared" si="321"/>
        <v>00001BBB</v>
      </c>
      <c r="AQ2172" s="7">
        <f t="shared" si="322"/>
        <v>64443</v>
      </c>
      <c r="AR2172" s="7">
        <f t="shared" si="323"/>
        <v>64303</v>
      </c>
      <c r="AS2172" s="7" t="str">
        <f t="shared" si="324"/>
        <v/>
      </c>
    </row>
    <row r="2173" spans="41:45" x14ac:dyDescent="0.4">
      <c r="AO2173" s="10" t="s">
        <v>2948</v>
      </c>
      <c r="AP2173" s="7" t="str">
        <f t="shared" si="321"/>
        <v>00001BBC</v>
      </c>
      <c r="AQ2173" s="7">
        <f t="shared" si="322"/>
        <v>64444</v>
      </c>
      <c r="AR2173" s="7">
        <f t="shared" si="323"/>
        <v>64303</v>
      </c>
      <c r="AS2173" s="7" t="str">
        <f t="shared" si="324"/>
        <v/>
      </c>
    </row>
    <row r="2174" spans="41:45" x14ac:dyDescent="0.4">
      <c r="AO2174" s="10" t="s">
        <v>2949</v>
      </c>
      <c r="AP2174" s="7" t="str">
        <f t="shared" si="321"/>
        <v>00001BBD</v>
      </c>
      <c r="AQ2174" s="7">
        <f t="shared" si="322"/>
        <v>64445</v>
      </c>
      <c r="AR2174" s="7">
        <f t="shared" si="323"/>
        <v>64303</v>
      </c>
      <c r="AS2174" s="7" t="str">
        <f t="shared" si="324"/>
        <v/>
      </c>
    </row>
    <row r="2175" spans="41:45" x14ac:dyDescent="0.4">
      <c r="AO2175" s="10" t="s">
        <v>2950</v>
      </c>
      <c r="AP2175" s="7" t="str">
        <f t="shared" si="321"/>
        <v>00001BBE</v>
      </c>
      <c r="AQ2175" s="7">
        <f t="shared" si="322"/>
        <v>64446</v>
      </c>
      <c r="AR2175" s="7">
        <f t="shared" si="323"/>
        <v>64303</v>
      </c>
      <c r="AS2175" s="7" t="str">
        <f t="shared" si="324"/>
        <v/>
      </c>
    </row>
    <row r="2176" spans="41:45" x14ac:dyDescent="0.4">
      <c r="AO2176" s="10" t="s">
        <v>2951</v>
      </c>
      <c r="AP2176" s="7" t="str">
        <f t="shared" si="321"/>
        <v>00001BBF</v>
      </c>
      <c r="AQ2176" s="7">
        <f t="shared" si="322"/>
        <v>64447</v>
      </c>
      <c r="AR2176" s="7">
        <f t="shared" si="323"/>
        <v>64303</v>
      </c>
      <c r="AS2176" s="7" t="str">
        <f t="shared" si="324"/>
        <v/>
      </c>
    </row>
    <row r="2177" spans="41:45" x14ac:dyDescent="0.4">
      <c r="AO2177" s="10" t="s">
        <v>2952</v>
      </c>
      <c r="AP2177" s="7" t="str">
        <f t="shared" si="321"/>
        <v>00001BC0</v>
      </c>
      <c r="AQ2177" s="7">
        <f t="shared" si="322"/>
        <v>64448</v>
      </c>
      <c r="AR2177" s="7">
        <f t="shared" si="323"/>
        <v>64303</v>
      </c>
      <c r="AS2177" s="7" t="str">
        <f t="shared" si="324"/>
        <v/>
      </c>
    </row>
    <row r="2178" spans="41:45" x14ac:dyDescent="0.4">
      <c r="AO2178" s="10" t="s">
        <v>2953</v>
      </c>
      <c r="AP2178" s="7" t="str">
        <f t="shared" si="321"/>
        <v>00001BC1</v>
      </c>
      <c r="AQ2178" s="7">
        <f t="shared" si="322"/>
        <v>64449</v>
      </c>
      <c r="AR2178" s="7">
        <f t="shared" si="323"/>
        <v>64303</v>
      </c>
      <c r="AS2178" s="7" t="str">
        <f t="shared" si="324"/>
        <v/>
      </c>
    </row>
    <row r="2179" spans="41:45" x14ac:dyDescent="0.4">
      <c r="AO2179" s="10" t="s">
        <v>2954</v>
      </c>
      <c r="AP2179" s="7" t="str">
        <f t="shared" si="321"/>
        <v>00001BC2</v>
      </c>
      <c r="AQ2179" s="7">
        <f t="shared" si="322"/>
        <v>64450</v>
      </c>
      <c r="AR2179" s="7">
        <f t="shared" si="323"/>
        <v>64303</v>
      </c>
      <c r="AS2179" s="7" t="str">
        <f t="shared" si="324"/>
        <v/>
      </c>
    </row>
    <row r="2180" spans="41:45" x14ac:dyDescent="0.4">
      <c r="AO2180" s="10" t="s">
        <v>2955</v>
      </c>
      <c r="AP2180" s="7" t="str">
        <f t="shared" si="321"/>
        <v>00001BC3</v>
      </c>
      <c r="AQ2180" s="7">
        <f t="shared" si="322"/>
        <v>64451</v>
      </c>
      <c r="AR2180" s="7">
        <f t="shared" si="323"/>
        <v>64303</v>
      </c>
      <c r="AS2180" s="7" t="str">
        <f t="shared" si="324"/>
        <v/>
      </c>
    </row>
    <row r="2181" spans="41:45" x14ac:dyDescent="0.4">
      <c r="AO2181" s="10" t="s">
        <v>2956</v>
      </c>
      <c r="AP2181" s="7" t="str">
        <f t="shared" si="321"/>
        <v>00001BC4</v>
      </c>
      <c r="AQ2181" s="7">
        <f t="shared" si="322"/>
        <v>64452</v>
      </c>
      <c r="AR2181" s="7">
        <f t="shared" si="323"/>
        <v>64303</v>
      </c>
      <c r="AS2181" s="7" t="str">
        <f t="shared" si="324"/>
        <v/>
      </c>
    </row>
    <row r="2182" spans="41:45" x14ac:dyDescent="0.4">
      <c r="AO2182" s="10" t="s">
        <v>2957</v>
      </c>
      <c r="AP2182" s="7" t="str">
        <f t="shared" ref="AP2182:AP2245" si="325">LEFT(AO2182,SEARCH(":",AO2182,1)-1)</f>
        <v>00001BC5</v>
      </c>
      <c r="AQ2182" s="7">
        <f t="shared" ref="AQ2182:AQ2245" si="326">HEX2DEC(AP2182)+HEX2DEC(Offset)</f>
        <v>64453</v>
      </c>
      <c r="AR2182" s="7">
        <f t="shared" ref="AR2182:AR2245" si="327">IF(AQ2182&lt;&gt;AQ2181+1,AQ2182,AR2181)</f>
        <v>64303</v>
      </c>
      <c r="AS2182" s="7">
        <f t="shared" ref="AS2182:AS2245" si="328">IF(AQ2182&lt;&gt;AQ2183-1,AQ2182,"")</f>
        <v>64453</v>
      </c>
    </row>
    <row r="2183" spans="41:45" x14ac:dyDescent="0.4">
      <c r="AO2183" s="10" t="s">
        <v>2958</v>
      </c>
      <c r="AP2183" s="7" t="str">
        <f t="shared" si="325"/>
        <v>00001BC7</v>
      </c>
      <c r="AQ2183" s="7">
        <f t="shared" si="326"/>
        <v>64455</v>
      </c>
      <c r="AR2183" s="7">
        <f t="shared" si="327"/>
        <v>64455</v>
      </c>
      <c r="AS2183" s="7" t="str">
        <f t="shared" si="328"/>
        <v/>
      </c>
    </row>
    <row r="2184" spans="41:45" x14ac:dyDescent="0.4">
      <c r="AO2184" s="10" t="s">
        <v>2959</v>
      </c>
      <c r="AP2184" s="7" t="str">
        <f t="shared" si="325"/>
        <v>00001BC8</v>
      </c>
      <c r="AQ2184" s="7">
        <f t="shared" si="326"/>
        <v>64456</v>
      </c>
      <c r="AR2184" s="7">
        <f t="shared" si="327"/>
        <v>64455</v>
      </c>
      <c r="AS2184" s="7" t="str">
        <f t="shared" si="328"/>
        <v/>
      </c>
    </row>
    <row r="2185" spans="41:45" x14ac:dyDescent="0.4">
      <c r="AO2185" s="10" t="s">
        <v>2960</v>
      </c>
      <c r="AP2185" s="7" t="str">
        <f t="shared" si="325"/>
        <v>00001BC9</v>
      </c>
      <c r="AQ2185" s="7">
        <f t="shared" si="326"/>
        <v>64457</v>
      </c>
      <c r="AR2185" s="7">
        <f t="shared" si="327"/>
        <v>64455</v>
      </c>
      <c r="AS2185" s="7" t="str">
        <f t="shared" si="328"/>
        <v/>
      </c>
    </row>
    <row r="2186" spans="41:45" x14ac:dyDescent="0.4">
      <c r="AO2186" s="10" t="s">
        <v>2961</v>
      </c>
      <c r="AP2186" s="7" t="str">
        <f t="shared" si="325"/>
        <v>00001BCA</v>
      </c>
      <c r="AQ2186" s="7">
        <f t="shared" si="326"/>
        <v>64458</v>
      </c>
      <c r="AR2186" s="7">
        <f t="shared" si="327"/>
        <v>64455</v>
      </c>
      <c r="AS2186" s="7" t="str">
        <f t="shared" si="328"/>
        <v/>
      </c>
    </row>
    <row r="2187" spans="41:45" x14ac:dyDescent="0.4">
      <c r="AO2187" s="10" t="s">
        <v>2962</v>
      </c>
      <c r="AP2187" s="7" t="str">
        <f t="shared" si="325"/>
        <v>00001BCB</v>
      </c>
      <c r="AQ2187" s="7">
        <f t="shared" si="326"/>
        <v>64459</v>
      </c>
      <c r="AR2187" s="7">
        <f t="shared" si="327"/>
        <v>64455</v>
      </c>
      <c r="AS2187" s="7" t="str">
        <f t="shared" si="328"/>
        <v/>
      </c>
    </row>
    <row r="2188" spans="41:45" x14ac:dyDescent="0.4">
      <c r="AO2188" s="10" t="s">
        <v>2963</v>
      </c>
      <c r="AP2188" s="7" t="str">
        <f t="shared" si="325"/>
        <v>00001BCC</v>
      </c>
      <c r="AQ2188" s="7">
        <f t="shared" si="326"/>
        <v>64460</v>
      </c>
      <c r="AR2188" s="7">
        <f t="shared" si="327"/>
        <v>64455</v>
      </c>
      <c r="AS2188" s="7" t="str">
        <f t="shared" si="328"/>
        <v/>
      </c>
    </row>
    <row r="2189" spans="41:45" x14ac:dyDescent="0.4">
      <c r="AO2189" s="10" t="s">
        <v>2964</v>
      </c>
      <c r="AP2189" s="7" t="str">
        <f t="shared" si="325"/>
        <v>00001BCD</v>
      </c>
      <c r="AQ2189" s="7">
        <f t="shared" si="326"/>
        <v>64461</v>
      </c>
      <c r="AR2189" s="7">
        <f t="shared" si="327"/>
        <v>64455</v>
      </c>
      <c r="AS2189" s="7" t="str">
        <f t="shared" si="328"/>
        <v/>
      </c>
    </row>
    <row r="2190" spans="41:45" x14ac:dyDescent="0.4">
      <c r="AO2190" s="10" t="s">
        <v>2965</v>
      </c>
      <c r="AP2190" s="7" t="str">
        <f t="shared" si="325"/>
        <v>00001BCE</v>
      </c>
      <c r="AQ2190" s="7">
        <f t="shared" si="326"/>
        <v>64462</v>
      </c>
      <c r="AR2190" s="7">
        <f t="shared" si="327"/>
        <v>64455</v>
      </c>
      <c r="AS2190" s="7" t="str">
        <f t="shared" si="328"/>
        <v/>
      </c>
    </row>
    <row r="2191" spans="41:45" x14ac:dyDescent="0.4">
      <c r="AO2191" s="10" t="s">
        <v>2966</v>
      </c>
      <c r="AP2191" s="7" t="str">
        <f t="shared" si="325"/>
        <v>00001BCF</v>
      </c>
      <c r="AQ2191" s="7">
        <f t="shared" si="326"/>
        <v>64463</v>
      </c>
      <c r="AR2191" s="7">
        <f t="shared" si="327"/>
        <v>64455</v>
      </c>
      <c r="AS2191" s="7" t="str">
        <f t="shared" si="328"/>
        <v/>
      </c>
    </row>
    <row r="2192" spans="41:45" x14ac:dyDescent="0.4">
      <c r="AO2192" s="10" t="s">
        <v>2967</v>
      </c>
      <c r="AP2192" s="7" t="str">
        <f t="shared" si="325"/>
        <v>00001BD0</v>
      </c>
      <c r="AQ2192" s="7">
        <f t="shared" si="326"/>
        <v>64464</v>
      </c>
      <c r="AR2192" s="7">
        <f t="shared" si="327"/>
        <v>64455</v>
      </c>
      <c r="AS2192" s="7" t="str">
        <f t="shared" si="328"/>
        <v/>
      </c>
    </row>
    <row r="2193" spans="41:45" x14ac:dyDescent="0.4">
      <c r="AO2193" s="10" t="s">
        <v>2968</v>
      </c>
      <c r="AP2193" s="7" t="str">
        <f t="shared" si="325"/>
        <v>00001BD1</v>
      </c>
      <c r="AQ2193" s="7">
        <f t="shared" si="326"/>
        <v>64465</v>
      </c>
      <c r="AR2193" s="7">
        <f t="shared" si="327"/>
        <v>64455</v>
      </c>
      <c r="AS2193" s="7" t="str">
        <f t="shared" si="328"/>
        <v/>
      </c>
    </row>
    <row r="2194" spans="41:45" x14ac:dyDescent="0.4">
      <c r="AO2194" s="10" t="s">
        <v>2969</v>
      </c>
      <c r="AP2194" s="7" t="str">
        <f t="shared" si="325"/>
        <v>00001BD2</v>
      </c>
      <c r="AQ2194" s="7">
        <f t="shared" si="326"/>
        <v>64466</v>
      </c>
      <c r="AR2194" s="7">
        <f t="shared" si="327"/>
        <v>64455</v>
      </c>
      <c r="AS2194" s="7" t="str">
        <f t="shared" si="328"/>
        <v/>
      </c>
    </row>
    <row r="2195" spans="41:45" x14ac:dyDescent="0.4">
      <c r="AO2195" s="10" t="s">
        <v>2970</v>
      </c>
      <c r="AP2195" s="7" t="str">
        <f t="shared" si="325"/>
        <v>00001BD3</v>
      </c>
      <c r="AQ2195" s="7">
        <f t="shared" si="326"/>
        <v>64467</v>
      </c>
      <c r="AR2195" s="7">
        <f t="shared" si="327"/>
        <v>64455</v>
      </c>
      <c r="AS2195" s="7" t="str">
        <f t="shared" si="328"/>
        <v/>
      </c>
    </row>
    <row r="2196" spans="41:45" x14ac:dyDescent="0.4">
      <c r="AO2196" s="10" t="s">
        <v>2971</v>
      </c>
      <c r="AP2196" s="7" t="str">
        <f t="shared" si="325"/>
        <v>00001BD4</v>
      </c>
      <c r="AQ2196" s="7">
        <f t="shared" si="326"/>
        <v>64468</v>
      </c>
      <c r="AR2196" s="7">
        <f t="shared" si="327"/>
        <v>64455</v>
      </c>
      <c r="AS2196" s="7" t="str">
        <f t="shared" si="328"/>
        <v/>
      </c>
    </row>
    <row r="2197" spans="41:45" x14ac:dyDescent="0.4">
      <c r="AO2197" s="10" t="s">
        <v>2972</v>
      </c>
      <c r="AP2197" s="7" t="str">
        <f t="shared" si="325"/>
        <v>00001BD5</v>
      </c>
      <c r="AQ2197" s="7">
        <f t="shared" si="326"/>
        <v>64469</v>
      </c>
      <c r="AR2197" s="7">
        <f t="shared" si="327"/>
        <v>64455</v>
      </c>
      <c r="AS2197" s="7" t="str">
        <f t="shared" si="328"/>
        <v/>
      </c>
    </row>
    <row r="2198" spans="41:45" x14ac:dyDescent="0.4">
      <c r="AO2198" s="10" t="s">
        <v>2973</v>
      </c>
      <c r="AP2198" s="7" t="str">
        <f t="shared" si="325"/>
        <v>00001BD6</v>
      </c>
      <c r="AQ2198" s="7">
        <f t="shared" si="326"/>
        <v>64470</v>
      </c>
      <c r="AR2198" s="7">
        <f t="shared" si="327"/>
        <v>64455</v>
      </c>
      <c r="AS2198" s="7" t="str">
        <f t="shared" si="328"/>
        <v/>
      </c>
    </row>
    <row r="2199" spans="41:45" x14ac:dyDescent="0.4">
      <c r="AO2199" s="10" t="s">
        <v>2974</v>
      </c>
      <c r="AP2199" s="7" t="str">
        <f t="shared" si="325"/>
        <v>00001BD7</v>
      </c>
      <c r="AQ2199" s="7">
        <f t="shared" si="326"/>
        <v>64471</v>
      </c>
      <c r="AR2199" s="7">
        <f t="shared" si="327"/>
        <v>64455</v>
      </c>
      <c r="AS2199" s="7" t="str">
        <f t="shared" si="328"/>
        <v/>
      </c>
    </row>
    <row r="2200" spans="41:45" x14ac:dyDescent="0.4">
      <c r="AO2200" s="10" t="s">
        <v>2975</v>
      </c>
      <c r="AP2200" s="7" t="str">
        <f t="shared" si="325"/>
        <v>00001BD8</v>
      </c>
      <c r="AQ2200" s="7">
        <f t="shared" si="326"/>
        <v>64472</v>
      </c>
      <c r="AR2200" s="7">
        <f t="shared" si="327"/>
        <v>64455</v>
      </c>
      <c r="AS2200" s="7" t="str">
        <f t="shared" si="328"/>
        <v/>
      </c>
    </row>
    <row r="2201" spans="41:45" x14ac:dyDescent="0.4">
      <c r="AO2201" s="10" t="s">
        <v>2976</v>
      </c>
      <c r="AP2201" s="7" t="str">
        <f t="shared" si="325"/>
        <v>00001BD9</v>
      </c>
      <c r="AQ2201" s="7">
        <f t="shared" si="326"/>
        <v>64473</v>
      </c>
      <c r="AR2201" s="7">
        <f t="shared" si="327"/>
        <v>64455</v>
      </c>
      <c r="AS2201" s="7" t="str">
        <f t="shared" si="328"/>
        <v/>
      </c>
    </row>
    <row r="2202" spans="41:45" x14ac:dyDescent="0.4">
      <c r="AO2202" s="10" t="s">
        <v>2977</v>
      </c>
      <c r="AP2202" s="7" t="str">
        <f t="shared" si="325"/>
        <v>00001BDA</v>
      </c>
      <c r="AQ2202" s="7">
        <f t="shared" si="326"/>
        <v>64474</v>
      </c>
      <c r="AR2202" s="7">
        <f t="shared" si="327"/>
        <v>64455</v>
      </c>
      <c r="AS2202" s="7" t="str">
        <f t="shared" si="328"/>
        <v/>
      </c>
    </row>
    <row r="2203" spans="41:45" x14ac:dyDescent="0.4">
      <c r="AO2203" s="10" t="s">
        <v>2978</v>
      </c>
      <c r="AP2203" s="7" t="str">
        <f t="shared" si="325"/>
        <v>00001BDB</v>
      </c>
      <c r="AQ2203" s="7">
        <f t="shared" si="326"/>
        <v>64475</v>
      </c>
      <c r="AR2203" s="7">
        <f t="shared" si="327"/>
        <v>64455</v>
      </c>
      <c r="AS2203" s="7" t="str">
        <f t="shared" si="328"/>
        <v/>
      </c>
    </row>
    <row r="2204" spans="41:45" x14ac:dyDescent="0.4">
      <c r="AO2204" s="10" t="s">
        <v>2979</v>
      </c>
      <c r="AP2204" s="7" t="str">
        <f t="shared" si="325"/>
        <v>00001BDC</v>
      </c>
      <c r="AQ2204" s="7">
        <f t="shared" si="326"/>
        <v>64476</v>
      </c>
      <c r="AR2204" s="7">
        <f t="shared" si="327"/>
        <v>64455</v>
      </c>
      <c r="AS2204" s="7" t="str">
        <f t="shared" si="328"/>
        <v/>
      </c>
    </row>
    <row r="2205" spans="41:45" x14ac:dyDescent="0.4">
      <c r="AO2205" s="10" t="s">
        <v>2980</v>
      </c>
      <c r="AP2205" s="7" t="str">
        <f t="shared" si="325"/>
        <v>00001BDD</v>
      </c>
      <c r="AQ2205" s="7">
        <f t="shared" si="326"/>
        <v>64477</v>
      </c>
      <c r="AR2205" s="7">
        <f t="shared" si="327"/>
        <v>64455</v>
      </c>
      <c r="AS2205" s="7" t="str">
        <f t="shared" si="328"/>
        <v/>
      </c>
    </row>
    <row r="2206" spans="41:45" x14ac:dyDescent="0.4">
      <c r="AO2206" s="10" t="s">
        <v>2981</v>
      </c>
      <c r="AP2206" s="7" t="str">
        <f t="shared" si="325"/>
        <v>00001BDE</v>
      </c>
      <c r="AQ2206" s="7">
        <f t="shared" si="326"/>
        <v>64478</v>
      </c>
      <c r="AR2206" s="7">
        <f t="shared" si="327"/>
        <v>64455</v>
      </c>
      <c r="AS2206" s="7" t="str">
        <f t="shared" si="328"/>
        <v/>
      </c>
    </row>
    <row r="2207" spans="41:45" x14ac:dyDescent="0.4">
      <c r="AO2207" s="10" t="s">
        <v>2982</v>
      </c>
      <c r="AP2207" s="7" t="str">
        <f t="shared" si="325"/>
        <v>00001BDF</v>
      </c>
      <c r="AQ2207" s="7">
        <f t="shared" si="326"/>
        <v>64479</v>
      </c>
      <c r="AR2207" s="7">
        <f t="shared" si="327"/>
        <v>64455</v>
      </c>
      <c r="AS2207" s="7" t="str">
        <f t="shared" si="328"/>
        <v/>
      </c>
    </row>
    <row r="2208" spans="41:45" x14ac:dyDescent="0.4">
      <c r="AO2208" s="10" t="s">
        <v>2983</v>
      </c>
      <c r="AP2208" s="7" t="str">
        <f t="shared" si="325"/>
        <v>00001BE0</v>
      </c>
      <c r="AQ2208" s="7">
        <f t="shared" si="326"/>
        <v>64480</v>
      </c>
      <c r="AR2208" s="7">
        <f t="shared" si="327"/>
        <v>64455</v>
      </c>
      <c r="AS2208" s="7" t="str">
        <f t="shared" si="328"/>
        <v/>
      </c>
    </row>
    <row r="2209" spans="41:45" x14ac:dyDescent="0.4">
      <c r="AO2209" s="10" t="s">
        <v>2984</v>
      </c>
      <c r="AP2209" s="7" t="str">
        <f t="shared" si="325"/>
        <v>00001BE1</v>
      </c>
      <c r="AQ2209" s="7">
        <f t="shared" si="326"/>
        <v>64481</v>
      </c>
      <c r="AR2209" s="7">
        <f t="shared" si="327"/>
        <v>64455</v>
      </c>
      <c r="AS2209" s="7" t="str">
        <f t="shared" si="328"/>
        <v/>
      </c>
    </row>
    <row r="2210" spans="41:45" x14ac:dyDescent="0.4">
      <c r="AO2210" s="10" t="s">
        <v>2985</v>
      </c>
      <c r="AP2210" s="7" t="str">
        <f t="shared" si="325"/>
        <v>00001BE2</v>
      </c>
      <c r="AQ2210" s="7">
        <f t="shared" si="326"/>
        <v>64482</v>
      </c>
      <c r="AR2210" s="7">
        <f t="shared" si="327"/>
        <v>64455</v>
      </c>
      <c r="AS2210" s="7" t="str">
        <f t="shared" si="328"/>
        <v/>
      </c>
    </row>
    <row r="2211" spans="41:45" x14ac:dyDescent="0.4">
      <c r="AO2211" s="10" t="s">
        <v>2986</v>
      </c>
      <c r="AP2211" s="7" t="str">
        <f t="shared" si="325"/>
        <v>00001BE3</v>
      </c>
      <c r="AQ2211" s="7">
        <f t="shared" si="326"/>
        <v>64483</v>
      </c>
      <c r="AR2211" s="7">
        <f t="shared" si="327"/>
        <v>64455</v>
      </c>
      <c r="AS2211" s="7" t="str">
        <f t="shared" si="328"/>
        <v/>
      </c>
    </row>
    <row r="2212" spans="41:45" x14ac:dyDescent="0.4">
      <c r="AO2212" s="10" t="s">
        <v>2987</v>
      </c>
      <c r="AP2212" s="7" t="str">
        <f t="shared" si="325"/>
        <v>00001BE4</v>
      </c>
      <c r="AQ2212" s="7">
        <f t="shared" si="326"/>
        <v>64484</v>
      </c>
      <c r="AR2212" s="7">
        <f t="shared" si="327"/>
        <v>64455</v>
      </c>
      <c r="AS2212" s="7" t="str">
        <f t="shared" si="328"/>
        <v/>
      </c>
    </row>
    <row r="2213" spans="41:45" x14ac:dyDescent="0.4">
      <c r="AO2213" s="10" t="s">
        <v>2988</v>
      </c>
      <c r="AP2213" s="7" t="str">
        <f t="shared" si="325"/>
        <v>00001BE5</v>
      </c>
      <c r="AQ2213" s="7">
        <f t="shared" si="326"/>
        <v>64485</v>
      </c>
      <c r="AR2213" s="7">
        <f t="shared" si="327"/>
        <v>64455</v>
      </c>
      <c r="AS2213" s="7" t="str">
        <f t="shared" si="328"/>
        <v/>
      </c>
    </row>
    <row r="2214" spans="41:45" x14ac:dyDescent="0.4">
      <c r="AO2214" s="10" t="s">
        <v>2989</v>
      </c>
      <c r="AP2214" s="7" t="str">
        <f t="shared" si="325"/>
        <v>00001BE6</v>
      </c>
      <c r="AQ2214" s="7">
        <f t="shared" si="326"/>
        <v>64486</v>
      </c>
      <c r="AR2214" s="7">
        <f t="shared" si="327"/>
        <v>64455</v>
      </c>
      <c r="AS2214" s="7" t="str">
        <f t="shared" si="328"/>
        <v/>
      </c>
    </row>
    <row r="2215" spans="41:45" x14ac:dyDescent="0.4">
      <c r="AO2215" s="10" t="s">
        <v>2990</v>
      </c>
      <c r="AP2215" s="7" t="str">
        <f t="shared" si="325"/>
        <v>00001BE7</v>
      </c>
      <c r="AQ2215" s="7">
        <f t="shared" si="326"/>
        <v>64487</v>
      </c>
      <c r="AR2215" s="7">
        <f t="shared" si="327"/>
        <v>64455</v>
      </c>
      <c r="AS2215" s="7" t="str">
        <f t="shared" si="328"/>
        <v/>
      </c>
    </row>
    <row r="2216" spans="41:45" x14ac:dyDescent="0.4">
      <c r="AO2216" s="10" t="s">
        <v>2991</v>
      </c>
      <c r="AP2216" s="7" t="str">
        <f t="shared" si="325"/>
        <v>00001BE8</v>
      </c>
      <c r="AQ2216" s="7">
        <f t="shared" si="326"/>
        <v>64488</v>
      </c>
      <c r="AR2216" s="7">
        <f t="shared" si="327"/>
        <v>64455</v>
      </c>
      <c r="AS2216" s="7" t="str">
        <f t="shared" si="328"/>
        <v/>
      </c>
    </row>
    <row r="2217" spans="41:45" x14ac:dyDescent="0.4">
      <c r="AO2217" s="10" t="s">
        <v>2992</v>
      </c>
      <c r="AP2217" s="7" t="str">
        <f t="shared" si="325"/>
        <v>00001BE9</v>
      </c>
      <c r="AQ2217" s="7">
        <f t="shared" si="326"/>
        <v>64489</v>
      </c>
      <c r="AR2217" s="7">
        <f t="shared" si="327"/>
        <v>64455</v>
      </c>
      <c r="AS2217" s="7" t="str">
        <f t="shared" si="328"/>
        <v/>
      </c>
    </row>
    <row r="2218" spans="41:45" x14ac:dyDescent="0.4">
      <c r="AO2218" s="10" t="s">
        <v>2993</v>
      </c>
      <c r="AP2218" s="7" t="str">
        <f t="shared" si="325"/>
        <v>00001BEA</v>
      </c>
      <c r="AQ2218" s="7">
        <f t="shared" si="326"/>
        <v>64490</v>
      </c>
      <c r="AR2218" s="7">
        <f t="shared" si="327"/>
        <v>64455</v>
      </c>
      <c r="AS2218" s="7" t="str">
        <f t="shared" si="328"/>
        <v/>
      </c>
    </row>
    <row r="2219" spans="41:45" x14ac:dyDescent="0.4">
      <c r="AO2219" s="10" t="s">
        <v>2994</v>
      </c>
      <c r="AP2219" s="7" t="str">
        <f t="shared" si="325"/>
        <v>00001BEB</v>
      </c>
      <c r="AQ2219" s="7">
        <f t="shared" si="326"/>
        <v>64491</v>
      </c>
      <c r="AR2219" s="7">
        <f t="shared" si="327"/>
        <v>64455</v>
      </c>
      <c r="AS2219" s="7" t="str">
        <f t="shared" si="328"/>
        <v/>
      </c>
    </row>
    <row r="2220" spans="41:45" x14ac:dyDescent="0.4">
      <c r="AO2220" s="10" t="s">
        <v>2995</v>
      </c>
      <c r="AP2220" s="7" t="str">
        <f t="shared" si="325"/>
        <v>00001BEC</v>
      </c>
      <c r="AQ2220" s="7">
        <f t="shared" si="326"/>
        <v>64492</v>
      </c>
      <c r="AR2220" s="7">
        <f t="shared" si="327"/>
        <v>64455</v>
      </c>
      <c r="AS2220" s="7" t="str">
        <f t="shared" si="328"/>
        <v/>
      </c>
    </row>
    <row r="2221" spans="41:45" x14ac:dyDescent="0.4">
      <c r="AO2221" s="10" t="s">
        <v>2996</v>
      </c>
      <c r="AP2221" s="7" t="str">
        <f t="shared" si="325"/>
        <v>00001BED</v>
      </c>
      <c r="AQ2221" s="7">
        <f t="shared" si="326"/>
        <v>64493</v>
      </c>
      <c r="AR2221" s="7">
        <f t="shared" si="327"/>
        <v>64455</v>
      </c>
      <c r="AS2221" s="7" t="str">
        <f t="shared" si="328"/>
        <v/>
      </c>
    </row>
    <row r="2222" spans="41:45" x14ac:dyDescent="0.4">
      <c r="AO2222" s="10" t="s">
        <v>2997</v>
      </c>
      <c r="AP2222" s="7" t="str">
        <f t="shared" si="325"/>
        <v>00001BEE</v>
      </c>
      <c r="AQ2222" s="7">
        <f t="shared" si="326"/>
        <v>64494</v>
      </c>
      <c r="AR2222" s="7">
        <f t="shared" si="327"/>
        <v>64455</v>
      </c>
      <c r="AS2222" s="7" t="str">
        <f t="shared" si="328"/>
        <v/>
      </c>
    </row>
    <row r="2223" spans="41:45" x14ac:dyDescent="0.4">
      <c r="AO2223" s="10" t="s">
        <v>2998</v>
      </c>
      <c r="AP2223" s="7" t="str">
        <f t="shared" si="325"/>
        <v>00001BEF</v>
      </c>
      <c r="AQ2223" s="7">
        <f t="shared" si="326"/>
        <v>64495</v>
      </c>
      <c r="AR2223" s="7">
        <f t="shared" si="327"/>
        <v>64455</v>
      </c>
      <c r="AS2223" s="7" t="str">
        <f t="shared" si="328"/>
        <v/>
      </c>
    </row>
    <row r="2224" spans="41:45" x14ac:dyDescent="0.4">
      <c r="AO2224" s="10" t="s">
        <v>2999</v>
      </c>
      <c r="AP2224" s="7" t="str">
        <f t="shared" si="325"/>
        <v>00001BF0</v>
      </c>
      <c r="AQ2224" s="7">
        <f t="shared" si="326"/>
        <v>64496</v>
      </c>
      <c r="AR2224" s="7">
        <f t="shared" si="327"/>
        <v>64455</v>
      </c>
      <c r="AS2224" s="7" t="str">
        <f t="shared" si="328"/>
        <v/>
      </c>
    </row>
    <row r="2225" spans="41:45" x14ac:dyDescent="0.4">
      <c r="AO2225" s="10" t="s">
        <v>3000</v>
      </c>
      <c r="AP2225" s="7" t="str">
        <f t="shared" si="325"/>
        <v>00001BF1</v>
      </c>
      <c r="AQ2225" s="7">
        <f t="shared" si="326"/>
        <v>64497</v>
      </c>
      <c r="AR2225" s="7">
        <f t="shared" si="327"/>
        <v>64455</v>
      </c>
      <c r="AS2225" s="7" t="str">
        <f t="shared" si="328"/>
        <v/>
      </c>
    </row>
    <row r="2226" spans="41:45" x14ac:dyDescent="0.4">
      <c r="AO2226" s="10" t="s">
        <v>3001</v>
      </c>
      <c r="AP2226" s="7" t="str">
        <f t="shared" si="325"/>
        <v>00001BF2</v>
      </c>
      <c r="AQ2226" s="7">
        <f t="shared" si="326"/>
        <v>64498</v>
      </c>
      <c r="AR2226" s="7">
        <f t="shared" si="327"/>
        <v>64455</v>
      </c>
      <c r="AS2226" s="7" t="str">
        <f t="shared" si="328"/>
        <v/>
      </c>
    </row>
    <row r="2227" spans="41:45" x14ac:dyDescent="0.4">
      <c r="AO2227" s="10" t="s">
        <v>3002</v>
      </c>
      <c r="AP2227" s="7" t="str">
        <f t="shared" si="325"/>
        <v>00001BF3</v>
      </c>
      <c r="AQ2227" s="7">
        <f t="shared" si="326"/>
        <v>64499</v>
      </c>
      <c r="AR2227" s="7">
        <f t="shared" si="327"/>
        <v>64455</v>
      </c>
      <c r="AS2227" s="7" t="str">
        <f t="shared" si="328"/>
        <v/>
      </c>
    </row>
    <row r="2228" spans="41:45" x14ac:dyDescent="0.4">
      <c r="AO2228" s="10" t="s">
        <v>3003</v>
      </c>
      <c r="AP2228" s="7" t="str">
        <f t="shared" si="325"/>
        <v>00001BF4</v>
      </c>
      <c r="AQ2228" s="7">
        <f t="shared" si="326"/>
        <v>64500</v>
      </c>
      <c r="AR2228" s="7">
        <f t="shared" si="327"/>
        <v>64455</v>
      </c>
      <c r="AS2228" s="7" t="str">
        <f t="shared" si="328"/>
        <v/>
      </c>
    </row>
    <row r="2229" spans="41:45" x14ac:dyDescent="0.4">
      <c r="AO2229" s="10" t="s">
        <v>3004</v>
      </c>
      <c r="AP2229" s="7" t="str">
        <f t="shared" si="325"/>
        <v>00001BF5</v>
      </c>
      <c r="AQ2229" s="7">
        <f t="shared" si="326"/>
        <v>64501</v>
      </c>
      <c r="AR2229" s="7">
        <f t="shared" si="327"/>
        <v>64455</v>
      </c>
      <c r="AS2229" s="7" t="str">
        <f t="shared" si="328"/>
        <v/>
      </c>
    </row>
    <row r="2230" spans="41:45" x14ac:dyDescent="0.4">
      <c r="AO2230" s="10" t="s">
        <v>3005</v>
      </c>
      <c r="AP2230" s="7" t="str">
        <f t="shared" si="325"/>
        <v>00001BF6</v>
      </c>
      <c r="AQ2230" s="7">
        <f t="shared" si="326"/>
        <v>64502</v>
      </c>
      <c r="AR2230" s="7">
        <f t="shared" si="327"/>
        <v>64455</v>
      </c>
      <c r="AS2230" s="7" t="str">
        <f t="shared" si="328"/>
        <v/>
      </c>
    </row>
    <row r="2231" spans="41:45" x14ac:dyDescent="0.4">
      <c r="AO2231" s="10" t="s">
        <v>3006</v>
      </c>
      <c r="AP2231" s="7" t="str">
        <f t="shared" si="325"/>
        <v>00001BF7</v>
      </c>
      <c r="AQ2231" s="7">
        <f t="shared" si="326"/>
        <v>64503</v>
      </c>
      <c r="AR2231" s="7">
        <f t="shared" si="327"/>
        <v>64455</v>
      </c>
      <c r="AS2231" s="7" t="str">
        <f t="shared" si="328"/>
        <v/>
      </c>
    </row>
    <row r="2232" spans="41:45" x14ac:dyDescent="0.4">
      <c r="AO2232" s="10" t="s">
        <v>3007</v>
      </c>
      <c r="AP2232" s="7" t="str">
        <f t="shared" si="325"/>
        <v>00001BF8</v>
      </c>
      <c r="AQ2232" s="7">
        <f t="shared" si="326"/>
        <v>64504</v>
      </c>
      <c r="AR2232" s="7">
        <f t="shared" si="327"/>
        <v>64455</v>
      </c>
      <c r="AS2232" s="7" t="str">
        <f t="shared" si="328"/>
        <v/>
      </c>
    </row>
    <row r="2233" spans="41:45" x14ac:dyDescent="0.4">
      <c r="AO2233" s="10" t="s">
        <v>3008</v>
      </c>
      <c r="AP2233" s="7" t="str">
        <f t="shared" si="325"/>
        <v>00001BF9</v>
      </c>
      <c r="AQ2233" s="7">
        <f t="shared" si="326"/>
        <v>64505</v>
      </c>
      <c r="AR2233" s="7">
        <f t="shared" si="327"/>
        <v>64455</v>
      </c>
      <c r="AS2233" s="7" t="str">
        <f t="shared" si="328"/>
        <v/>
      </c>
    </row>
    <row r="2234" spans="41:45" x14ac:dyDescent="0.4">
      <c r="AO2234" s="10" t="s">
        <v>3009</v>
      </c>
      <c r="AP2234" s="7" t="str">
        <f t="shared" si="325"/>
        <v>00001BFA</v>
      </c>
      <c r="AQ2234" s="7">
        <f t="shared" si="326"/>
        <v>64506</v>
      </c>
      <c r="AR2234" s="7">
        <f t="shared" si="327"/>
        <v>64455</v>
      </c>
      <c r="AS2234" s="7" t="str">
        <f t="shared" si="328"/>
        <v/>
      </c>
    </row>
    <row r="2235" spans="41:45" x14ac:dyDescent="0.4">
      <c r="AO2235" s="10" t="s">
        <v>3010</v>
      </c>
      <c r="AP2235" s="7" t="str">
        <f t="shared" si="325"/>
        <v>00001BFB</v>
      </c>
      <c r="AQ2235" s="7">
        <f t="shared" si="326"/>
        <v>64507</v>
      </c>
      <c r="AR2235" s="7">
        <f t="shared" si="327"/>
        <v>64455</v>
      </c>
      <c r="AS2235" s="7" t="str">
        <f t="shared" si="328"/>
        <v/>
      </c>
    </row>
    <row r="2236" spans="41:45" x14ac:dyDescent="0.4">
      <c r="AO2236" s="10" t="s">
        <v>3011</v>
      </c>
      <c r="AP2236" s="7" t="str">
        <f t="shared" si="325"/>
        <v>00001BFC</v>
      </c>
      <c r="AQ2236" s="7">
        <f t="shared" si="326"/>
        <v>64508</v>
      </c>
      <c r="AR2236" s="7">
        <f t="shared" si="327"/>
        <v>64455</v>
      </c>
      <c r="AS2236" s="7" t="str">
        <f t="shared" si="328"/>
        <v/>
      </c>
    </row>
    <row r="2237" spans="41:45" x14ac:dyDescent="0.4">
      <c r="AO2237" s="10" t="s">
        <v>3012</v>
      </c>
      <c r="AP2237" s="7" t="str">
        <f t="shared" si="325"/>
        <v>00001BFD</v>
      </c>
      <c r="AQ2237" s="7">
        <f t="shared" si="326"/>
        <v>64509</v>
      </c>
      <c r="AR2237" s="7">
        <f t="shared" si="327"/>
        <v>64455</v>
      </c>
      <c r="AS2237" s="7" t="str">
        <f t="shared" si="328"/>
        <v/>
      </c>
    </row>
    <row r="2238" spans="41:45" x14ac:dyDescent="0.4">
      <c r="AO2238" s="10" t="s">
        <v>3013</v>
      </c>
      <c r="AP2238" s="7" t="str">
        <f t="shared" si="325"/>
        <v>00001BFE</v>
      </c>
      <c r="AQ2238" s="7">
        <f t="shared" si="326"/>
        <v>64510</v>
      </c>
      <c r="AR2238" s="7">
        <f t="shared" si="327"/>
        <v>64455</v>
      </c>
      <c r="AS2238" s="7" t="str">
        <f t="shared" si="328"/>
        <v/>
      </c>
    </row>
    <row r="2239" spans="41:45" x14ac:dyDescent="0.4">
      <c r="AO2239" s="10" t="s">
        <v>3014</v>
      </c>
      <c r="AP2239" s="7" t="str">
        <f t="shared" si="325"/>
        <v>00001BFF</v>
      </c>
      <c r="AQ2239" s="7">
        <f t="shared" si="326"/>
        <v>64511</v>
      </c>
      <c r="AR2239" s="7">
        <f t="shared" si="327"/>
        <v>64455</v>
      </c>
      <c r="AS2239" s="7" t="str">
        <f t="shared" si="328"/>
        <v/>
      </c>
    </row>
    <row r="2240" spans="41:45" x14ac:dyDescent="0.4">
      <c r="AO2240" s="10" t="s">
        <v>3015</v>
      </c>
      <c r="AP2240" s="7" t="str">
        <f t="shared" si="325"/>
        <v>00001C00</v>
      </c>
      <c r="AQ2240" s="7">
        <f t="shared" si="326"/>
        <v>64512</v>
      </c>
      <c r="AR2240" s="7">
        <f t="shared" si="327"/>
        <v>64455</v>
      </c>
      <c r="AS2240" s="7" t="str">
        <f t="shared" si="328"/>
        <v/>
      </c>
    </row>
    <row r="2241" spans="41:45" x14ac:dyDescent="0.4">
      <c r="AO2241" s="10" t="s">
        <v>3016</v>
      </c>
      <c r="AP2241" s="7" t="str">
        <f t="shared" si="325"/>
        <v>00001C01</v>
      </c>
      <c r="AQ2241" s="7">
        <f t="shared" si="326"/>
        <v>64513</v>
      </c>
      <c r="AR2241" s="7">
        <f t="shared" si="327"/>
        <v>64455</v>
      </c>
      <c r="AS2241" s="7" t="str">
        <f t="shared" si="328"/>
        <v/>
      </c>
    </row>
    <row r="2242" spans="41:45" x14ac:dyDescent="0.4">
      <c r="AO2242" s="10" t="s">
        <v>3017</v>
      </c>
      <c r="AP2242" s="7" t="str">
        <f t="shared" si="325"/>
        <v>00001C02</v>
      </c>
      <c r="AQ2242" s="7">
        <f t="shared" si="326"/>
        <v>64514</v>
      </c>
      <c r="AR2242" s="7">
        <f t="shared" si="327"/>
        <v>64455</v>
      </c>
      <c r="AS2242" s="7" t="str">
        <f t="shared" si="328"/>
        <v/>
      </c>
    </row>
    <row r="2243" spans="41:45" x14ac:dyDescent="0.4">
      <c r="AO2243" s="10" t="s">
        <v>3018</v>
      </c>
      <c r="AP2243" s="7" t="str">
        <f t="shared" si="325"/>
        <v>00001C03</v>
      </c>
      <c r="AQ2243" s="7">
        <f t="shared" si="326"/>
        <v>64515</v>
      </c>
      <c r="AR2243" s="7">
        <f t="shared" si="327"/>
        <v>64455</v>
      </c>
      <c r="AS2243" s="7" t="str">
        <f t="shared" si="328"/>
        <v/>
      </c>
    </row>
    <row r="2244" spans="41:45" x14ac:dyDescent="0.4">
      <c r="AO2244" s="10" t="s">
        <v>3019</v>
      </c>
      <c r="AP2244" s="7" t="str">
        <f t="shared" si="325"/>
        <v>00001C04</v>
      </c>
      <c r="AQ2244" s="7">
        <f t="shared" si="326"/>
        <v>64516</v>
      </c>
      <c r="AR2244" s="7">
        <f t="shared" si="327"/>
        <v>64455</v>
      </c>
      <c r="AS2244" s="7" t="str">
        <f t="shared" si="328"/>
        <v/>
      </c>
    </row>
    <row r="2245" spans="41:45" x14ac:dyDescent="0.4">
      <c r="AO2245" s="10" t="s">
        <v>3020</v>
      </c>
      <c r="AP2245" s="7" t="str">
        <f t="shared" si="325"/>
        <v>00001C05</v>
      </c>
      <c r="AQ2245" s="7">
        <f t="shared" si="326"/>
        <v>64517</v>
      </c>
      <c r="AR2245" s="7">
        <f t="shared" si="327"/>
        <v>64455</v>
      </c>
      <c r="AS2245" s="7" t="str">
        <f t="shared" si="328"/>
        <v/>
      </c>
    </row>
    <row r="2246" spans="41:45" x14ac:dyDescent="0.4">
      <c r="AO2246" s="10" t="s">
        <v>3021</v>
      </c>
      <c r="AP2246" s="7" t="str">
        <f t="shared" ref="AP2246:AP2309" si="329">LEFT(AO2246,SEARCH(":",AO2246,1)-1)</f>
        <v>00001C06</v>
      </c>
      <c r="AQ2246" s="7">
        <f t="shared" ref="AQ2246:AQ2309" si="330">HEX2DEC(AP2246)+HEX2DEC(Offset)</f>
        <v>64518</v>
      </c>
      <c r="AR2246" s="7">
        <f t="shared" ref="AR2246:AR2309" si="331">IF(AQ2246&lt;&gt;AQ2245+1,AQ2246,AR2245)</f>
        <v>64455</v>
      </c>
      <c r="AS2246" s="7" t="str">
        <f t="shared" ref="AS2246:AS2309" si="332">IF(AQ2246&lt;&gt;AQ2247-1,AQ2246,"")</f>
        <v/>
      </c>
    </row>
    <row r="2247" spans="41:45" x14ac:dyDescent="0.4">
      <c r="AO2247" s="10" t="s">
        <v>3022</v>
      </c>
      <c r="AP2247" s="7" t="str">
        <f t="shared" si="329"/>
        <v>00001C07</v>
      </c>
      <c r="AQ2247" s="7">
        <f t="shared" si="330"/>
        <v>64519</v>
      </c>
      <c r="AR2247" s="7">
        <f t="shared" si="331"/>
        <v>64455</v>
      </c>
      <c r="AS2247" s="7" t="str">
        <f t="shared" si="332"/>
        <v/>
      </c>
    </row>
    <row r="2248" spans="41:45" x14ac:dyDescent="0.4">
      <c r="AO2248" s="10" t="s">
        <v>3023</v>
      </c>
      <c r="AP2248" s="7" t="str">
        <f t="shared" si="329"/>
        <v>00001C08</v>
      </c>
      <c r="AQ2248" s="7">
        <f t="shared" si="330"/>
        <v>64520</v>
      </c>
      <c r="AR2248" s="7">
        <f t="shared" si="331"/>
        <v>64455</v>
      </c>
      <c r="AS2248" s="7" t="str">
        <f t="shared" si="332"/>
        <v/>
      </c>
    </row>
    <row r="2249" spans="41:45" x14ac:dyDescent="0.4">
      <c r="AO2249" s="10" t="s">
        <v>3024</v>
      </c>
      <c r="AP2249" s="7" t="str">
        <f t="shared" si="329"/>
        <v>00001C09</v>
      </c>
      <c r="AQ2249" s="7">
        <f t="shared" si="330"/>
        <v>64521</v>
      </c>
      <c r="AR2249" s="7">
        <f t="shared" si="331"/>
        <v>64455</v>
      </c>
      <c r="AS2249" s="7" t="str">
        <f t="shared" si="332"/>
        <v/>
      </c>
    </row>
    <row r="2250" spans="41:45" x14ac:dyDescent="0.4">
      <c r="AO2250" s="10" t="s">
        <v>3025</v>
      </c>
      <c r="AP2250" s="7" t="str">
        <f t="shared" si="329"/>
        <v>00001C0A</v>
      </c>
      <c r="AQ2250" s="7">
        <f t="shared" si="330"/>
        <v>64522</v>
      </c>
      <c r="AR2250" s="7">
        <f t="shared" si="331"/>
        <v>64455</v>
      </c>
      <c r="AS2250" s="7" t="str">
        <f t="shared" si="332"/>
        <v/>
      </c>
    </row>
    <row r="2251" spans="41:45" x14ac:dyDescent="0.4">
      <c r="AO2251" s="10" t="s">
        <v>3026</v>
      </c>
      <c r="AP2251" s="7" t="str">
        <f t="shared" si="329"/>
        <v>00001C0B</v>
      </c>
      <c r="AQ2251" s="7">
        <f t="shared" si="330"/>
        <v>64523</v>
      </c>
      <c r="AR2251" s="7">
        <f t="shared" si="331"/>
        <v>64455</v>
      </c>
      <c r="AS2251" s="7" t="str">
        <f t="shared" si="332"/>
        <v/>
      </c>
    </row>
    <row r="2252" spans="41:45" x14ac:dyDescent="0.4">
      <c r="AO2252" s="10" t="s">
        <v>3027</v>
      </c>
      <c r="AP2252" s="7" t="str">
        <f t="shared" si="329"/>
        <v>00001C0C</v>
      </c>
      <c r="AQ2252" s="7">
        <f t="shared" si="330"/>
        <v>64524</v>
      </c>
      <c r="AR2252" s="7">
        <f t="shared" si="331"/>
        <v>64455</v>
      </c>
      <c r="AS2252" s="7" t="str">
        <f t="shared" si="332"/>
        <v/>
      </c>
    </row>
    <row r="2253" spans="41:45" x14ac:dyDescent="0.4">
      <c r="AO2253" s="10" t="s">
        <v>3028</v>
      </c>
      <c r="AP2253" s="7" t="str">
        <f t="shared" si="329"/>
        <v>00001C0D</v>
      </c>
      <c r="AQ2253" s="7">
        <f t="shared" si="330"/>
        <v>64525</v>
      </c>
      <c r="AR2253" s="7">
        <f t="shared" si="331"/>
        <v>64455</v>
      </c>
      <c r="AS2253" s="7" t="str">
        <f t="shared" si="332"/>
        <v/>
      </c>
    </row>
    <row r="2254" spans="41:45" x14ac:dyDescent="0.4">
      <c r="AO2254" s="10" t="s">
        <v>3029</v>
      </c>
      <c r="AP2254" s="7" t="str">
        <f t="shared" si="329"/>
        <v>00001C0E</v>
      </c>
      <c r="AQ2254" s="7">
        <f t="shared" si="330"/>
        <v>64526</v>
      </c>
      <c r="AR2254" s="7">
        <f t="shared" si="331"/>
        <v>64455</v>
      </c>
      <c r="AS2254" s="7" t="str">
        <f t="shared" si="332"/>
        <v/>
      </c>
    </row>
    <row r="2255" spans="41:45" x14ac:dyDescent="0.4">
      <c r="AO2255" s="10" t="s">
        <v>3030</v>
      </c>
      <c r="AP2255" s="7" t="str">
        <f t="shared" si="329"/>
        <v>00001C0F</v>
      </c>
      <c r="AQ2255" s="7">
        <f t="shared" si="330"/>
        <v>64527</v>
      </c>
      <c r="AR2255" s="7">
        <f t="shared" si="331"/>
        <v>64455</v>
      </c>
      <c r="AS2255" s="7" t="str">
        <f t="shared" si="332"/>
        <v/>
      </c>
    </row>
    <row r="2256" spans="41:45" x14ac:dyDescent="0.4">
      <c r="AO2256" s="10" t="s">
        <v>3031</v>
      </c>
      <c r="AP2256" s="7" t="str">
        <f t="shared" si="329"/>
        <v>00001C10</v>
      </c>
      <c r="AQ2256" s="7">
        <f t="shared" si="330"/>
        <v>64528</v>
      </c>
      <c r="AR2256" s="7">
        <f t="shared" si="331"/>
        <v>64455</v>
      </c>
      <c r="AS2256" s="7" t="str">
        <f t="shared" si="332"/>
        <v/>
      </c>
    </row>
    <row r="2257" spans="41:45" x14ac:dyDescent="0.4">
      <c r="AO2257" s="10" t="s">
        <v>3032</v>
      </c>
      <c r="AP2257" s="7" t="str">
        <f t="shared" si="329"/>
        <v>00001C11</v>
      </c>
      <c r="AQ2257" s="7">
        <f t="shared" si="330"/>
        <v>64529</v>
      </c>
      <c r="AR2257" s="7">
        <f t="shared" si="331"/>
        <v>64455</v>
      </c>
      <c r="AS2257" s="7" t="str">
        <f t="shared" si="332"/>
        <v/>
      </c>
    </row>
    <row r="2258" spans="41:45" x14ac:dyDescent="0.4">
      <c r="AO2258" s="10" t="s">
        <v>3033</v>
      </c>
      <c r="AP2258" s="7" t="str">
        <f t="shared" si="329"/>
        <v>00001C12</v>
      </c>
      <c r="AQ2258" s="7">
        <f t="shared" si="330"/>
        <v>64530</v>
      </c>
      <c r="AR2258" s="7">
        <f t="shared" si="331"/>
        <v>64455</v>
      </c>
      <c r="AS2258" s="7" t="str">
        <f t="shared" si="332"/>
        <v/>
      </c>
    </row>
    <row r="2259" spans="41:45" x14ac:dyDescent="0.4">
      <c r="AO2259" s="10" t="s">
        <v>3034</v>
      </c>
      <c r="AP2259" s="7" t="str">
        <f t="shared" si="329"/>
        <v>00001C13</v>
      </c>
      <c r="AQ2259" s="7">
        <f t="shared" si="330"/>
        <v>64531</v>
      </c>
      <c r="AR2259" s="7">
        <f t="shared" si="331"/>
        <v>64455</v>
      </c>
      <c r="AS2259" s="7" t="str">
        <f t="shared" si="332"/>
        <v/>
      </c>
    </row>
    <row r="2260" spans="41:45" x14ac:dyDescent="0.4">
      <c r="AO2260" s="10" t="s">
        <v>3035</v>
      </c>
      <c r="AP2260" s="7" t="str">
        <f t="shared" si="329"/>
        <v>00001C14</v>
      </c>
      <c r="AQ2260" s="7">
        <f t="shared" si="330"/>
        <v>64532</v>
      </c>
      <c r="AR2260" s="7">
        <f t="shared" si="331"/>
        <v>64455</v>
      </c>
      <c r="AS2260" s="7" t="str">
        <f t="shared" si="332"/>
        <v/>
      </c>
    </row>
    <row r="2261" spans="41:45" x14ac:dyDescent="0.4">
      <c r="AO2261" s="10" t="s">
        <v>3036</v>
      </c>
      <c r="AP2261" s="7" t="str">
        <f t="shared" si="329"/>
        <v>00001C15</v>
      </c>
      <c r="AQ2261" s="7">
        <f t="shared" si="330"/>
        <v>64533</v>
      </c>
      <c r="AR2261" s="7">
        <f t="shared" si="331"/>
        <v>64455</v>
      </c>
      <c r="AS2261" s="7" t="str">
        <f t="shared" si="332"/>
        <v/>
      </c>
    </row>
    <row r="2262" spans="41:45" x14ac:dyDescent="0.4">
      <c r="AO2262" s="10" t="s">
        <v>3037</v>
      </c>
      <c r="AP2262" s="7" t="str">
        <f t="shared" si="329"/>
        <v>00001C16</v>
      </c>
      <c r="AQ2262" s="7">
        <f t="shared" si="330"/>
        <v>64534</v>
      </c>
      <c r="AR2262" s="7">
        <f t="shared" si="331"/>
        <v>64455</v>
      </c>
      <c r="AS2262" s="7" t="str">
        <f t="shared" si="332"/>
        <v/>
      </c>
    </row>
    <row r="2263" spans="41:45" x14ac:dyDescent="0.4">
      <c r="AO2263" s="10" t="s">
        <v>3038</v>
      </c>
      <c r="AP2263" s="7" t="str">
        <f t="shared" si="329"/>
        <v>00001C17</v>
      </c>
      <c r="AQ2263" s="7">
        <f t="shared" si="330"/>
        <v>64535</v>
      </c>
      <c r="AR2263" s="7">
        <f t="shared" si="331"/>
        <v>64455</v>
      </c>
      <c r="AS2263" s="7" t="str">
        <f t="shared" si="332"/>
        <v/>
      </c>
    </row>
    <row r="2264" spans="41:45" x14ac:dyDescent="0.4">
      <c r="AO2264" s="10" t="s">
        <v>3039</v>
      </c>
      <c r="AP2264" s="7" t="str">
        <f t="shared" si="329"/>
        <v>00001C18</v>
      </c>
      <c r="AQ2264" s="7">
        <f t="shared" si="330"/>
        <v>64536</v>
      </c>
      <c r="AR2264" s="7">
        <f t="shared" si="331"/>
        <v>64455</v>
      </c>
      <c r="AS2264" s="7" t="str">
        <f t="shared" si="332"/>
        <v/>
      </c>
    </row>
    <row r="2265" spans="41:45" x14ac:dyDescent="0.4">
      <c r="AO2265" s="10" t="s">
        <v>3040</v>
      </c>
      <c r="AP2265" s="7" t="str">
        <f t="shared" si="329"/>
        <v>00001C19</v>
      </c>
      <c r="AQ2265" s="7">
        <f t="shared" si="330"/>
        <v>64537</v>
      </c>
      <c r="AR2265" s="7">
        <f t="shared" si="331"/>
        <v>64455</v>
      </c>
      <c r="AS2265" s="7" t="str">
        <f t="shared" si="332"/>
        <v/>
      </c>
    </row>
    <row r="2266" spans="41:45" x14ac:dyDescent="0.4">
      <c r="AO2266" s="10" t="s">
        <v>3041</v>
      </c>
      <c r="AP2266" s="7" t="str">
        <f t="shared" si="329"/>
        <v>00001C1A</v>
      </c>
      <c r="AQ2266" s="7">
        <f t="shared" si="330"/>
        <v>64538</v>
      </c>
      <c r="AR2266" s="7">
        <f t="shared" si="331"/>
        <v>64455</v>
      </c>
      <c r="AS2266" s="7">
        <f t="shared" si="332"/>
        <v>64538</v>
      </c>
    </row>
    <row r="2267" spans="41:45" x14ac:dyDescent="0.4">
      <c r="AO2267" s="10" t="s">
        <v>3042</v>
      </c>
      <c r="AP2267" s="7" t="str">
        <f t="shared" si="329"/>
        <v>00001C1C</v>
      </c>
      <c r="AQ2267" s="7">
        <f t="shared" si="330"/>
        <v>64540</v>
      </c>
      <c r="AR2267" s="7">
        <f t="shared" si="331"/>
        <v>64540</v>
      </c>
      <c r="AS2267" s="7" t="str">
        <f t="shared" si="332"/>
        <v/>
      </c>
    </row>
    <row r="2268" spans="41:45" x14ac:dyDescent="0.4">
      <c r="AO2268" s="10" t="s">
        <v>3043</v>
      </c>
      <c r="AP2268" s="7" t="str">
        <f t="shared" si="329"/>
        <v>00001C1D</v>
      </c>
      <c r="AQ2268" s="7">
        <f t="shared" si="330"/>
        <v>64541</v>
      </c>
      <c r="AR2268" s="7">
        <f t="shared" si="331"/>
        <v>64540</v>
      </c>
      <c r="AS2268" s="7" t="str">
        <f t="shared" si="332"/>
        <v/>
      </c>
    </row>
    <row r="2269" spans="41:45" x14ac:dyDescent="0.4">
      <c r="AO2269" s="10" t="s">
        <v>3044</v>
      </c>
      <c r="AP2269" s="7" t="str">
        <f t="shared" si="329"/>
        <v>00001C1E</v>
      </c>
      <c r="AQ2269" s="7">
        <f t="shared" si="330"/>
        <v>64542</v>
      </c>
      <c r="AR2269" s="7">
        <f t="shared" si="331"/>
        <v>64540</v>
      </c>
      <c r="AS2269" s="7" t="str">
        <f t="shared" si="332"/>
        <v/>
      </c>
    </row>
    <row r="2270" spans="41:45" x14ac:dyDescent="0.4">
      <c r="AO2270" s="10" t="s">
        <v>3045</v>
      </c>
      <c r="AP2270" s="7" t="str">
        <f t="shared" si="329"/>
        <v>00001C1F</v>
      </c>
      <c r="AQ2270" s="7">
        <f t="shared" si="330"/>
        <v>64543</v>
      </c>
      <c r="AR2270" s="7">
        <f t="shared" si="331"/>
        <v>64540</v>
      </c>
      <c r="AS2270" s="7" t="str">
        <f t="shared" si="332"/>
        <v/>
      </c>
    </row>
    <row r="2271" spans="41:45" x14ac:dyDescent="0.4">
      <c r="AO2271" s="10" t="s">
        <v>3046</v>
      </c>
      <c r="AP2271" s="7" t="str">
        <f t="shared" si="329"/>
        <v>00001C20</v>
      </c>
      <c r="AQ2271" s="7">
        <f t="shared" si="330"/>
        <v>64544</v>
      </c>
      <c r="AR2271" s="7">
        <f t="shared" si="331"/>
        <v>64540</v>
      </c>
      <c r="AS2271" s="7">
        <f t="shared" si="332"/>
        <v>64544</v>
      </c>
    </row>
    <row r="2272" spans="41:45" x14ac:dyDescent="0.4">
      <c r="AO2272" s="10" t="s">
        <v>3047</v>
      </c>
      <c r="AP2272" s="7" t="str">
        <f t="shared" si="329"/>
        <v>00001C22</v>
      </c>
      <c r="AQ2272" s="7">
        <f t="shared" si="330"/>
        <v>64546</v>
      </c>
      <c r="AR2272" s="7">
        <f t="shared" si="331"/>
        <v>64546</v>
      </c>
      <c r="AS2272" s="7" t="str">
        <f t="shared" si="332"/>
        <v/>
      </c>
    </row>
    <row r="2273" spans="41:45" x14ac:dyDescent="0.4">
      <c r="AO2273" s="10" t="s">
        <v>3048</v>
      </c>
      <c r="AP2273" s="7" t="str">
        <f t="shared" si="329"/>
        <v>00001C23</v>
      </c>
      <c r="AQ2273" s="7">
        <f t="shared" si="330"/>
        <v>64547</v>
      </c>
      <c r="AR2273" s="7">
        <f t="shared" si="331"/>
        <v>64546</v>
      </c>
      <c r="AS2273" s="7" t="str">
        <f t="shared" si="332"/>
        <v/>
      </c>
    </row>
    <row r="2274" spans="41:45" x14ac:dyDescent="0.4">
      <c r="AO2274" s="10" t="s">
        <v>3049</v>
      </c>
      <c r="AP2274" s="7" t="str">
        <f t="shared" si="329"/>
        <v>00001C24</v>
      </c>
      <c r="AQ2274" s="7">
        <f t="shared" si="330"/>
        <v>64548</v>
      </c>
      <c r="AR2274" s="7">
        <f t="shared" si="331"/>
        <v>64546</v>
      </c>
      <c r="AS2274" s="7" t="str">
        <f t="shared" si="332"/>
        <v/>
      </c>
    </row>
    <row r="2275" spans="41:45" x14ac:dyDescent="0.4">
      <c r="AO2275" s="10" t="s">
        <v>3050</v>
      </c>
      <c r="AP2275" s="7" t="str">
        <f t="shared" si="329"/>
        <v>00001C25</v>
      </c>
      <c r="AQ2275" s="7">
        <f t="shared" si="330"/>
        <v>64549</v>
      </c>
      <c r="AR2275" s="7">
        <f t="shared" si="331"/>
        <v>64546</v>
      </c>
      <c r="AS2275" s="7" t="str">
        <f t="shared" si="332"/>
        <v/>
      </c>
    </row>
    <row r="2276" spans="41:45" x14ac:dyDescent="0.4">
      <c r="AO2276" s="10" t="s">
        <v>3051</v>
      </c>
      <c r="AP2276" s="7" t="str">
        <f t="shared" si="329"/>
        <v>00001C26</v>
      </c>
      <c r="AQ2276" s="7">
        <f t="shared" si="330"/>
        <v>64550</v>
      </c>
      <c r="AR2276" s="7">
        <f t="shared" si="331"/>
        <v>64546</v>
      </c>
      <c r="AS2276" s="7" t="str">
        <f t="shared" si="332"/>
        <v/>
      </c>
    </row>
    <row r="2277" spans="41:45" x14ac:dyDescent="0.4">
      <c r="AO2277" s="10" t="s">
        <v>3052</v>
      </c>
      <c r="AP2277" s="7" t="str">
        <f t="shared" si="329"/>
        <v>00001C27</v>
      </c>
      <c r="AQ2277" s="7">
        <f t="shared" si="330"/>
        <v>64551</v>
      </c>
      <c r="AR2277" s="7">
        <f t="shared" si="331"/>
        <v>64546</v>
      </c>
      <c r="AS2277" s="7" t="str">
        <f t="shared" si="332"/>
        <v/>
      </c>
    </row>
    <row r="2278" spans="41:45" x14ac:dyDescent="0.4">
      <c r="AO2278" s="10" t="s">
        <v>3053</v>
      </c>
      <c r="AP2278" s="7" t="str">
        <f t="shared" si="329"/>
        <v>00001C28</v>
      </c>
      <c r="AQ2278" s="7">
        <f t="shared" si="330"/>
        <v>64552</v>
      </c>
      <c r="AR2278" s="7">
        <f t="shared" si="331"/>
        <v>64546</v>
      </c>
      <c r="AS2278" s="7" t="str">
        <f t="shared" si="332"/>
        <v/>
      </c>
    </row>
    <row r="2279" spans="41:45" x14ac:dyDescent="0.4">
      <c r="AO2279" s="10" t="s">
        <v>3054</v>
      </c>
      <c r="AP2279" s="7" t="str">
        <f t="shared" si="329"/>
        <v>00001C29</v>
      </c>
      <c r="AQ2279" s="7">
        <f t="shared" si="330"/>
        <v>64553</v>
      </c>
      <c r="AR2279" s="7">
        <f t="shared" si="331"/>
        <v>64546</v>
      </c>
      <c r="AS2279" s="7" t="str">
        <f t="shared" si="332"/>
        <v/>
      </c>
    </row>
    <row r="2280" spans="41:45" x14ac:dyDescent="0.4">
      <c r="AO2280" s="10" t="s">
        <v>3055</v>
      </c>
      <c r="AP2280" s="7" t="str">
        <f t="shared" si="329"/>
        <v>00001C2A</v>
      </c>
      <c r="AQ2280" s="7">
        <f t="shared" si="330"/>
        <v>64554</v>
      </c>
      <c r="AR2280" s="7">
        <f t="shared" si="331"/>
        <v>64546</v>
      </c>
      <c r="AS2280" s="7" t="str">
        <f t="shared" si="332"/>
        <v/>
      </c>
    </row>
    <row r="2281" spans="41:45" x14ac:dyDescent="0.4">
      <c r="AO2281" s="10" t="s">
        <v>3056</v>
      </c>
      <c r="AP2281" s="7" t="str">
        <f t="shared" si="329"/>
        <v>00001C2B</v>
      </c>
      <c r="AQ2281" s="7">
        <f t="shared" si="330"/>
        <v>64555</v>
      </c>
      <c r="AR2281" s="7">
        <f t="shared" si="331"/>
        <v>64546</v>
      </c>
      <c r="AS2281" s="7" t="str">
        <f t="shared" si="332"/>
        <v/>
      </c>
    </row>
    <row r="2282" spans="41:45" x14ac:dyDescent="0.4">
      <c r="AO2282" s="10" t="s">
        <v>3057</v>
      </c>
      <c r="AP2282" s="7" t="str">
        <f t="shared" si="329"/>
        <v>00001C2C</v>
      </c>
      <c r="AQ2282" s="7">
        <f t="shared" si="330"/>
        <v>64556</v>
      </c>
      <c r="AR2282" s="7">
        <f t="shared" si="331"/>
        <v>64546</v>
      </c>
      <c r="AS2282" s="7" t="str">
        <f t="shared" si="332"/>
        <v/>
      </c>
    </row>
    <row r="2283" spans="41:45" x14ac:dyDescent="0.4">
      <c r="AO2283" s="10" t="s">
        <v>3058</v>
      </c>
      <c r="AP2283" s="7" t="str">
        <f t="shared" si="329"/>
        <v>00001C2D</v>
      </c>
      <c r="AQ2283" s="7">
        <f t="shared" si="330"/>
        <v>64557</v>
      </c>
      <c r="AR2283" s="7">
        <f t="shared" si="331"/>
        <v>64546</v>
      </c>
      <c r="AS2283" s="7" t="str">
        <f t="shared" si="332"/>
        <v/>
      </c>
    </row>
    <row r="2284" spans="41:45" x14ac:dyDescent="0.4">
      <c r="AO2284" s="10" t="s">
        <v>3059</v>
      </c>
      <c r="AP2284" s="7" t="str">
        <f t="shared" si="329"/>
        <v>00001C2E</v>
      </c>
      <c r="AQ2284" s="7">
        <f t="shared" si="330"/>
        <v>64558</v>
      </c>
      <c r="AR2284" s="7">
        <f t="shared" si="331"/>
        <v>64546</v>
      </c>
      <c r="AS2284" s="7" t="str">
        <f t="shared" si="332"/>
        <v/>
      </c>
    </row>
    <row r="2285" spans="41:45" x14ac:dyDescent="0.4">
      <c r="AO2285" s="10" t="s">
        <v>3060</v>
      </c>
      <c r="AP2285" s="7" t="str">
        <f t="shared" si="329"/>
        <v>00001C2F</v>
      </c>
      <c r="AQ2285" s="7">
        <f t="shared" si="330"/>
        <v>64559</v>
      </c>
      <c r="AR2285" s="7">
        <f t="shared" si="331"/>
        <v>64546</v>
      </c>
      <c r="AS2285" s="7" t="str">
        <f t="shared" si="332"/>
        <v/>
      </c>
    </row>
    <row r="2286" spans="41:45" x14ac:dyDescent="0.4">
      <c r="AO2286" s="10" t="s">
        <v>3061</v>
      </c>
      <c r="AP2286" s="7" t="str">
        <f t="shared" si="329"/>
        <v>00001C30</v>
      </c>
      <c r="AQ2286" s="7">
        <f t="shared" si="330"/>
        <v>64560</v>
      </c>
      <c r="AR2286" s="7">
        <f t="shared" si="331"/>
        <v>64546</v>
      </c>
      <c r="AS2286" s="7" t="str">
        <f t="shared" si="332"/>
        <v/>
      </c>
    </row>
    <row r="2287" spans="41:45" x14ac:dyDescent="0.4">
      <c r="AO2287" s="10" t="s">
        <v>3062</v>
      </c>
      <c r="AP2287" s="7" t="str">
        <f t="shared" si="329"/>
        <v>00001C31</v>
      </c>
      <c r="AQ2287" s="7">
        <f t="shared" si="330"/>
        <v>64561</v>
      </c>
      <c r="AR2287" s="7">
        <f t="shared" si="331"/>
        <v>64546</v>
      </c>
      <c r="AS2287" s="7" t="str">
        <f t="shared" si="332"/>
        <v/>
      </c>
    </row>
    <row r="2288" spans="41:45" x14ac:dyDescent="0.4">
      <c r="AO2288" s="10" t="s">
        <v>3063</v>
      </c>
      <c r="AP2288" s="7" t="str">
        <f t="shared" si="329"/>
        <v>00001C32</v>
      </c>
      <c r="AQ2288" s="7">
        <f t="shared" si="330"/>
        <v>64562</v>
      </c>
      <c r="AR2288" s="7">
        <f t="shared" si="331"/>
        <v>64546</v>
      </c>
      <c r="AS2288" s="7" t="str">
        <f t="shared" si="332"/>
        <v/>
      </c>
    </row>
    <row r="2289" spans="41:45" x14ac:dyDescent="0.4">
      <c r="AO2289" s="10" t="s">
        <v>3064</v>
      </c>
      <c r="AP2289" s="7" t="str">
        <f t="shared" si="329"/>
        <v>00001C33</v>
      </c>
      <c r="AQ2289" s="7">
        <f t="shared" si="330"/>
        <v>64563</v>
      </c>
      <c r="AR2289" s="7">
        <f t="shared" si="331"/>
        <v>64546</v>
      </c>
      <c r="AS2289" s="7" t="str">
        <f t="shared" si="332"/>
        <v/>
      </c>
    </row>
    <row r="2290" spans="41:45" x14ac:dyDescent="0.4">
      <c r="AO2290" s="10" t="s">
        <v>3065</v>
      </c>
      <c r="AP2290" s="7" t="str">
        <f t="shared" si="329"/>
        <v>00001C34</v>
      </c>
      <c r="AQ2290" s="7">
        <f t="shared" si="330"/>
        <v>64564</v>
      </c>
      <c r="AR2290" s="7">
        <f t="shared" si="331"/>
        <v>64546</v>
      </c>
      <c r="AS2290" s="7" t="str">
        <f t="shared" si="332"/>
        <v/>
      </c>
    </row>
    <row r="2291" spans="41:45" x14ac:dyDescent="0.4">
      <c r="AO2291" s="10" t="s">
        <v>3066</v>
      </c>
      <c r="AP2291" s="7" t="str">
        <f t="shared" si="329"/>
        <v>00001C35</v>
      </c>
      <c r="AQ2291" s="7">
        <f t="shared" si="330"/>
        <v>64565</v>
      </c>
      <c r="AR2291" s="7">
        <f t="shared" si="331"/>
        <v>64546</v>
      </c>
      <c r="AS2291" s="7" t="str">
        <f t="shared" si="332"/>
        <v/>
      </c>
    </row>
    <row r="2292" spans="41:45" x14ac:dyDescent="0.4">
      <c r="AO2292" s="10" t="s">
        <v>3067</v>
      </c>
      <c r="AP2292" s="7" t="str">
        <f t="shared" si="329"/>
        <v>00001C36</v>
      </c>
      <c r="AQ2292" s="7">
        <f t="shared" si="330"/>
        <v>64566</v>
      </c>
      <c r="AR2292" s="7">
        <f t="shared" si="331"/>
        <v>64546</v>
      </c>
      <c r="AS2292" s="7" t="str">
        <f t="shared" si="332"/>
        <v/>
      </c>
    </row>
    <row r="2293" spans="41:45" x14ac:dyDescent="0.4">
      <c r="AO2293" s="10" t="s">
        <v>3068</v>
      </c>
      <c r="AP2293" s="7" t="str">
        <f t="shared" si="329"/>
        <v>00001C37</v>
      </c>
      <c r="AQ2293" s="7">
        <f t="shared" si="330"/>
        <v>64567</v>
      </c>
      <c r="AR2293" s="7">
        <f t="shared" si="331"/>
        <v>64546</v>
      </c>
      <c r="AS2293" s="7" t="str">
        <f t="shared" si="332"/>
        <v/>
      </c>
    </row>
    <row r="2294" spans="41:45" x14ac:dyDescent="0.4">
      <c r="AO2294" s="10" t="s">
        <v>3069</v>
      </c>
      <c r="AP2294" s="7" t="str">
        <f t="shared" si="329"/>
        <v>00001C38</v>
      </c>
      <c r="AQ2294" s="7">
        <f t="shared" si="330"/>
        <v>64568</v>
      </c>
      <c r="AR2294" s="7">
        <f t="shared" si="331"/>
        <v>64546</v>
      </c>
      <c r="AS2294" s="7" t="str">
        <f t="shared" si="332"/>
        <v/>
      </c>
    </row>
    <row r="2295" spans="41:45" x14ac:dyDescent="0.4">
      <c r="AO2295" s="10" t="s">
        <v>3070</v>
      </c>
      <c r="AP2295" s="7" t="str">
        <f t="shared" si="329"/>
        <v>00001C39</v>
      </c>
      <c r="AQ2295" s="7">
        <f t="shared" si="330"/>
        <v>64569</v>
      </c>
      <c r="AR2295" s="7">
        <f t="shared" si="331"/>
        <v>64546</v>
      </c>
      <c r="AS2295" s="7" t="str">
        <f t="shared" si="332"/>
        <v/>
      </c>
    </row>
    <row r="2296" spans="41:45" x14ac:dyDescent="0.4">
      <c r="AO2296" s="10" t="s">
        <v>3071</v>
      </c>
      <c r="AP2296" s="7" t="str">
        <f t="shared" si="329"/>
        <v>00001C3A</v>
      </c>
      <c r="AQ2296" s="7">
        <f t="shared" si="330"/>
        <v>64570</v>
      </c>
      <c r="AR2296" s="7">
        <f t="shared" si="331"/>
        <v>64546</v>
      </c>
      <c r="AS2296" s="7" t="str">
        <f t="shared" si="332"/>
        <v/>
      </c>
    </row>
    <row r="2297" spans="41:45" x14ac:dyDescent="0.4">
      <c r="AO2297" s="10" t="s">
        <v>3072</v>
      </c>
      <c r="AP2297" s="7" t="str">
        <f t="shared" si="329"/>
        <v>00001C3B</v>
      </c>
      <c r="AQ2297" s="7">
        <f t="shared" si="330"/>
        <v>64571</v>
      </c>
      <c r="AR2297" s="7">
        <f t="shared" si="331"/>
        <v>64546</v>
      </c>
      <c r="AS2297" s="7" t="str">
        <f t="shared" si="332"/>
        <v/>
      </c>
    </row>
    <row r="2298" spans="41:45" x14ac:dyDescent="0.4">
      <c r="AO2298" s="10" t="s">
        <v>3073</v>
      </c>
      <c r="AP2298" s="7" t="str">
        <f t="shared" si="329"/>
        <v>00001C3C</v>
      </c>
      <c r="AQ2298" s="7">
        <f t="shared" si="330"/>
        <v>64572</v>
      </c>
      <c r="AR2298" s="7">
        <f t="shared" si="331"/>
        <v>64546</v>
      </c>
      <c r="AS2298" s="7" t="str">
        <f t="shared" si="332"/>
        <v/>
      </c>
    </row>
    <row r="2299" spans="41:45" x14ac:dyDescent="0.4">
      <c r="AO2299" s="10" t="s">
        <v>3074</v>
      </c>
      <c r="AP2299" s="7" t="str">
        <f t="shared" si="329"/>
        <v>00001C3D</v>
      </c>
      <c r="AQ2299" s="7">
        <f t="shared" si="330"/>
        <v>64573</v>
      </c>
      <c r="AR2299" s="7">
        <f t="shared" si="331"/>
        <v>64546</v>
      </c>
      <c r="AS2299" s="7" t="str">
        <f t="shared" si="332"/>
        <v/>
      </c>
    </row>
    <row r="2300" spans="41:45" x14ac:dyDescent="0.4">
      <c r="AO2300" s="10" t="s">
        <v>3075</v>
      </c>
      <c r="AP2300" s="7" t="str">
        <f t="shared" si="329"/>
        <v>00001C3E</v>
      </c>
      <c r="AQ2300" s="7">
        <f t="shared" si="330"/>
        <v>64574</v>
      </c>
      <c r="AR2300" s="7">
        <f t="shared" si="331"/>
        <v>64546</v>
      </c>
      <c r="AS2300" s="7" t="str">
        <f t="shared" si="332"/>
        <v/>
      </c>
    </row>
    <row r="2301" spans="41:45" x14ac:dyDescent="0.4">
      <c r="AO2301" s="10" t="s">
        <v>3076</v>
      </c>
      <c r="AP2301" s="7" t="str">
        <f t="shared" si="329"/>
        <v>00001C3F</v>
      </c>
      <c r="AQ2301" s="7">
        <f t="shared" si="330"/>
        <v>64575</v>
      </c>
      <c r="AR2301" s="7">
        <f t="shared" si="331"/>
        <v>64546</v>
      </c>
      <c r="AS2301" s="7" t="str">
        <f t="shared" si="332"/>
        <v/>
      </c>
    </row>
    <row r="2302" spans="41:45" x14ac:dyDescent="0.4">
      <c r="AO2302" s="10" t="s">
        <v>3077</v>
      </c>
      <c r="AP2302" s="7" t="str">
        <f t="shared" si="329"/>
        <v>00001C40</v>
      </c>
      <c r="AQ2302" s="7">
        <f t="shared" si="330"/>
        <v>64576</v>
      </c>
      <c r="AR2302" s="7">
        <f t="shared" si="331"/>
        <v>64546</v>
      </c>
      <c r="AS2302" s="7" t="str">
        <f t="shared" si="332"/>
        <v/>
      </c>
    </row>
    <row r="2303" spans="41:45" x14ac:dyDescent="0.4">
      <c r="AO2303" s="10" t="s">
        <v>3078</v>
      </c>
      <c r="AP2303" s="7" t="str">
        <f t="shared" si="329"/>
        <v>00001C41</v>
      </c>
      <c r="AQ2303" s="7">
        <f t="shared" si="330"/>
        <v>64577</v>
      </c>
      <c r="AR2303" s="7">
        <f t="shared" si="331"/>
        <v>64546</v>
      </c>
      <c r="AS2303" s="7">
        <f t="shared" si="332"/>
        <v>64577</v>
      </c>
    </row>
    <row r="2304" spans="41:45" x14ac:dyDescent="0.4">
      <c r="AO2304" s="10" t="s">
        <v>3079</v>
      </c>
      <c r="AP2304" s="7" t="str">
        <f t="shared" si="329"/>
        <v>00001C43</v>
      </c>
      <c r="AQ2304" s="7">
        <f t="shared" si="330"/>
        <v>64579</v>
      </c>
      <c r="AR2304" s="7">
        <f t="shared" si="331"/>
        <v>64579</v>
      </c>
      <c r="AS2304" s="7">
        <f t="shared" si="332"/>
        <v>64579</v>
      </c>
    </row>
    <row r="2305" spans="41:45" x14ac:dyDescent="0.4">
      <c r="AO2305" s="10" t="s">
        <v>3080</v>
      </c>
      <c r="AP2305" s="7" t="str">
        <f t="shared" si="329"/>
        <v>00001C58</v>
      </c>
      <c r="AQ2305" s="7">
        <f t="shared" si="330"/>
        <v>64600</v>
      </c>
      <c r="AR2305" s="7">
        <f t="shared" si="331"/>
        <v>64600</v>
      </c>
      <c r="AS2305" s="7" t="str">
        <f t="shared" si="332"/>
        <v/>
      </c>
    </row>
    <row r="2306" spans="41:45" x14ac:dyDescent="0.4">
      <c r="AO2306" s="10" t="s">
        <v>3081</v>
      </c>
      <c r="AP2306" s="7" t="str">
        <f t="shared" si="329"/>
        <v>00001C59</v>
      </c>
      <c r="AQ2306" s="7">
        <f t="shared" si="330"/>
        <v>64601</v>
      </c>
      <c r="AR2306" s="7">
        <f t="shared" si="331"/>
        <v>64600</v>
      </c>
      <c r="AS2306" s="7" t="str">
        <f t="shared" si="332"/>
        <v/>
      </c>
    </row>
    <row r="2307" spans="41:45" x14ac:dyDescent="0.4">
      <c r="AO2307" s="10" t="s">
        <v>3082</v>
      </c>
      <c r="AP2307" s="7" t="str">
        <f t="shared" si="329"/>
        <v>00001C5A</v>
      </c>
      <c r="AQ2307" s="7">
        <f t="shared" si="330"/>
        <v>64602</v>
      </c>
      <c r="AR2307" s="7">
        <f t="shared" si="331"/>
        <v>64600</v>
      </c>
      <c r="AS2307" s="7" t="str">
        <f t="shared" si="332"/>
        <v/>
      </c>
    </row>
    <row r="2308" spans="41:45" x14ac:dyDescent="0.4">
      <c r="AO2308" s="10" t="s">
        <v>3083</v>
      </c>
      <c r="AP2308" s="7" t="str">
        <f t="shared" si="329"/>
        <v>00001C5B</v>
      </c>
      <c r="AQ2308" s="7">
        <f t="shared" si="330"/>
        <v>64603</v>
      </c>
      <c r="AR2308" s="7">
        <f t="shared" si="331"/>
        <v>64600</v>
      </c>
      <c r="AS2308" s="7" t="str">
        <f t="shared" si="332"/>
        <v/>
      </c>
    </row>
    <row r="2309" spans="41:45" x14ac:dyDescent="0.4">
      <c r="AO2309" s="10" t="s">
        <v>3084</v>
      </c>
      <c r="AP2309" s="7" t="str">
        <f t="shared" si="329"/>
        <v>00001C5C</v>
      </c>
      <c r="AQ2309" s="7">
        <f t="shared" si="330"/>
        <v>64604</v>
      </c>
      <c r="AR2309" s="7">
        <f t="shared" si="331"/>
        <v>64600</v>
      </c>
      <c r="AS2309" s="7" t="str">
        <f t="shared" si="332"/>
        <v/>
      </c>
    </row>
    <row r="2310" spans="41:45" x14ac:dyDescent="0.4">
      <c r="AO2310" s="10" t="s">
        <v>3085</v>
      </c>
      <c r="AP2310" s="7" t="str">
        <f t="shared" ref="AP2310:AP2373" si="333">LEFT(AO2310,SEARCH(":",AO2310,1)-1)</f>
        <v>00001C5D</v>
      </c>
      <c r="AQ2310" s="7">
        <f t="shared" ref="AQ2310:AQ2373" si="334">HEX2DEC(AP2310)+HEX2DEC(Offset)</f>
        <v>64605</v>
      </c>
      <c r="AR2310" s="7">
        <f t="shared" ref="AR2310:AR2373" si="335">IF(AQ2310&lt;&gt;AQ2309+1,AQ2310,AR2309)</f>
        <v>64600</v>
      </c>
      <c r="AS2310" s="7" t="str">
        <f t="shared" ref="AS2310:AS2373" si="336">IF(AQ2310&lt;&gt;AQ2311-1,AQ2310,"")</f>
        <v/>
      </c>
    </row>
    <row r="2311" spans="41:45" x14ac:dyDescent="0.4">
      <c r="AO2311" s="10" t="s">
        <v>3086</v>
      </c>
      <c r="AP2311" s="7" t="str">
        <f t="shared" si="333"/>
        <v>00001C5E</v>
      </c>
      <c r="AQ2311" s="7">
        <f t="shared" si="334"/>
        <v>64606</v>
      </c>
      <c r="AR2311" s="7">
        <f t="shared" si="335"/>
        <v>64600</v>
      </c>
      <c r="AS2311" s="7" t="str">
        <f t="shared" si="336"/>
        <v/>
      </c>
    </row>
    <row r="2312" spans="41:45" x14ac:dyDescent="0.4">
      <c r="AO2312" s="10" t="s">
        <v>3087</v>
      </c>
      <c r="AP2312" s="7" t="str">
        <f t="shared" si="333"/>
        <v>00001C5F</v>
      </c>
      <c r="AQ2312" s="7">
        <f t="shared" si="334"/>
        <v>64607</v>
      </c>
      <c r="AR2312" s="7">
        <f t="shared" si="335"/>
        <v>64600</v>
      </c>
      <c r="AS2312" s="7" t="str">
        <f t="shared" si="336"/>
        <v/>
      </c>
    </row>
    <row r="2313" spans="41:45" x14ac:dyDescent="0.4">
      <c r="AO2313" s="10" t="s">
        <v>3088</v>
      </c>
      <c r="AP2313" s="7" t="str">
        <f t="shared" si="333"/>
        <v>00001C60</v>
      </c>
      <c r="AQ2313" s="7">
        <f t="shared" si="334"/>
        <v>64608</v>
      </c>
      <c r="AR2313" s="7">
        <f t="shared" si="335"/>
        <v>64600</v>
      </c>
      <c r="AS2313" s="7" t="str">
        <f t="shared" si="336"/>
        <v/>
      </c>
    </row>
    <row r="2314" spans="41:45" x14ac:dyDescent="0.4">
      <c r="AO2314" s="10" t="s">
        <v>3089</v>
      </c>
      <c r="AP2314" s="7" t="str">
        <f t="shared" si="333"/>
        <v>00001C61</v>
      </c>
      <c r="AQ2314" s="7">
        <f t="shared" si="334"/>
        <v>64609</v>
      </c>
      <c r="AR2314" s="7">
        <f t="shared" si="335"/>
        <v>64600</v>
      </c>
      <c r="AS2314" s="7">
        <f t="shared" si="336"/>
        <v>64609</v>
      </c>
    </row>
    <row r="2315" spans="41:45" x14ac:dyDescent="0.4">
      <c r="AO2315" s="10" t="s">
        <v>3090</v>
      </c>
      <c r="AP2315" s="7" t="str">
        <f t="shared" si="333"/>
        <v>00001C8A</v>
      </c>
      <c r="AQ2315" s="7">
        <f t="shared" si="334"/>
        <v>64650</v>
      </c>
      <c r="AR2315" s="7">
        <f t="shared" si="335"/>
        <v>64650</v>
      </c>
      <c r="AS2315" s="7">
        <f t="shared" si="336"/>
        <v>64650</v>
      </c>
    </row>
    <row r="2316" spans="41:45" x14ac:dyDescent="0.4">
      <c r="AO2316" s="10" t="s">
        <v>3091</v>
      </c>
      <c r="AP2316" s="7" t="str">
        <f t="shared" si="333"/>
        <v>00001C8F</v>
      </c>
      <c r="AQ2316" s="7">
        <f t="shared" si="334"/>
        <v>64655</v>
      </c>
      <c r="AR2316" s="7">
        <f t="shared" si="335"/>
        <v>64655</v>
      </c>
      <c r="AS2316" s="7" t="str">
        <f t="shared" si="336"/>
        <v/>
      </c>
    </row>
    <row r="2317" spans="41:45" x14ac:dyDescent="0.4">
      <c r="AO2317" s="10" t="s">
        <v>3092</v>
      </c>
      <c r="AP2317" s="7" t="str">
        <f t="shared" si="333"/>
        <v>00001C90</v>
      </c>
      <c r="AQ2317" s="7">
        <f t="shared" si="334"/>
        <v>64656</v>
      </c>
      <c r="AR2317" s="7">
        <f t="shared" si="335"/>
        <v>64655</v>
      </c>
      <c r="AS2317" s="7" t="str">
        <f t="shared" si="336"/>
        <v/>
      </c>
    </row>
    <row r="2318" spans="41:45" x14ac:dyDescent="0.4">
      <c r="AO2318" s="10" t="s">
        <v>3093</v>
      </c>
      <c r="AP2318" s="7" t="str">
        <f t="shared" si="333"/>
        <v>00001C91</v>
      </c>
      <c r="AQ2318" s="7">
        <f t="shared" si="334"/>
        <v>64657</v>
      </c>
      <c r="AR2318" s="7">
        <f t="shared" si="335"/>
        <v>64655</v>
      </c>
      <c r="AS2318" s="7" t="str">
        <f t="shared" si="336"/>
        <v/>
      </c>
    </row>
    <row r="2319" spans="41:45" x14ac:dyDescent="0.4">
      <c r="AO2319" s="10" t="s">
        <v>3094</v>
      </c>
      <c r="AP2319" s="7" t="str">
        <f t="shared" si="333"/>
        <v>00001C92</v>
      </c>
      <c r="AQ2319" s="7">
        <f t="shared" si="334"/>
        <v>64658</v>
      </c>
      <c r="AR2319" s="7">
        <f t="shared" si="335"/>
        <v>64655</v>
      </c>
      <c r="AS2319" s="7" t="str">
        <f t="shared" si="336"/>
        <v/>
      </c>
    </row>
    <row r="2320" spans="41:45" x14ac:dyDescent="0.4">
      <c r="AO2320" s="10" t="s">
        <v>3095</v>
      </c>
      <c r="AP2320" s="7" t="str">
        <f t="shared" si="333"/>
        <v>00001C93</v>
      </c>
      <c r="AQ2320" s="7">
        <f t="shared" si="334"/>
        <v>64659</v>
      </c>
      <c r="AR2320" s="7">
        <f t="shared" si="335"/>
        <v>64655</v>
      </c>
      <c r="AS2320" s="7" t="str">
        <f t="shared" si="336"/>
        <v/>
      </c>
    </row>
    <row r="2321" spans="41:45" x14ac:dyDescent="0.4">
      <c r="AO2321" s="10" t="s">
        <v>3096</v>
      </c>
      <c r="AP2321" s="7" t="str">
        <f t="shared" si="333"/>
        <v>00001C94</v>
      </c>
      <c r="AQ2321" s="7">
        <f t="shared" si="334"/>
        <v>64660</v>
      </c>
      <c r="AR2321" s="7">
        <f t="shared" si="335"/>
        <v>64655</v>
      </c>
      <c r="AS2321" s="7" t="str">
        <f t="shared" si="336"/>
        <v/>
      </c>
    </row>
    <row r="2322" spans="41:45" x14ac:dyDescent="0.4">
      <c r="AO2322" s="10" t="s">
        <v>3097</v>
      </c>
      <c r="AP2322" s="7" t="str">
        <f t="shared" si="333"/>
        <v>00001C95</v>
      </c>
      <c r="AQ2322" s="7">
        <f t="shared" si="334"/>
        <v>64661</v>
      </c>
      <c r="AR2322" s="7">
        <f t="shared" si="335"/>
        <v>64655</v>
      </c>
      <c r="AS2322" s="7" t="str">
        <f t="shared" si="336"/>
        <v/>
      </c>
    </row>
    <row r="2323" spans="41:45" x14ac:dyDescent="0.4">
      <c r="AO2323" s="10" t="s">
        <v>3098</v>
      </c>
      <c r="AP2323" s="7" t="str">
        <f t="shared" si="333"/>
        <v>00001C96</v>
      </c>
      <c r="AQ2323" s="7">
        <f t="shared" si="334"/>
        <v>64662</v>
      </c>
      <c r="AR2323" s="7">
        <f t="shared" si="335"/>
        <v>64655</v>
      </c>
      <c r="AS2323" s="7" t="str">
        <f t="shared" si="336"/>
        <v/>
      </c>
    </row>
    <row r="2324" spans="41:45" x14ac:dyDescent="0.4">
      <c r="AO2324" s="10" t="s">
        <v>3099</v>
      </c>
      <c r="AP2324" s="7" t="str">
        <f t="shared" si="333"/>
        <v>00001C97</v>
      </c>
      <c r="AQ2324" s="7">
        <f t="shared" si="334"/>
        <v>64663</v>
      </c>
      <c r="AR2324" s="7">
        <f t="shared" si="335"/>
        <v>64655</v>
      </c>
      <c r="AS2324" s="7" t="str">
        <f t="shared" si="336"/>
        <v/>
      </c>
    </row>
    <row r="2325" spans="41:45" x14ac:dyDescent="0.4">
      <c r="AO2325" s="10" t="s">
        <v>3100</v>
      </c>
      <c r="AP2325" s="7" t="str">
        <f t="shared" si="333"/>
        <v>00001C98</v>
      </c>
      <c r="AQ2325" s="7">
        <f t="shared" si="334"/>
        <v>64664</v>
      </c>
      <c r="AR2325" s="7">
        <f t="shared" si="335"/>
        <v>64655</v>
      </c>
      <c r="AS2325" s="7" t="str">
        <f t="shared" si="336"/>
        <v/>
      </c>
    </row>
    <row r="2326" spans="41:45" x14ac:dyDescent="0.4">
      <c r="AO2326" s="10" t="s">
        <v>3101</v>
      </c>
      <c r="AP2326" s="7" t="str">
        <f t="shared" si="333"/>
        <v>00001C99</v>
      </c>
      <c r="AQ2326" s="7">
        <f t="shared" si="334"/>
        <v>64665</v>
      </c>
      <c r="AR2326" s="7">
        <f t="shared" si="335"/>
        <v>64655</v>
      </c>
      <c r="AS2326" s="7" t="str">
        <f t="shared" si="336"/>
        <v/>
      </c>
    </row>
    <row r="2327" spans="41:45" x14ac:dyDescent="0.4">
      <c r="AO2327" s="10" t="s">
        <v>3102</v>
      </c>
      <c r="AP2327" s="7" t="str">
        <f t="shared" si="333"/>
        <v>00001C9A</v>
      </c>
      <c r="AQ2327" s="7">
        <f t="shared" si="334"/>
        <v>64666</v>
      </c>
      <c r="AR2327" s="7">
        <f t="shared" si="335"/>
        <v>64655</v>
      </c>
      <c r="AS2327" s="7" t="str">
        <f t="shared" si="336"/>
        <v/>
      </c>
    </row>
    <row r="2328" spans="41:45" x14ac:dyDescent="0.4">
      <c r="AO2328" s="10" t="s">
        <v>3103</v>
      </c>
      <c r="AP2328" s="7" t="str">
        <f t="shared" si="333"/>
        <v>00001C9B</v>
      </c>
      <c r="AQ2328" s="7">
        <f t="shared" si="334"/>
        <v>64667</v>
      </c>
      <c r="AR2328" s="7">
        <f t="shared" si="335"/>
        <v>64655</v>
      </c>
      <c r="AS2328" s="7" t="str">
        <f t="shared" si="336"/>
        <v/>
      </c>
    </row>
    <row r="2329" spans="41:45" x14ac:dyDescent="0.4">
      <c r="AO2329" s="10" t="s">
        <v>3104</v>
      </c>
      <c r="AP2329" s="7" t="str">
        <f t="shared" si="333"/>
        <v>00001C9C</v>
      </c>
      <c r="AQ2329" s="7">
        <f t="shared" si="334"/>
        <v>64668</v>
      </c>
      <c r="AR2329" s="7">
        <f t="shared" si="335"/>
        <v>64655</v>
      </c>
      <c r="AS2329" s="7" t="str">
        <f t="shared" si="336"/>
        <v/>
      </c>
    </row>
    <row r="2330" spans="41:45" x14ac:dyDescent="0.4">
      <c r="AO2330" s="10" t="s">
        <v>3105</v>
      </c>
      <c r="AP2330" s="7" t="str">
        <f t="shared" si="333"/>
        <v>00001C9D</v>
      </c>
      <c r="AQ2330" s="7">
        <f t="shared" si="334"/>
        <v>64669</v>
      </c>
      <c r="AR2330" s="7">
        <f t="shared" si="335"/>
        <v>64655</v>
      </c>
      <c r="AS2330" s="7" t="str">
        <f t="shared" si="336"/>
        <v/>
      </c>
    </row>
    <row r="2331" spans="41:45" x14ac:dyDescent="0.4">
      <c r="AO2331" s="10" t="s">
        <v>3106</v>
      </c>
      <c r="AP2331" s="7" t="str">
        <f t="shared" si="333"/>
        <v>00001C9E</v>
      </c>
      <c r="AQ2331" s="7">
        <f t="shared" si="334"/>
        <v>64670</v>
      </c>
      <c r="AR2331" s="7">
        <f t="shared" si="335"/>
        <v>64655</v>
      </c>
      <c r="AS2331" s="7" t="str">
        <f t="shared" si="336"/>
        <v/>
      </c>
    </row>
    <row r="2332" spans="41:45" x14ac:dyDescent="0.4">
      <c r="AO2332" s="10" t="s">
        <v>3107</v>
      </c>
      <c r="AP2332" s="7" t="str">
        <f t="shared" si="333"/>
        <v>00001C9F</v>
      </c>
      <c r="AQ2332" s="7">
        <f t="shared" si="334"/>
        <v>64671</v>
      </c>
      <c r="AR2332" s="7">
        <f t="shared" si="335"/>
        <v>64655</v>
      </c>
      <c r="AS2332" s="7" t="str">
        <f t="shared" si="336"/>
        <v/>
      </c>
    </row>
    <row r="2333" spans="41:45" x14ac:dyDescent="0.4">
      <c r="AO2333" s="10" t="s">
        <v>3108</v>
      </c>
      <c r="AP2333" s="7" t="str">
        <f t="shared" si="333"/>
        <v>00001CA0</v>
      </c>
      <c r="AQ2333" s="7">
        <f t="shared" si="334"/>
        <v>64672</v>
      </c>
      <c r="AR2333" s="7">
        <f t="shared" si="335"/>
        <v>64655</v>
      </c>
      <c r="AS2333" s="7" t="str">
        <f t="shared" si="336"/>
        <v/>
      </c>
    </row>
    <row r="2334" spans="41:45" x14ac:dyDescent="0.4">
      <c r="AO2334" s="10" t="s">
        <v>3109</v>
      </c>
      <c r="AP2334" s="7" t="str">
        <f t="shared" si="333"/>
        <v>00001CA1</v>
      </c>
      <c r="AQ2334" s="7">
        <f t="shared" si="334"/>
        <v>64673</v>
      </c>
      <c r="AR2334" s="7">
        <f t="shared" si="335"/>
        <v>64655</v>
      </c>
      <c r="AS2334" s="7" t="str">
        <f t="shared" si="336"/>
        <v/>
      </c>
    </row>
    <row r="2335" spans="41:45" x14ac:dyDescent="0.4">
      <c r="AO2335" s="10" t="s">
        <v>3110</v>
      </c>
      <c r="AP2335" s="7" t="str">
        <f t="shared" si="333"/>
        <v>00001CA2</v>
      </c>
      <c r="AQ2335" s="7">
        <f t="shared" si="334"/>
        <v>64674</v>
      </c>
      <c r="AR2335" s="7">
        <f t="shared" si="335"/>
        <v>64655</v>
      </c>
      <c r="AS2335" s="7" t="str">
        <f t="shared" si="336"/>
        <v/>
      </c>
    </row>
    <row r="2336" spans="41:45" x14ac:dyDescent="0.4">
      <c r="AO2336" s="10" t="s">
        <v>3111</v>
      </c>
      <c r="AP2336" s="7" t="str">
        <f t="shared" si="333"/>
        <v>00001CA3</v>
      </c>
      <c r="AQ2336" s="7">
        <f t="shared" si="334"/>
        <v>64675</v>
      </c>
      <c r="AR2336" s="7">
        <f t="shared" si="335"/>
        <v>64655</v>
      </c>
      <c r="AS2336" s="7" t="str">
        <f t="shared" si="336"/>
        <v/>
      </c>
    </row>
    <row r="2337" spans="41:45" x14ac:dyDescent="0.4">
      <c r="AO2337" s="10" t="s">
        <v>3112</v>
      </c>
      <c r="AP2337" s="7" t="str">
        <f t="shared" si="333"/>
        <v>00001CA4</v>
      </c>
      <c r="AQ2337" s="7">
        <f t="shared" si="334"/>
        <v>64676</v>
      </c>
      <c r="AR2337" s="7">
        <f t="shared" si="335"/>
        <v>64655</v>
      </c>
      <c r="AS2337" s="7" t="str">
        <f t="shared" si="336"/>
        <v/>
      </c>
    </row>
    <row r="2338" spans="41:45" x14ac:dyDescent="0.4">
      <c r="AO2338" s="10" t="s">
        <v>3113</v>
      </c>
      <c r="AP2338" s="7" t="str">
        <f t="shared" si="333"/>
        <v>00001CA5</v>
      </c>
      <c r="AQ2338" s="7">
        <f t="shared" si="334"/>
        <v>64677</v>
      </c>
      <c r="AR2338" s="7">
        <f t="shared" si="335"/>
        <v>64655</v>
      </c>
      <c r="AS2338" s="7" t="str">
        <f t="shared" si="336"/>
        <v/>
      </c>
    </row>
    <row r="2339" spans="41:45" x14ac:dyDescent="0.4">
      <c r="AO2339" s="10" t="s">
        <v>3114</v>
      </c>
      <c r="AP2339" s="7" t="str">
        <f t="shared" si="333"/>
        <v>00001CA6</v>
      </c>
      <c r="AQ2339" s="7">
        <f t="shared" si="334"/>
        <v>64678</v>
      </c>
      <c r="AR2339" s="7">
        <f t="shared" si="335"/>
        <v>64655</v>
      </c>
      <c r="AS2339" s="7" t="str">
        <f t="shared" si="336"/>
        <v/>
      </c>
    </row>
    <row r="2340" spans="41:45" x14ac:dyDescent="0.4">
      <c r="AO2340" s="10" t="s">
        <v>3115</v>
      </c>
      <c r="AP2340" s="7" t="str">
        <f t="shared" si="333"/>
        <v>00001CA7</v>
      </c>
      <c r="AQ2340" s="7">
        <f t="shared" si="334"/>
        <v>64679</v>
      </c>
      <c r="AR2340" s="7">
        <f t="shared" si="335"/>
        <v>64655</v>
      </c>
      <c r="AS2340" s="7" t="str">
        <f t="shared" si="336"/>
        <v/>
      </c>
    </row>
    <row r="2341" spans="41:45" x14ac:dyDescent="0.4">
      <c r="AO2341" s="10" t="s">
        <v>3116</v>
      </c>
      <c r="AP2341" s="7" t="str">
        <f t="shared" si="333"/>
        <v>00001CA8</v>
      </c>
      <c r="AQ2341" s="7">
        <f t="shared" si="334"/>
        <v>64680</v>
      </c>
      <c r="AR2341" s="7">
        <f t="shared" si="335"/>
        <v>64655</v>
      </c>
      <c r="AS2341" s="7" t="str">
        <f t="shared" si="336"/>
        <v/>
      </c>
    </row>
    <row r="2342" spans="41:45" x14ac:dyDescent="0.4">
      <c r="AO2342" s="10" t="s">
        <v>3117</v>
      </c>
      <c r="AP2342" s="7" t="str">
        <f t="shared" si="333"/>
        <v>00001CA9</v>
      </c>
      <c r="AQ2342" s="7">
        <f t="shared" si="334"/>
        <v>64681</v>
      </c>
      <c r="AR2342" s="7">
        <f t="shared" si="335"/>
        <v>64655</v>
      </c>
      <c r="AS2342" s="7" t="str">
        <f t="shared" si="336"/>
        <v/>
      </c>
    </row>
    <row r="2343" spans="41:45" x14ac:dyDescent="0.4">
      <c r="AO2343" s="10" t="s">
        <v>3118</v>
      </c>
      <c r="AP2343" s="7" t="str">
        <f t="shared" si="333"/>
        <v>00001CAA</v>
      </c>
      <c r="AQ2343" s="7">
        <f t="shared" si="334"/>
        <v>64682</v>
      </c>
      <c r="AR2343" s="7">
        <f t="shared" si="335"/>
        <v>64655</v>
      </c>
      <c r="AS2343" s="7" t="str">
        <f t="shared" si="336"/>
        <v/>
      </c>
    </row>
    <row r="2344" spans="41:45" x14ac:dyDescent="0.4">
      <c r="AO2344" s="10" t="s">
        <v>3119</v>
      </c>
      <c r="AP2344" s="7" t="str">
        <f t="shared" si="333"/>
        <v>00001CAB</v>
      </c>
      <c r="AQ2344" s="7">
        <f t="shared" si="334"/>
        <v>64683</v>
      </c>
      <c r="AR2344" s="7">
        <f t="shared" si="335"/>
        <v>64655</v>
      </c>
      <c r="AS2344" s="7" t="str">
        <f t="shared" si="336"/>
        <v/>
      </c>
    </row>
    <row r="2345" spans="41:45" x14ac:dyDescent="0.4">
      <c r="AO2345" s="10" t="s">
        <v>3120</v>
      </c>
      <c r="AP2345" s="7" t="str">
        <f t="shared" si="333"/>
        <v>00001CAC</v>
      </c>
      <c r="AQ2345" s="7">
        <f t="shared" si="334"/>
        <v>64684</v>
      </c>
      <c r="AR2345" s="7">
        <f t="shared" si="335"/>
        <v>64655</v>
      </c>
      <c r="AS2345" s="7" t="str">
        <f t="shared" si="336"/>
        <v/>
      </c>
    </row>
    <row r="2346" spans="41:45" x14ac:dyDescent="0.4">
      <c r="AO2346" s="10" t="s">
        <v>3121</v>
      </c>
      <c r="AP2346" s="7" t="str">
        <f t="shared" si="333"/>
        <v>00001CAD</v>
      </c>
      <c r="AQ2346" s="7">
        <f t="shared" si="334"/>
        <v>64685</v>
      </c>
      <c r="AR2346" s="7">
        <f t="shared" si="335"/>
        <v>64655</v>
      </c>
      <c r="AS2346" s="7" t="str">
        <f t="shared" si="336"/>
        <v/>
      </c>
    </row>
    <row r="2347" spans="41:45" x14ac:dyDescent="0.4">
      <c r="AO2347" s="10" t="s">
        <v>3122</v>
      </c>
      <c r="AP2347" s="7" t="str">
        <f t="shared" si="333"/>
        <v>00001CAE</v>
      </c>
      <c r="AQ2347" s="7">
        <f t="shared" si="334"/>
        <v>64686</v>
      </c>
      <c r="AR2347" s="7">
        <f t="shared" si="335"/>
        <v>64655</v>
      </c>
      <c r="AS2347" s="7" t="str">
        <f t="shared" si="336"/>
        <v/>
      </c>
    </row>
    <row r="2348" spans="41:45" x14ac:dyDescent="0.4">
      <c r="AO2348" s="10" t="s">
        <v>3123</v>
      </c>
      <c r="AP2348" s="7" t="str">
        <f t="shared" si="333"/>
        <v>00001CAF</v>
      </c>
      <c r="AQ2348" s="7">
        <f t="shared" si="334"/>
        <v>64687</v>
      </c>
      <c r="AR2348" s="7">
        <f t="shared" si="335"/>
        <v>64655</v>
      </c>
      <c r="AS2348" s="7" t="str">
        <f t="shared" si="336"/>
        <v/>
      </c>
    </row>
    <row r="2349" spans="41:45" x14ac:dyDescent="0.4">
      <c r="AO2349" s="10" t="s">
        <v>3124</v>
      </c>
      <c r="AP2349" s="7" t="str">
        <f t="shared" si="333"/>
        <v>00001CB0</v>
      </c>
      <c r="AQ2349" s="7">
        <f t="shared" si="334"/>
        <v>64688</v>
      </c>
      <c r="AR2349" s="7">
        <f t="shared" si="335"/>
        <v>64655</v>
      </c>
      <c r="AS2349" s="7" t="str">
        <f t="shared" si="336"/>
        <v/>
      </c>
    </row>
    <row r="2350" spans="41:45" x14ac:dyDescent="0.4">
      <c r="AO2350" s="10" t="s">
        <v>3125</v>
      </c>
      <c r="AP2350" s="7" t="str">
        <f t="shared" si="333"/>
        <v>00001CB1</v>
      </c>
      <c r="AQ2350" s="7">
        <f t="shared" si="334"/>
        <v>64689</v>
      </c>
      <c r="AR2350" s="7">
        <f t="shared" si="335"/>
        <v>64655</v>
      </c>
      <c r="AS2350" s="7" t="str">
        <f t="shared" si="336"/>
        <v/>
      </c>
    </row>
    <row r="2351" spans="41:45" x14ac:dyDescent="0.4">
      <c r="AO2351" s="10" t="s">
        <v>3126</v>
      </c>
      <c r="AP2351" s="7" t="str">
        <f t="shared" si="333"/>
        <v>00001CB2</v>
      </c>
      <c r="AQ2351" s="7">
        <f t="shared" si="334"/>
        <v>64690</v>
      </c>
      <c r="AR2351" s="7">
        <f t="shared" si="335"/>
        <v>64655</v>
      </c>
      <c r="AS2351" s="7" t="str">
        <f t="shared" si="336"/>
        <v/>
      </c>
    </row>
    <row r="2352" spans="41:45" x14ac:dyDescent="0.4">
      <c r="AO2352" s="10" t="s">
        <v>3127</v>
      </c>
      <c r="AP2352" s="7" t="str">
        <f t="shared" si="333"/>
        <v>00001CB3</v>
      </c>
      <c r="AQ2352" s="7">
        <f t="shared" si="334"/>
        <v>64691</v>
      </c>
      <c r="AR2352" s="7">
        <f t="shared" si="335"/>
        <v>64655</v>
      </c>
      <c r="AS2352" s="7" t="str">
        <f t="shared" si="336"/>
        <v/>
      </c>
    </row>
    <row r="2353" spans="41:45" x14ac:dyDescent="0.4">
      <c r="AO2353" s="10" t="s">
        <v>3128</v>
      </c>
      <c r="AP2353" s="7" t="str">
        <f t="shared" si="333"/>
        <v>00001CB4</v>
      </c>
      <c r="AQ2353" s="7">
        <f t="shared" si="334"/>
        <v>64692</v>
      </c>
      <c r="AR2353" s="7">
        <f t="shared" si="335"/>
        <v>64655</v>
      </c>
      <c r="AS2353" s="7" t="str">
        <f t="shared" si="336"/>
        <v/>
      </c>
    </row>
    <row r="2354" spans="41:45" x14ac:dyDescent="0.4">
      <c r="AO2354" s="10" t="s">
        <v>3129</v>
      </c>
      <c r="AP2354" s="7" t="str">
        <f t="shared" si="333"/>
        <v>00001CB5</v>
      </c>
      <c r="AQ2354" s="7">
        <f t="shared" si="334"/>
        <v>64693</v>
      </c>
      <c r="AR2354" s="7">
        <f t="shared" si="335"/>
        <v>64655</v>
      </c>
      <c r="AS2354" s="7" t="str">
        <f t="shared" si="336"/>
        <v/>
      </c>
    </row>
    <row r="2355" spans="41:45" x14ac:dyDescent="0.4">
      <c r="AO2355" s="10" t="s">
        <v>3130</v>
      </c>
      <c r="AP2355" s="7" t="str">
        <f t="shared" si="333"/>
        <v>00001CB6</v>
      </c>
      <c r="AQ2355" s="7">
        <f t="shared" si="334"/>
        <v>64694</v>
      </c>
      <c r="AR2355" s="7">
        <f t="shared" si="335"/>
        <v>64655</v>
      </c>
      <c r="AS2355" s="7">
        <f t="shared" si="336"/>
        <v>64694</v>
      </c>
    </row>
    <row r="2356" spans="41:45" x14ac:dyDescent="0.4">
      <c r="AO2356" s="10" t="s">
        <v>3131</v>
      </c>
      <c r="AP2356" s="7" t="str">
        <f t="shared" si="333"/>
        <v>00001CB8</v>
      </c>
      <c r="AQ2356" s="7">
        <f t="shared" si="334"/>
        <v>64696</v>
      </c>
      <c r="AR2356" s="7">
        <f t="shared" si="335"/>
        <v>64696</v>
      </c>
      <c r="AS2356" s="7" t="str">
        <f t="shared" si="336"/>
        <v/>
      </c>
    </row>
    <row r="2357" spans="41:45" x14ac:dyDescent="0.4">
      <c r="AO2357" s="10" t="s">
        <v>3132</v>
      </c>
      <c r="AP2357" s="7" t="str">
        <f t="shared" si="333"/>
        <v>00001CB9</v>
      </c>
      <c r="AQ2357" s="7">
        <f t="shared" si="334"/>
        <v>64697</v>
      </c>
      <c r="AR2357" s="7">
        <f t="shared" si="335"/>
        <v>64696</v>
      </c>
      <c r="AS2357" s="7" t="str">
        <f t="shared" si="336"/>
        <v/>
      </c>
    </row>
    <row r="2358" spans="41:45" x14ac:dyDescent="0.4">
      <c r="AO2358" s="10" t="s">
        <v>3133</v>
      </c>
      <c r="AP2358" s="7" t="str">
        <f t="shared" si="333"/>
        <v>00001CBA</v>
      </c>
      <c r="AQ2358" s="7">
        <f t="shared" si="334"/>
        <v>64698</v>
      </c>
      <c r="AR2358" s="7">
        <f t="shared" si="335"/>
        <v>64696</v>
      </c>
      <c r="AS2358" s="7" t="str">
        <f t="shared" si="336"/>
        <v/>
      </c>
    </row>
    <row r="2359" spans="41:45" x14ac:dyDescent="0.4">
      <c r="AO2359" s="10" t="s">
        <v>3134</v>
      </c>
      <c r="AP2359" s="7" t="str">
        <f t="shared" si="333"/>
        <v>00001CBB</v>
      </c>
      <c r="AQ2359" s="7">
        <f t="shared" si="334"/>
        <v>64699</v>
      </c>
      <c r="AR2359" s="7">
        <f t="shared" si="335"/>
        <v>64696</v>
      </c>
      <c r="AS2359" s="7" t="str">
        <f t="shared" si="336"/>
        <v/>
      </c>
    </row>
    <row r="2360" spans="41:45" x14ac:dyDescent="0.4">
      <c r="AO2360" s="10" t="s">
        <v>3135</v>
      </c>
      <c r="AP2360" s="7" t="str">
        <f t="shared" si="333"/>
        <v>00001CBC</v>
      </c>
      <c r="AQ2360" s="7">
        <f t="shared" si="334"/>
        <v>64700</v>
      </c>
      <c r="AR2360" s="7">
        <f t="shared" si="335"/>
        <v>64696</v>
      </c>
      <c r="AS2360" s="7" t="str">
        <f t="shared" si="336"/>
        <v/>
      </c>
    </row>
    <row r="2361" spans="41:45" x14ac:dyDescent="0.4">
      <c r="AO2361" s="10" t="s">
        <v>3136</v>
      </c>
      <c r="AP2361" s="7" t="str">
        <f t="shared" si="333"/>
        <v>00001CBD</v>
      </c>
      <c r="AQ2361" s="7">
        <f t="shared" si="334"/>
        <v>64701</v>
      </c>
      <c r="AR2361" s="7">
        <f t="shared" si="335"/>
        <v>64696</v>
      </c>
      <c r="AS2361" s="7" t="str">
        <f t="shared" si="336"/>
        <v/>
      </c>
    </row>
    <row r="2362" spans="41:45" x14ac:dyDescent="0.4">
      <c r="AO2362" s="10" t="s">
        <v>3137</v>
      </c>
      <c r="AP2362" s="7" t="str">
        <f t="shared" si="333"/>
        <v>00001CBE</v>
      </c>
      <c r="AQ2362" s="7">
        <f t="shared" si="334"/>
        <v>64702</v>
      </c>
      <c r="AR2362" s="7">
        <f t="shared" si="335"/>
        <v>64696</v>
      </c>
      <c r="AS2362" s="7" t="str">
        <f t="shared" si="336"/>
        <v/>
      </c>
    </row>
    <row r="2363" spans="41:45" x14ac:dyDescent="0.4">
      <c r="AO2363" s="10" t="s">
        <v>3138</v>
      </c>
      <c r="AP2363" s="7" t="str">
        <f t="shared" si="333"/>
        <v>00001CBF</v>
      </c>
      <c r="AQ2363" s="7">
        <f t="shared" si="334"/>
        <v>64703</v>
      </c>
      <c r="AR2363" s="7">
        <f t="shared" si="335"/>
        <v>64696</v>
      </c>
      <c r="AS2363" s="7" t="str">
        <f t="shared" si="336"/>
        <v/>
      </c>
    </row>
    <row r="2364" spans="41:45" x14ac:dyDescent="0.4">
      <c r="AO2364" s="10" t="s">
        <v>3139</v>
      </c>
      <c r="AP2364" s="7" t="str">
        <f t="shared" si="333"/>
        <v>00001CC0</v>
      </c>
      <c r="AQ2364" s="7">
        <f t="shared" si="334"/>
        <v>64704</v>
      </c>
      <c r="AR2364" s="7">
        <f t="shared" si="335"/>
        <v>64696</v>
      </c>
      <c r="AS2364" s="7" t="str">
        <f t="shared" si="336"/>
        <v/>
      </c>
    </row>
    <row r="2365" spans="41:45" x14ac:dyDescent="0.4">
      <c r="AO2365" s="10" t="s">
        <v>3140</v>
      </c>
      <c r="AP2365" s="7" t="str">
        <f t="shared" si="333"/>
        <v>00001CC1</v>
      </c>
      <c r="AQ2365" s="7">
        <f t="shared" si="334"/>
        <v>64705</v>
      </c>
      <c r="AR2365" s="7">
        <f t="shared" si="335"/>
        <v>64696</v>
      </c>
      <c r="AS2365" s="7" t="str">
        <f t="shared" si="336"/>
        <v/>
      </c>
    </row>
    <row r="2366" spans="41:45" x14ac:dyDescent="0.4">
      <c r="AO2366" s="10" t="s">
        <v>3141</v>
      </c>
      <c r="AP2366" s="7" t="str">
        <f t="shared" si="333"/>
        <v>00001CC2</v>
      </c>
      <c r="AQ2366" s="7">
        <f t="shared" si="334"/>
        <v>64706</v>
      </c>
      <c r="AR2366" s="7">
        <f t="shared" si="335"/>
        <v>64696</v>
      </c>
      <c r="AS2366" s="7" t="str">
        <f t="shared" si="336"/>
        <v/>
      </c>
    </row>
    <row r="2367" spans="41:45" x14ac:dyDescent="0.4">
      <c r="AO2367" s="10" t="s">
        <v>3142</v>
      </c>
      <c r="AP2367" s="7" t="str">
        <f t="shared" si="333"/>
        <v>00001CC3</v>
      </c>
      <c r="AQ2367" s="7">
        <f t="shared" si="334"/>
        <v>64707</v>
      </c>
      <c r="AR2367" s="7">
        <f t="shared" si="335"/>
        <v>64696</v>
      </c>
      <c r="AS2367" s="7">
        <f t="shared" si="336"/>
        <v>64707</v>
      </c>
    </row>
    <row r="2368" spans="41:45" x14ac:dyDescent="0.4">
      <c r="AO2368" s="10" t="s">
        <v>3143</v>
      </c>
      <c r="AP2368" s="7" t="str">
        <f t="shared" si="333"/>
        <v>00001CC5</v>
      </c>
      <c r="AQ2368" s="7">
        <f t="shared" si="334"/>
        <v>64709</v>
      </c>
      <c r="AR2368" s="7">
        <f t="shared" si="335"/>
        <v>64709</v>
      </c>
      <c r="AS2368" s="7">
        <f t="shared" si="336"/>
        <v>64709</v>
      </c>
    </row>
    <row r="2369" spans="41:45" x14ac:dyDescent="0.4">
      <c r="AO2369" s="10" t="s">
        <v>3144</v>
      </c>
      <c r="AP2369" s="7" t="str">
        <f t="shared" si="333"/>
        <v>00001CC7</v>
      </c>
      <c r="AQ2369" s="7">
        <f t="shared" si="334"/>
        <v>64711</v>
      </c>
      <c r="AR2369" s="7">
        <f t="shared" si="335"/>
        <v>64711</v>
      </c>
      <c r="AS2369" s="7" t="str">
        <f t="shared" si="336"/>
        <v/>
      </c>
    </row>
    <row r="2370" spans="41:45" x14ac:dyDescent="0.4">
      <c r="AO2370" s="10" t="s">
        <v>3145</v>
      </c>
      <c r="AP2370" s="7" t="str">
        <f t="shared" si="333"/>
        <v>00001CC8</v>
      </c>
      <c r="AQ2370" s="7">
        <f t="shared" si="334"/>
        <v>64712</v>
      </c>
      <c r="AR2370" s="7">
        <f t="shared" si="335"/>
        <v>64711</v>
      </c>
      <c r="AS2370" s="7" t="str">
        <f t="shared" si="336"/>
        <v/>
      </c>
    </row>
    <row r="2371" spans="41:45" x14ac:dyDescent="0.4">
      <c r="AO2371" s="10" t="s">
        <v>3146</v>
      </c>
      <c r="AP2371" s="7" t="str">
        <f t="shared" si="333"/>
        <v>00001CC9</v>
      </c>
      <c r="AQ2371" s="7">
        <f t="shared" si="334"/>
        <v>64713</v>
      </c>
      <c r="AR2371" s="7">
        <f t="shared" si="335"/>
        <v>64711</v>
      </c>
      <c r="AS2371" s="7" t="str">
        <f t="shared" si="336"/>
        <v/>
      </c>
    </row>
    <row r="2372" spans="41:45" x14ac:dyDescent="0.4">
      <c r="AO2372" s="10" t="s">
        <v>3147</v>
      </c>
      <c r="AP2372" s="7" t="str">
        <f t="shared" si="333"/>
        <v>00001CCA</v>
      </c>
      <c r="AQ2372" s="7">
        <f t="shared" si="334"/>
        <v>64714</v>
      </c>
      <c r="AR2372" s="7">
        <f t="shared" si="335"/>
        <v>64711</v>
      </c>
      <c r="AS2372" s="7" t="str">
        <f t="shared" si="336"/>
        <v/>
      </c>
    </row>
    <row r="2373" spans="41:45" x14ac:dyDescent="0.4">
      <c r="AO2373" s="10" t="s">
        <v>3148</v>
      </c>
      <c r="AP2373" s="7" t="str">
        <f t="shared" si="333"/>
        <v>00001CCB</v>
      </c>
      <c r="AQ2373" s="7">
        <f t="shared" si="334"/>
        <v>64715</v>
      </c>
      <c r="AR2373" s="7">
        <f t="shared" si="335"/>
        <v>64711</v>
      </c>
      <c r="AS2373" s="7" t="str">
        <f t="shared" si="336"/>
        <v/>
      </c>
    </row>
    <row r="2374" spans="41:45" x14ac:dyDescent="0.4">
      <c r="AO2374" s="10" t="s">
        <v>3149</v>
      </c>
      <c r="AP2374" s="7" t="str">
        <f t="shared" ref="AP2374:AP2437" si="337">LEFT(AO2374,SEARCH(":",AO2374,1)-1)</f>
        <v>00001CCC</v>
      </c>
      <c r="AQ2374" s="7">
        <f t="shared" ref="AQ2374:AQ2437" si="338">HEX2DEC(AP2374)+HEX2DEC(Offset)</f>
        <v>64716</v>
      </c>
      <c r="AR2374" s="7">
        <f t="shared" ref="AR2374:AR2437" si="339">IF(AQ2374&lt;&gt;AQ2373+1,AQ2374,AR2373)</f>
        <v>64711</v>
      </c>
      <c r="AS2374" s="7" t="str">
        <f t="shared" ref="AS2374:AS2437" si="340">IF(AQ2374&lt;&gt;AQ2375-1,AQ2374,"")</f>
        <v/>
      </c>
    </row>
    <row r="2375" spans="41:45" x14ac:dyDescent="0.4">
      <c r="AO2375" s="10" t="s">
        <v>3150</v>
      </c>
      <c r="AP2375" s="7" t="str">
        <f t="shared" si="337"/>
        <v>00001CCD</v>
      </c>
      <c r="AQ2375" s="7">
        <f t="shared" si="338"/>
        <v>64717</v>
      </c>
      <c r="AR2375" s="7">
        <f t="shared" si="339"/>
        <v>64711</v>
      </c>
      <c r="AS2375" s="7" t="str">
        <f t="shared" si="340"/>
        <v/>
      </c>
    </row>
    <row r="2376" spans="41:45" x14ac:dyDescent="0.4">
      <c r="AO2376" s="10" t="s">
        <v>3151</v>
      </c>
      <c r="AP2376" s="7" t="str">
        <f t="shared" si="337"/>
        <v>00001CCE</v>
      </c>
      <c r="AQ2376" s="7">
        <f t="shared" si="338"/>
        <v>64718</v>
      </c>
      <c r="AR2376" s="7">
        <f t="shared" si="339"/>
        <v>64711</v>
      </c>
      <c r="AS2376" s="7" t="str">
        <f t="shared" si="340"/>
        <v/>
      </c>
    </row>
    <row r="2377" spans="41:45" x14ac:dyDescent="0.4">
      <c r="AO2377" s="10" t="s">
        <v>3152</v>
      </c>
      <c r="AP2377" s="7" t="str">
        <f t="shared" si="337"/>
        <v>00001CCF</v>
      </c>
      <c r="AQ2377" s="7">
        <f t="shared" si="338"/>
        <v>64719</v>
      </c>
      <c r="AR2377" s="7">
        <f t="shared" si="339"/>
        <v>64711</v>
      </c>
      <c r="AS2377" s="7" t="str">
        <f t="shared" si="340"/>
        <v/>
      </c>
    </row>
    <row r="2378" spans="41:45" x14ac:dyDescent="0.4">
      <c r="AO2378" s="10" t="s">
        <v>3153</v>
      </c>
      <c r="AP2378" s="7" t="str">
        <f t="shared" si="337"/>
        <v>00001CD0</v>
      </c>
      <c r="AQ2378" s="7">
        <f t="shared" si="338"/>
        <v>64720</v>
      </c>
      <c r="AR2378" s="7">
        <f t="shared" si="339"/>
        <v>64711</v>
      </c>
      <c r="AS2378" s="7" t="str">
        <f t="shared" si="340"/>
        <v/>
      </c>
    </row>
    <row r="2379" spans="41:45" x14ac:dyDescent="0.4">
      <c r="AO2379" s="10" t="s">
        <v>3154</v>
      </c>
      <c r="AP2379" s="7" t="str">
        <f t="shared" si="337"/>
        <v>00001CD1</v>
      </c>
      <c r="AQ2379" s="7">
        <f t="shared" si="338"/>
        <v>64721</v>
      </c>
      <c r="AR2379" s="7">
        <f t="shared" si="339"/>
        <v>64711</v>
      </c>
      <c r="AS2379" s="7" t="str">
        <f t="shared" si="340"/>
        <v/>
      </c>
    </row>
    <row r="2380" spans="41:45" x14ac:dyDescent="0.4">
      <c r="AO2380" s="10" t="s">
        <v>3155</v>
      </c>
      <c r="AP2380" s="7" t="str">
        <f t="shared" si="337"/>
        <v>00001CD2</v>
      </c>
      <c r="AQ2380" s="7">
        <f t="shared" si="338"/>
        <v>64722</v>
      </c>
      <c r="AR2380" s="7">
        <f t="shared" si="339"/>
        <v>64711</v>
      </c>
      <c r="AS2380" s="7" t="str">
        <f t="shared" si="340"/>
        <v/>
      </c>
    </row>
    <row r="2381" spans="41:45" x14ac:dyDescent="0.4">
      <c r="AO2381" s="10" t="s">
        <v>3156</v>
      </c>
      <c r="AP2381" s="7" t="str">
        <f t="shared" si="337"/>
        <v>00001CD3</v>
      </c>
      <c r="AQ2381" s="7">
        <f t="shared" si="338"/>
        <v>64723</v>
      </c>
      <c r="AR2381" s="7">
        <f t="shared" si="339"/>
        <v>64711</v>
      </c>
      <c r="AS2381" s="7" t="str">
        <f t="shared" si="340"/>
        <v/>
      </c>
    </row>
    <row r="2382" spans="41:45" x14ac:dyDescent="0.4">
      <c r="AO2382" s="10" t="s">
        <v>3157</v>
      </c>
      <c r="AP2382" s="7" t="str">
        <f t="shared" si="337"/>
        <v>00001CD4</v>
      </c>
      <c r="AQ2382" s="7">
        <f t="shared" si="338"/>
        <v>64724</v>
      </c>
      <c r="AR2382" s="7">
        <f t="shared" si="339"/>
        <v>64711</v>
      </c>
      <c r="AS2382" s="7" t="str">
        <f t="shared" si="340"/>
        <v/>
      </c>
    </row>
    <row r="2383" spans="41:45" x14ac:dyDescent="0.4">
      <c r="AO2383" s="10" t="s">
        <v>3158</v>
      </c>
      <c r="AP2383" s="7" t="str">
        <f t="shared" si="337"/>
        <v>00001CD5</v>
      </c>
      <c r="AQ2383" s="7">
        <f t="shared" si="338"/>
        <v>64725</v>
      </c>
      <c r="AR2383" s="7">
        <f t="shared" si="339"/>
        <v>64711</v>
      </c>
      <c r="AS2383" s="7" t="str">
        <f t="shared" si="340"/>
        <v/>
      </c>
    </row>
    <row r="2384" spans="41:45" x14ac:dyDescent="0.4">
      <c r="AO2384" s="10" t="s">
        <v>3159</v>
      </c>
      <c r="AP2384" s="7" t="str">
        <f t="shared" si="337"/>
        <v>00001CD6</v>
      </c>
      <c r="AQ2384" s="7">
        <f t="shared" si="338"/>
        <v>64726</v>
      </c>
      <c r="AR2384" s="7">
        <f t="shared" si="339"/>
        <v>64711</v>
      </c>
      <c r="AS2384" s="7" t="str">
        <f t="shared" si="340"/>
        <v/>
      </c>
    </row>
    <row r="2385" spans="41:45" x14ac:dyDescent="0.4">
      <c r="AO2385" s="10" t="s">
        <v>3160</v>
      </c>
      <c r="AP2385" s="7" t="str">
        <f t="shared" si="337"/>
        <v>00001CD7</v>
      </c>
      <c r="AQ2385" s="7">
        <f t="shared" si="338"/>
        <v>64727</v>
      </c>
      <c r="AR2385" s="7">
        <f t="shared" si="339"/>
        <v>64711</v>
      </c>
      <c r="AS2385" s="7" t="str">
        <f t="shared" si="340"/>
        <v/>
      </c>
    </row>
    <row r="2386" spans="41:45" x14ac:dyDescent="0.4">
      <c r="AO2386" s="10" t="s">
        <v>3161</v>
      </c>
      <c r="AP2386" s="7" t="str">
        <f t="shared" si="337"/>
        <v>00001CD8</v>
      </c>
      <c r="AQ2386" s="7">
        <f t="shared" si="338"/>
        <v>64728</v>
      </c>
      <c r="AR2386" s="7">
        <f t="shared" si="339"/>
        <v>64711</v>
      </c>
      <c r="AS2386" s="7" t="str">
        <f t="shared" si="340"/>
        <v/>
      </c>
    </row>
    <row r="2387" spans="41:45" x14ac:dyDescent="0.4">
      <c r="AO2387" s="10" t="s">
        <v>3162</v>
      </c>
      <c r="AP2387" s="7" t="str">
        <f t="shared" si="337"/>
        <v>00001CD9</v>
      </c>
      <c r="AQ2387" s="7">
        <f t="shared" si="338"/>
        <v>64729</v>
      </c>
      <c r="AR2387" s="7">
        <f t="shared" si="339"/>
        <v>64711</v>
      </c>
      <c r="AS2387" s="7" t="str">
        <f t="shared" si="340"/>
        <v/>
      </c>
    </row>
    <row r="2388" spans="41:45" x14ac:dyDescent="0.4">
      <c r="AO2388" s="10" t="s">
        <v>3163</v>
      </c>
      <c r="AP2388" s="7" t="str">
        <f t="shared" si="337"/>
        <v>00001CDA</v>
      </c>
      <c r="AQ2388" s="7">
        <f t="shared" si="338"/>
        <v>64730</v>
      </c>
      <c r="AR2388" s="7">
        <f t="shared" si="339"/>
        <v>64711</v>
      </c>
      <c r="AS2388" s="7" t="str">
        <f t="shared" si="340"/>
        <v/>
      </c>
    </row>
    <row r="2389" spans="41:45" x14ac:dyDescent="0.4">
      <c r="AO2389" s="10" t="s">
        <v>3164</v>
      </c>
      <c r="AP2389" s="7" t="str">
        <f t="shared" si="337"/>
        <v>00001CDB</v>
      </c>
      <c r="AQ2389" s="7">
        <f t="shared" si="338"/>
        <v>64731</v>
      </c>
      <c r="AR2389" s="7">
        <f t="shared" si="339"/>
        <v>64711</v>
      </c>
      <c r="AS2389" s="7" t="str">
        <f t="shared" si="340"/>
        <v/>
      </c>
    </row>
    <row r="2390" spans="41:45" x14ac:dyDescent="0.4">
      <c r="AO2390" s="10" t="s">
        <v>3165</v>
      </c>
      <c r="AP2390" s="7" t="str">
        <f t="shared" si="337"/>
        <v>00001CDC</v>
      </c>
      <c r="AQ2390" s="7">
        <f t="shared" si="338"/>
        <v>64732</v>
      </c>
      <c r="AR2390" s="7">
        <f t="shared" si="339"/>
        <v>64711</v>
      </c>
      <c r="AS2390" s="7" t="str">
        <f t="shared" si="340"/>
        <v/>
      </c>
    </row>
    <row r="2391" spans="41:45" x14ac:dyDescent="0.4">
      <c r="AO2391" s="10" t="s">
        <v>3166</v>
      </c>
      <c r="AP2391" s="7" t="str">
        <f t="shared" si="337"/>
        <v>00001CDD</v>
      </c>
      <c r="AQ2391" s="7">
        <f t="shared" si="338"/>
        <v>64733</v>
      </c>
      <c r="AR2391" s="7">
        <f t="shared" si="339"/>
        <v>64711</v>
      </c>
      <c r="AS2391" s="7" t="str">
        <f t="shared" si="340"/>
        <v/>
      </c>
    </row>
    <row r="2392" spans="41:45" x14ac:dyDescent="0.4">
      <c r="AO2392" s="10" t="s">
        <v>3167</v>
      </c>
      <c r="AP2392" s="7" t="str">
        <f t="shared" si="337"/>
        <v>00001CDE</v>
      </c>
      <c r="AQ2392" s="7">
        <f t="shared" si="338"/>
        <v>64734</v>
      </c>
      <c r="AR2392" s="7">
        <f t="shared" si="339"/>
        <v>64711</v>
      </c>
      <c r="AS2392" s="7" t="str">
        <f t="shared" si="340"/>
        <v/>
      </c>
    </row>
    <row r="2393" spans="41:45" x14ac:dyDescent="0.4">
      <c r="AO2393" s="10" t="s">
        <v>3168</v>
      </c>
      <c r="AP2393" s="7" t="str">
        <f t="shared" si="337"/>
        <v>00001CDF</v>
      </c>
      <c r="AQ2393" s="7">
        <f t="shared" si="338"/>
        <v>64735</v>
      </c>
      <c r="AR2393" s="7">
        <f t="shared" si="339"/>
        <v>64711</v>
      </c>
      <c r="AS2393" s="7" t="str">
        <f t="shared" si="340"/>
        <v/>
      </c>
    </row>
    <row r="2394" spans="41:45" x14ac:dyDescent="0.4">
      <c r="AO2394" s="10" t="s">
        <v>3169</v>
      </c>
      <c r="AP2394" s="7" t="str">
        <f t="shared" si="337"/>
        <v>00001CE0</v>
      </c>
      <c r="AQ2394" s="7">
        <f t="shared" si="338"/>
        <v>64736</v>
      </c>
      <c r="AR2394" s="7">
        <f t="shared" si="339"/>
        <v>64711</v>
      </c>
      <c r="AS2394" s="7" t="str">
        <f t="shared" si="340"/>
        <v/>
      </c>
    </row>
    <row r="2395" spans="41:45" x14ac:dyDescent="0.4">
      <c r="AO2395" s="10" t="s">
        <v>3170</v>
      </c>
      <c r="AP2395" s="7" t="str">
        <f t="shared" si="337"/>
        <v>00001CE1</v>
      </c>
      <c r="AQ2395" s="7">
        <f t="shared" si="338"/>
        <v>64737</v>
      </c>
      <c r="AR2395" s="7">
        <f t="shared" si="339"/>
        <v>64711</v>
      </c>
      <c r="AS2395" s="7" t="str">
        <f t="shared" si="340"/>
        <v/>
      </c>
    </row>
    <row r="2396" spans="41:45" x14ac:dyDescent="0.4">
      <c r="AO2396" s="10" t="s">
        <v>3171</v>
      </c>
      <c r="AP2396" s="7" t="str">
        <f t="shared" si="337"/>
        <v>00001CE2</v>
      </c>
      <c r="AQ2396" s="7">
        <f t="shared" si="338"/>
        <v>64738</v>
      </c>
      <c r="AR2396" s="7">
        <f t="shared" si="339"/>
        <v>64711</v>
      </c>
      <c r="AS2396" s="7" t="str">
        <f t="shared" si="340"/>
        <v/>
      </c>
    </row>
    <row r="2397" spans="41:45" x14ac:dyDescent="0.4">
      <c r="AO2397" s="10" t="s">
        <v>3172</v>
      </c>
      <c r="AP2397" s="7" t="str">
        <f t="shared" si="337"/>
        <v>00001CE3</v>
      </c>
      <c r="AQ2397" s="7">
        <f t="shared" si="338"/>
        <v>64739</v>
      </c>
      <c r="AR2397" s="7">
        <f t="shared" si="339"/>
        <v>64711</v>
      </c>
      <c r="AS2397" s="7" t="str">
        <f t="shared" si="340"/>
        <v/>
      </c>
    </row>
    <row r="2398" spans="41:45" x14ac:dyDescent="0.4">
      <c r="AO2398" s="10" t="s">
        <v>3173</v>
      </c>
      <c r="AP2398" s="7" t="str">
        <f t="shared" si="337"/>
        <v>00001CE4</v>
      </c>
      <c r="AQ2398" s="7">
        <f t="shared" si="338"/>
        <v>64740</v>
      </c>
      <c r="AR2398" s="7">
        <f t="shared" si="339"/>
        <v>64711</v>
      </c>
      <c r="AS2398" s="7" t="str">
        <f t="shared" si="340"/>
        <v/>
      </c>
    </row>
    <row r="2399" spans="41:45" x14ac:dyDescent="0.4">
      <c r="AO2399" s="10" t="s">
        <v>3174</v>
      </c>
      <c r="AP2399" s="7" t="str">
        <f t="shared" si="337"/>
        <v>00001CE5</v>
      </c>
      <c r="AQ2399" s="7">
        <f t="shared" si="338"/>
        <v>64741</v>
      </c>
      <c r="AR2399" s="7">
        <f t="shared" si="339"/>
        <v>64711</v>
      </c>
      <c r="AS2399" s="7" t="str">
        <f t="shared" si="340"/>
        <v/>
      </c>
    </row>
    <row r="2400" spans="41:45" x14ac:dyDescent="0.4">
      <c r="AO2400" s="10" t="s">
        <v>3175</v>
      </c>
      <c r="AP2400" s="7" t="str">
        <f t="shared" si="337"/>
        <v>00001CE6</v>
      </c>
      <c r="AQ2400" s="7">
        <f t="shared" si="338"/>
        <v>64742</v>
      </c>
      <c r="AR2400" s="7">
        <f t="shared" si="339"/>
        <v>64711</v>
      </c>
      <c r="AS2400" s="7" t="str">
        <f t="shared" si="340"/>
        <v/>
      </c>
    </row>
    <row r="2401" spans="41:45" x14ac:dyDescent="0.4">
      <c r="AO2401" s="10" t="s">
        <v>3176</v>
      </c>
      <c r="AP2401" s="7" t="str">
        <f t="shared" si="337"/>
        <v>00001CE7</v>
      </c>
      <c r="AQ2401" s="7">
        <f t="shared" si="338"/>
        <v>64743</v>
      </c>
      <c r="AR2401" s="7">
        <f t="shared" si="339"/>
        <v>64711</v>
      </c>
      <c r="AS2401" s="7" t="str">
        <f t="shared" si="340"/>
        <v/>
      </c>
    </row>
    <row r="2402" spans="41:45" x14ac:dyDescent="0.4">
      <c r="AO2402" s="10" t="s">
        <v>3177</v>
      </c>
      <c r="AP2402" s="7" t="str">
        <f t="shared" si="337"/>
        <v>00001CE8</v>
      </c>
      <c r="AQ2402" s="7">
        <f t="shared" si="338"/>
        <v>64744</v>
      </c>
      <c r="AR2402" s="7">
        <f t="shared" si="339"/>
        <v>64711</v>
      </c>
      <c r="AS2402" s="7" t="str">
        <f t="shared" si="340"/>
        <v/>
      </c>
    </row>
    <row r="2403" spans="41:45" x14ac:dyDescent="0.4">
      <c r="AO2403" s="10" t="s">
        <v>3178</v>
      </c>
      <c r="AP2403" s="7" t="str">
        <f t="shared" si="337"/>
        <v>00001CE9</v>
      </c>
      <c r="AQ2403" s="7">
        <f t="shared" si="338"/>
        <v>64745</v>
      </c>
      <c r="AR2403" s="7">
        <f t="shared" si="339"/>
        <v>64711</v>
      </c>
      <c r="AS2403" s="7" t="str">
        <f t="shared" si="340"/>
        <v/>
      </c>
    </row>
    <row r="2404" spans="41:45" x14ac:dyDescent="0.4">
      <c r="AO2404" s="10" t="s">
        <v>3179</v>
      </c>
      <c r="AP2404" s="7" t="str">
        <f t="shared" si="337"/>
        <v>00001CEA</v>
      </c>
      <c r="AQ2404" s="7">
        <f t="shared" si="338"/>
        <v>64746</v>
      </c>
      <c r="AR2404" s="7">
        <f t="shared" si="339"/>
        <v>64711</v>
      </c>
      <c r="AS2404" s="7" t="str">
        <f t="shared" si="340"/>
        <v/>
      </c>
    </row>
    <row r="2405" spans="41:45" x14ac:dyDescent="0.4">
      <c r="AO2405" s="10" t="s">
        <v>3180</v>
      </c>
      <c r="AP2405" s="7" t="str">
        <f t="shared" si="337"/>
        <v>00001CEB</v>
      </c>
      <c r="AQ2405" s="7">
        <f t="shared" si="338"/>
        <v>64747</v>
      </c>
      <c r="AR2405" s="7">
        <f t="shared" si="339"/>
        <v>64711</v>
      </c>
      <c r="AS2405" s="7" t="str">
        <f t="shared" si="340"/>
        <v/>
      </c>
    </row>
    <row r="2406" spans="41:45" x14ac:dyDescent="0.4">
      <c r="AO2406" s="10" t="s">
        <v>3181</v>
      </c>
      <c r="AP2406" s="7" t="str">
        <f t="shared" si="337"/>
        <v>00001CEC</v>
      </c>
      <c r="AQ2406" s="7">
        <f t="shared" si="338"/>
        <v>64748</v>
      </c>
      <c r="AR2406" s="7">
        <f t="shared" si="339"/>
        <v>64711</v>
      </c>
      <c r="AS2406" s="7" t="str">
        <f t="shared" si="340"/>
        <v/>
      </c>
    </row>
    <row r="2407" spans="41:45" x14ac:dyDescent="0.4">
      <c r="AO2407" s="10" t="s">
        <v>3182</v>
      </c>
      <c r="AP2407" s="7" t="str">
        <f t="shared" si="337"/>
        <v>00001CED</v>
      </c>
      <c r="AQ2407" s="7">
        <f t="shared" si="338"/>
        <v>64749</v>
      </c>
      <c r="AR2407" s="7">
        <f t="shared" si="339"/>
        <v>64711</v>
      </c>
      <c r="AS2407" s="7" t="str">
        <f t="shared" si="340"/>
        <v/>
      </c>
    </row>
    <row r="2408" spans="41:45" x14ac:dyDescent="0.4">
      <c r="AO2408" s="10" t="s">
        <v>3183</v>
      </c>
      <c r="AP2408" s="7" t="str">
        <f t="shared" si="337"/>
        <v>00001CEE</v>
      </c>
      <c r="AQ2408" s="7">
        <f t="shared" si="338"/>
        <v>64750</v>
      </c>
      <c r="AR2408" s="7">
        <f t="shared" si="339"/>
        <v>64711</v>
      </c>
      <c r="AS2408" s="7">
        <f t="shared" si="340"/>
        <v>64750</v>
      </c>
    </row>
    <row r="2409" spans="41:45" x14ac:dyDescent="0.4">
      <c r="AO2409" s="10" t="s">
        <v>3184</v>
      </c>
      <c r="AP2409" s="7" t="str">
        <f t="shared" si="337"/>
        <v>00001CF0</v>
      </c>
      <c r="AQ2409" s="7">
        <f t="shared" si="338"/>
        <v>64752</v>
      </c>
      <c r="AR2409" s="7">
        <f t="shared" si="339"/>
        <v>64752</v>
      </c>
      <c r="AS2409" s="7" t="str">
        <f t="shared" si="340"/>
        <v/>
      </c>
    </row>
    <row r="2410" spans="41:45" x14ac:dyDescent="0.4">
      <c r="AO2410" s="10" t="s">
        <v>3185</v>
      </c>
      <c r="AP2410" s="7" t="str">
        <f t="shared" si="337"/>
        <v>00001CF1</v>
      </c>
      <c r="AQ2410" s="7">
        <f t="shared" si="338"/>
        <v>64753</v>
      </c>
      <c r="AR2410" s="7">
        <f t="shared" si="339"/>
        <v>64752</v>
      </c>
      <c r="AS2410" s="7" t="str">
        <f t="shared" si="340"/>
        <v/>
      </c>
    </row>
    <row r="2411" spans="41:45" x14ac:dyDescent="0.4">
      <c r="AO2411" s="10" t="s">
        <v>3186</v>
      </c>
      <c r="AP2411" s="7" t="str">
        <f t="shared" si="337"/>
        <v>00001CF2</v>
      </c>
      <c r="AQ2411" s="7">
        <f t="shared" si="338"/>
        <v>64754</v>
      </c>
      <c r="AR2411" s="7">
        <f t="shared" si="339"/>
        <v>64752</v>
      </c>
      <c r="AS2411" s="7" t="str">
        <f t="shared" si="340"/>
        <v/>
      </c>
    </row>
    <row r="2412" spans="41:45" x14ac:dyDescent="0.4">
      <c r="AO2412" s="10" t="s">
        <v>3187</v>
      </c>
      <c r="AP2412" s="7" t="str">
        <f t="shared" si="337"/>
        <v>00001CF3</v>
      </c>
      <c r="AQ2412" s="7">
        <f t="shared" si="338"/>
        <v>64755</v>
      </c>
      <c r="AR2412" s="7">
        <f t="shared" si="339"/>
        <v>64752</v>
      </c>
      <c r="AS2412" s="7" t="str">
        <f t="shared" si="340"/>
        <v/>
      </c>
    </row>
    <row r="2413" spans="41:45" x14ac:dyDescent="0.4">
      <c r="AO2413" s="10" t="s">
        <v>3188</v>
      </c>
      <c r="AP2413" s="7" t="str">
        <f t="shared" si="337"/>
        <v>00001CF4</v>
      </c>
      <c r="AQ2413" s="7">
        <f t="shared" si="338"/>
        <v>64756</v>
      </c>
      <c r="AR2413" s="7">
        <f t="shared" si="339"/>
        <v>64752</v>
      </c>
      <c r="AS2413" s="7" t="str">
        <f t="shared" si="340"/>
        <v/>
      </c>
    </row>
    <row r="2414" spans="41:45" x14ac:dyDescent="0.4">
      <c r="AO2414" s="10" t="s">
        <v>3189</v>
      </c>
      <c r="AP2414" s="7" t="str">
        <f t="shared" si="337"/>
        <v>00001CF5</v>
      </c>
      <c r="AQ2414" s="7">
        <f t="shared" si="338"/>
        <v>64757</v>
      </c>
      <c r="AR2414" s="7">
        <f t="shared" si="339"/>
        <v>64752</v>
      </c>
      <c r="AS2414" s="7" t="str">
        <f t="shared" si="340"/>
        <v/>
      </c>
    </row>
    <row r="2415" spans="41:45" x14ac:dyDescent="0.4">
      <c r="AO2415" s="10" t="s">
        <v>3190</v>
      </c>
      <c r="AP2415" s="7" t="str">
        <f t="shared" si="337"/>
        <v>00001CF6</v>
      </c>
      <c r="AQ2415" s="7">
        <f t="shared" si="338"/>
        <v>64758</v>
      </c>
      <c r="AR2415" s="7">
        <f t="shared" si="339"/>
        <v>64752</v>
      </c>
      <c r="AS2415" s="7" t="str">
        <f t="shared" si="340"/>
        <v/>
      </c>
    </row>
    <row r="2416" spans="41:45" x14ac:dyDescent="0.4">
      <c r="AO2416" s="10" t="s">
        <v>3191</v>
      </c>
      <c r="AP2416" s="7" t="str">
        <f t="shared" si="337"/>
        <v>00001CF7</v>
      </c>
      <c r="AQ2416" s="7">
        <f t="shared" si="338"/>
        <v>64759</v>
      </c>
      <c r="AR2416" s="7">
        <f t="shared" si="339"/>
        <v>64752</v>
      </c>
      <c r="AS2416" s="7" t="str">
        <f t="shared" si="340"/>
        <v/>
      </c>
    </row>
    <row r="2417" spans="41:45" x14ac:dyDescent="0.4">
      <c r="AO2417" s="10" t="s">
        <v>3192</v>
      </c>
      <c r="AP2417" s="7" t="str">
        <f t="shared" si="337"/>
        <v>00001CF8</v>
      </c>
      <c r="AQ2417" s="7">
        <f t="shared" si="338"/>
        <v>64760</v>
      </c>
      <c r="AR2417" s="7">
        <f t="shared" si="339"/>
        <v>64752</v>
      </c>
      <c r="AS2417" s="7" t="str">
        <f t="shared" si="340"/>
        <v/>
      </c>
    </row>
    <row r="2418" spans="41:45" x14ac:dyDescent="0.4">
      <c r="AO2418" s="10" t="s">
        <v>3193</v>
      </c>
      <c r="AP2418" s="7" t="str">
        <f t="shared" si="337"/>
        <v>00001CF9</v>
      </c>
      <c r="AQ2418" s="7">
        <f t="shared" si="338"/>
        <v>64761</v>
      </c>
      <c r="AR2418" s="7">
        <f t="shared" si="339"/>
        <v>64752</v>
      </c>
      <c r="AS2418" s="7" t="str">
        <f t="shared" si="340"/>
        <v/>
      </c>
    </row>
    <row r="2419" spans="41:45" x14ac:dyDescent="0.4">
      <c r="AO2419" s="10" t="s">
        <v>3194</v>
      </c>
      <c r="AP2419" s="7" t="str">
        <f t="shared" si="337"/>
        <v>00001CFA</v>
      </c>
      <c r="AQ2419" s="7">
        <f t="shared" si="338"/>
        <v>64762</v>
      </c>
      <c r="AR2419" s="7">
        <f t="shared" si="339"/>
        <v>64752</v>
      </c>
      <c r="AS2419" s="7" t="str">
        <f t="shared" si="340"/>
        <v/>
      </c>
    </row>
    <row r="2420" spans="41:45" x14ac:dyDescent="0.4">
      <c r="AO2420" s="10" t="s">
        <v>3195</v>
      </c>
      <c r="AP2420" s="7" t="str">
        <f t="shared" si="337"/>
        <v>00001CFB</v>
      </c>
      <c r="AQ2420" s="7">
        <f t="shared" si="338"/>
        <v>64763</v>
      </c>
      <c r="AR2420" s="7">
        <f t="shared" si="339"/>
        <v>64752</v>
      </c>
      <c r="AS2420" s="7" t="str">
        <f t="shared" si="340"/>
        <v/>
      </c>
    </row>
    <row r="2421" spans="41:45" x14ac:dyDescent="0.4">
      <c r="AO2421" s="10" t="s">
        <v>3196</v>
      </c>
      <c r="AP2421" s="7" t="str">
        <f t="shared" si="337"/>
        <v>00001CFC</v>
      </c>
      <c r="AQ2421" s="7">
        <f t="shared" si="338"/>
        <v>64764</v>
      </c>
      <c r="AR2421" s="7">
        <f t="shared" si="339"/>
        <v>64752</v>
      </c>
      <c r="AS2421" s="7" t="str">
        <f t="shared" si="340"/>
        <v/>
      </c>
    </row>
    <row r="2422" spans="41:45" x14ac:dyDescent="0.4">
      <c r="AO2422" s="10" t="s">
        <v>3197</v>
      </c>
      <c r="AP2422" s="7" t="str">
        <f t="shared" si="337"/>
        <v>00001CFD</v>
      </c>
      <c r="AQ2422" s="7">
        <f t="shared" si="338"/>
        <v>64765</v>
      </c>
      <c r="AR2422" s="7">
        <f t="shared" si="339"/>
        <v>64752</v>
      </c>
      <c r="AS2422" s="7">
        <f t="shared" si="340"/>
        <v>64765</v>
      </c>
    </row>
    <row r="2423" spans="41:45" x14ac:dyDescent="0.4">
      <c r="AO2423" s="10" t="s">
        <v>3198</v>
      </c>
      <c r="AP2423" s="7" t="str">
        <f t="shared" si="337"/>
        <v>00001CFF</v>
      </c>
      <c r="AQ2423" s="7">
        <f t="shared" si="338"/>
        <v>64767</v>
      </c>
      <c r="AR2423" s="7">
        <f t="shared" si="339"/>
        <v>64767</v>
      </c>
      <c r="AS2423" s="7">
        <f t="shared" si="340"/>
        <v>64767</v>
      </c>
    </row>
    <row r="2424" spans="41:45" x14ac:dyDescent="0.4">
      <c r="AO2424" s="10" t="s">
        <v>3199</v>
      </c>
      <c r="AP2424" s="7" t="str">
        <f t="shared" si="337"/>
        <v>00001D09</v>
      </c>
      <c r="AQ2424" s="7">
        <f t="shared" si="338"/>
        <v>64777</v>
      </c>
      <c r="AR2424" s="7">
        <f t="shared" si="339"/>
        <v>64777</v>
      </c>
      <c r="AS2424" s="7" t="str">
        <f t="shared" si="340"/>
        <v/>
      </c>
    </row>
    <row r="2425" spans="41:45" x14ac:dyDescent="0.4">
      <c r="AO2425" s="10" t="s">
        <v>3200</v>
      </c>
      <c r="AP2425" s="7" t="str">
        <f t="shared" si="337"/>
        <v>00001D0A</v>
      </c>
      <c r="AQ2425" s="7">
        <f t="shared" si="338"/>
        <v>64778</v>
      </c>
      <c r="AR2425" s="7">
        <f t="shared" si="339"/>
        <v>64777</v>
      </c>
      <c r="AS2425" s="7" t="str">
        <f t="shared" si="340"/>
        <v/>
      </c>
    </row>
    <row r="2426" spans="41:45" x14ac:dyDescent="0.4">
      <c r="AO2426" s="10" t="s">
        <v>3201</v>
      </c>
      <c r="AP2426" s="7" t="str">
        <f t="shared" si="337"/>
        <v>00001D0B</v>
      </c>
      <c r="AQ2426" s="7">
        <f t="shared" si="338"/>
        <v>64779</v>
      </c>
      <c r="AR2426" s="7">
        <f t="shared" si="339"/>
        <v>64777</v>
      </c>
      <c r="AS2426" s="7" t="str">
        <f t="shared" si="340"/>
        <v/>
      </c>
    </row>
    <row r="2427" spans="41:45" x14ac:dyDescent="0.4">
      <c r="AO2427" s="10" t="s">
        <v>3202</v>
      </c>
      <c r="AP2427" s="7" t="str">
        <f t="shared" si="337"/>
        <v>00001D0C</v>
      </c>
      <c r="AQ2427" s="7">
        <f t="shared" si="338"/>
        <v>64780</v>
      </c>
      <c r="AR2427" s="7">
        <f t="shared" si="339"/>
        <v>64777</v>
      </c>
      <c r="AS2427" s="7" t="str">
        <f t="shared" si="340"/>
        <v/>
      </c>
    </row>
    <row r="2428" spans="41:45" x14ac:dyDescent="0.4">
      <c r="AO2428" s="10" t="s">
        <v>3203</v>
      </c>
      <c r="AP2428" s="7" t="str">
        <f t="shared" si="337"/>
        <v>00001D0D</v>
      </c>
      <c r="AQ2428" s="7">
        <f t="shared" si="338"/>
        <v>64781</v>
      </c>
      <c r="AR2428" s="7">
        <f t="shared" si="339"/>
        <v>64777</v>
      </c>
      <c r="AS2428" s="7" t="str">
        <f t="shared" si="340"/>
        <v/>
      </c>
    </row>
    <row r="2429" spans="41:45" x14ac:dyDescent="0.4">
      <c r="AO2429" s="10" t="s">
        <v>3204</v>
      </c>
      <c r="AP2429" s="7" t="str">
        <f t="shared" si="337"/>
        <v>00001D0E</v>
      </c>
      <c r="AQ2429" s="7">
        <f t="shared" si="338"/>
        <v>64782</v>
      </c>
      <c r="AR2429" s="7">
        <f t="shared" si="339"/>
        <v>64777</v>
      </c>
      <c r="AS2429" s="7" t="str">
        <f t="shared" si="340"/>
        <v/>
      </c>
    </row>
    <row r="2430" spans="41:45" x14ac:dyDescent="0.4">
      <c r="AO2430" s="10" t="s">
        <v>3205</v>
      </c>
      <c r="AP2430" s="7" t="str">
        <f t="shared" si="337"/>
        <v>00001D0F</v>
      </c>
      <c r="AQ2430" s="7">
        <f t="shared" si="338"/>
        <v>64783</v>
      </c>
      <c r="AR2430" s="7">
        <f t="shared" si="339"/>
        <v>64777</v>
      </c>
      <c r="AS2430" s="7" t="str">
        <f t="shared" si="340"/>
        <v/>
      </c>
    </row>
    <row r="2431" spans="41:45" x14ac:dyDescent="0.4">
      <c r="AO2431" s="10" t="s">
        <v>3206</v>
      </c>
      <c r="AP2431" s="7" t="str">
        <f t="shared" si="337"/>
        <v>00001D10</v>
      </c>
      <c r="AQ2431" s="7">
        <f t="shared" si="338"/>
        <v>64784</v>
      </c>
      <c r="AR2431" s="7">
        <f t="shared" si="339"/>
        <v>64777</v>
      </c>
      <c r="AS2431" s="7" t="str">
        <f t="shared" si="340"/>
        <v/>
      </c>
    </row>
    <row r="2432" spans="41:45" x14ac:dyDescent="0.4">
      <c r="AO2432" s="10" t="s">
        <v>3207</v>
      </c>
      <c r="AP2432" s="7" t="str">
        <f t="shared" si="337"/>
        <v>00001D11</v>
      </c>
      <c r="AQ2432" s="7">
        <f t="shared" si="338"/>
        <v>64785</v>
      </c>
      <c r="AR2432" s="7">
        <f t="shared" si="339"/>
        <v>64777</v>
      </c>
      <c r="AS2432" s="7" t="str">
        <f t="shared" si="340"/>
        <v/>
      </c>
    </row>
    <row r="2433" spans="41:45" x14ac:dyDescent="0.4">
      <c r="AO2433" s="10" t="s">
        <v>3208</v>
      </c>
      <c r="AP2433" s="7" t="str">
        <f t="shared" si="337"/>
        <v>00001D12</v>
      </c>
      <c r="AQ2433" s="7">
        <f t="shared" si="338"/>
        <v>64786</v>
      </c>
      <c r="AR2433" s="7">
        <f t="shared" si="339"/>
        <v>64777</v>
      </c>
      <c r="AS2433" s="7" t="str">
        <f t="shared" si="340"/>
        <v/>
      </c>
    </row>
    <row r="2434" spans="41:45" x14ac:dyDescent="0.4">
      <c r="AO2434" s="10" t="s">
        <v>3209</v>
      </c>
      <c r="AP2434" s="7" t="str">
        <f t="shared" si="337"/>
        <v>00001D13</v>
      </c>
      <c r="AQ2434" s="7">
        <f t="shared" si="338"/>
        <v>64787</v>
      </c>
      <c r="AR2434" s="7">
        <f t="shared" si="339"/>
        <v>64777</v>
      </c>
      <c r="AS2434" s="7" t="str">
        <f t="shared" si="340"/>
        <v/>
      </c>
    </row>
    <row r="2435" spans="41:45" x14ac:dyDescent="0.4">
      <c r="AO2435" s="10" t="s">
        <v>3210</v>
      </c>
      <c r="AP2435" s="7" t="str">
        <f t="shared" si="337"/>
        <v>00001D14</v>
      </c>
      <c r="AQ2435" s="7">
        <f t="shared" si="338"/>
        <v>64788</v>
      </c>
      <c r="AR2435" s="7">
        <f t="shared" si="339"/>
        <v>64777</v>
      </c>
      <c r="AS2435" s="7" t="str">
        <f t="shared" si="340"/>
        <v/>
      </c>
    </row>
    <row r="2436" spans="41:45" x14ac:dyDescent="0.4">
      <c r="AO2436" s="10" t="s">
        <v>3211</v>
      </c>
      <c r="AP2436" s="7" t="str">
        <f t="shared" si="337"/>
        <v>00001D15</v>
      </c>
      <c r="AQ2436" s="7">
        <f t="shared" si="338"/>
        <v>64789</v>
      </c>
      <c r="AR2436" s="7">
        <f t="shared" si="339"/>
        <v>64777</v>
      </c>
      <c r="AS2436" s="7" t="str">
        <f t="shared" si="340"/>
        <v/>
      </c>
    </row>
    <row r="2437" spans="41:45" x14ac:dyDescent="0.4">
      <c r="AO2437" s="10" t="s">
        <v>3212</v>
      </c>
      <c r="AP2437" s="7" t="str">
        <f t="shared" si="337"/>
        <v>00001D16</v>
      </c>
      <c r="AQ2437" s="7">
        <f t="shared" si="338"/>
        <v>64790</v>
      </c>
      <c r="AR2437" s="7">
        <f t="shared" si="339"/>
        <v>64777</v>
      </c>
      <c r="AS2437" s="7">
        <f t="shared" si="340"/>
        <v>64790</v>
      </c>
    </row>
    <row r="2438" spans="41:45" x14ac:dyDescent="0.4">
      <c r="AO2438" s="10" t="s">
        <v>3213</v>
      </c>
      <c r="AP2438" s="7" t="str">
        <f t="shared" ref="AP2438:AP2501" si="341">LEFT(AO2438,SEARCH(":",AO2438,1)-1)</f>
        <v>00001D3C</v>
      </c>
      <c r="AQ2438" s="7">
        <f t="shared" ref="AQ2438:AQ2501" si="342">HEX2DEC(AP2438)+HEX2DEC(Offset)</f>
        <v>64828</v>
      </c>
      <c r="AR2438" s="7">
        <f t="shared" ref="AR2438:AR2501" si="343">IF(AQ2438&lt;&gt;AQ2437+1,AQ2438,AR2437)</f>
        <v>64828</v>
      </c>
      <c r="AS2438" s="7">
        <f t="shared" ref="AS2438:AS2501" si="344">IF(AQ2438&lt;&gt;AQ2439-1,AQ2438,"")</f>
        <v>64828</v>
      </c>
    </row>
    <row r="2439" spans="41:45" x14ac:dyDescent="0.4">
      <c r="AO2439" s="10" t="s">
        <v>3214</v>
      </c>
      <c r="AP2439" s="7" t="str">
        <f t="shared" si="341"/>
        <v>00001D3F</v>
      </c>
      <c r="AQ2439" s="7">
        <f t="shared" si="342"/>
        <v>64831</v>
      </c>
      <c r="AR2439" s="7">
        <f t="shared" si="343"/>
        <v>64831</v>
      </c>
      <c r="AS2439" s="7">
        <f t="shared" si="344"/>
        <v>64831</v>
      </c>
    </row>
    <row r="2440" spans="41:45" x14ac:dyDescent="0.4">
      <c r="AO2440" s="10" t="s">
        <v>3215</v>
      </c>
      <c r="AP2440" s="7" t="str">
        <f t="shared" si="341"/>
        <v>00001D4F</v>
      </c>
      <c r="AQ2440" s="7">
        <f t="shared" si="342"/>
        <v>64847</v>
      </c>
      <c r="AR2440" s="7">
        <f t="shared" si="343"/>
        <v>64847</v>
      </c>
      <c r="AS2440" s="7">
        <f t="shared" si="344"/>
        <v>64847</v>
      </c>
    </row>
    <row r="2441" spans="41:45" x14ac:dyDescent="0.4">
      <c r="AO2441" s="10" t="s">
        <v>3216</v>
      </c>
      <c r="AP2441" s="7" t="str">
        <f t="shared" si="341"/>
        <v>00001D54</v>
      </c>
      <c r="AQ2441" s="7">
        <f t="shared" si="342"/>
        <v>64852</v>
      </c>
      <c r="AR2441" s="7">
        <f t="shared" si="343"/>
        <v>64852</v>
      </c>
      <c r="AS2441" s="7">
        <f t="shared" si="344"/>
        <v>64852</v>
      </c>
    </row>
    <row r="2442" spans="41:45" x14ac:dyDescent="0.4">
      <c r="AO2442" s="10" t="s">
        <v>3217</v>
      </c>
      <c r="AP2442" s="7" t="str">
        <f t="shared" si="341"/>
        <v>00001D56</v>
      </c>
      <c r="AQ2442" s="7">
        <f t="shared" si="342"/>
        <v>64854</v>
      </c>
      <c r="AR2442" s="7">
        <f t="shared" si="343"/>
        <v>64854</v>
      </c>
      <c r="AS2442" s="7" t="str">
        <f t="shared" si="344"/>
        <v/>
      </c>
    </row>
    <row r="2443" spans="41:45" x14ac:dyDescent="0.4">
      <c r="AO2443" s="10" t="s">
        <v>3218</v>
      </c>
      <c r="AP2443" s="7" t="str">
        <f t="shared" si="341"/>
        <v>00001D57</v>
      </c>
      <c r="AQ2443" s="7">
        <f t="shared" si="342"/>
        <v>64855</v>
      </c>
      <c r="AR2443" s="7">
        <f t="shared" si="343"/>
        <v>64854</v>
      </c>
      <c r="AS2443" s="7">
        <f t="shared" si="344"/>
        <v>64855</v>
      </c>
    </row>
    <row r="2444" spans="41:45" x14ac:dyDescent="0.4">
      <c r="AO2444" s="10" t="s">
        <v>3219</v>
      </c>
      <c r="AP2444" s="7" t="str">
        <f t="shared" si="341"/>
        <v>00001D62</v>
      </c>
      <c r="AQ2444" s="7">
        <f t="shared" si="342"/>
        <v>64866</v>
      </c>
      <c r="AR2444" s="7">
        <f t="shared" si="343"/>
        <v>64866</v>
      </c>
      <c r="AS2444" s="7" t="str">
        <f t="shared" si="344"/>
        <v/>
      </c>
    </row>
    <row r="2445" spans="41:45" x14ac:dyDescent="0.4">
      <c r="AO2445" s="10" t="s">
        <v>3220</v>
      </c>
      <c r="AP2445" s="7" t="str">
        <f t="shared" si="341"/>
        <v>00001D63</v>
      </c>
      <c r="AQ2445" s="7">
        <f t="shared" si="342"/>
        <v>64867</v>
      </c>
      <c r="AR2445" s="7">
        <f t="shared" si="343"/>
        <v>64866</v>
      </c>
      <c r="AS2445" s="7" t="str">
        <f t="shared" si="344"/>
        <v/>
      </c>
    </row>
    <row r="2446" spans="41:45" x14ac:dyDescent="0.4">
      <c r="AO2446" s="10" t="s">
        <v>3221</v>
      </c>
      <c r="AP2446" s="7" t="str">
        <f t="shared" si="341"/>
        <v>00001D64</v>
      </c>
      <c r="AQ2446" s="7">
        <f t="shared" si="342"/>
        <v>64868</v>
      </c>
      <c r="AR2446" s="7">
        <f t="shared" si="343"/>
        <v>64866</v>
      </c>
      <c r="AS2446" s="7" t="str">
        <f t="shared" si="344"/>
        <v/>
      </c>
    </row>
    <row r="2447" spans="41:45" x14ac:dyDescent="0.4">
      <c r="AO2447" s="10" t="s">
        <v>3222</v>
      </c>
      <c r="AP2447" s="7" t="str">
        <f t="shared" si="341"/>
        <v>00001D65</v>
      </c>
      <c r="AQ2447" s="7">
        <f t="shared" si="342"/>
        <v>64869</v>
      </c>
      <c r="AR2447" s="7">
        <f t="shared" si="343"/>
        <v>64866</v>
      </c>
      <c r="AS2447" s="7" t="str">
        <f t="shared" si="344"/>
        <v/>
      </c>
    </row>
    <row r="2448" spans="41:45" x14ac:dyDescent="0.4">
      <c r="AO2448" s="10" t="s">
        <v>3223</v>
      </c>
      <c r="AP2448" s="7" t="str">
        <f t="shared" si="341"/>
        <v>00001D66</v>
      </c>
      <c r="AQ2448" s="7">
        <f t="shared" si="342"/>
        <v>64870</v>
      </c>
      <c r="AR2448" s="7">
        <f t="shared" si="343"/>
        <v>64866</v>
      </c>
      <c r="AS2448" s="7" t="str">
        <f t="shared" si="344"/>
        <v/>
      </c>
    </row>
    <row r="2449" spans="41:45" x14ac:dyDescent="0.4">
      <c r="AO2449" s="10" t="s">
        <v>3224</v>
      </c>
      <c r="AP2449" s="7" t="str">
        <f t="shared" si="341"/>
        <v>00001D67</v>
      </c>
      <c r="AQ2449" s="7">
        <f t="shared" si="342"/>
        <v>64871</v>
      </c>
      <c r="AR2449" s="7">
        <f t="shared" si="343"/>
        <v>64866</v>
      </c>
      <c r="AS2449" s="7" t="str">
        <f t="shared" si="344"/>
        <v/>
      </c>
    </row>
    <row r="2450" spans="41:45" x14ac:dyDescent="0.4">
      <c r="AO2450" s="10" t="s">
        <v>3225</v>
      </c>
      <c r="AP2450" s="7" t="str">
        <f t="shared" si="341"/>
        <v>00001D68</v>
      </c>
      <c r="AQ2450" s="7">
        <f t="shared" si="342"/>
        <v>64872</v>
      </c>
      <c r="AR2450" s="7">
        <f t="shared" si="343"/>
        <v>64866</v>
      </c>
      <c r="AS2450" s="7" t="str">
        <f t="shared" si="344"/>
        <v/>
      </c>
    </row>
    <row r="2451" spans="41:45" x14ac:dyDescent="0.4">
      <c r="AO2451" s="10" t="s">
        <v>3226</v>
      </c>
      <c r="AP2451" s="7" t="str">
        <f t="shared" si="341"/>
        <v>00001D69</v>
      </c>
      <c r="AQ2451" s="7">
        <f t="shared" si="342"/>
        <v>64873</v>
      </c>
      <c r="AR2451" s="7">
        <f t="shared" si="343"/>
        <v>64866</v>
      </c>
      <c r="AS2451" s="7" t="str">
        <f t="shared" si="344"/>
        <v/>
      </c>
    </row>
    <row r="2452" spans="41:45" x14ac:dyDescent="0.4">
      <c r="AO2452" s="10" t="s">
        <v>3227</v>
      </c>
      <c r="AP2452" s="7" t="str">
        <f t="shared" si="341"/>
        <v>00001D6A</v>
      </c>
      <c r="AQ2452" s="7">
        <f t="shared" si="342"/>
        <v>64874</v>
      </c>
      <c r="AR2452" s="7">
        <f t="shared" si="343"/>
        <v>64866</v>
      </c>
      <c r="AS2452" s="7" t="str">
        <f t="shared" si="344"/>
        <v/>
      </c>
    </row>
    <row r="2453" spans="41:45" x14ac:dyDescent="0.4">
      <c r="AO2453" s="10" t="s">
        <v>3228</v>
      </c>
      <c r="AP2453" s="7" t="str">
        <f t="shared" si="341"/>
        <v>00001D6B</v>
      </c>
      <c r="AQ2453" s="7">
        <f t="shared" si="342"/>
        <v>64875</v>
      </c>
      <c r="AR2453" s="7">
        <f t="shared" si="343"/>
        <v>64866</v>
      </c>
      <c r="AS2453" s="7" t="str">
        <f t="shared" si="344"/>
        <v/>
      </c>
    </row>
    <row r="2454" spans="41:45" x14ac:dyDescent="0.4">
      <c r="AO2454" s="10" t="s">
        <v>3229</v>
      </c>
      <c r="AP2454" s="7" t="str">
        <f t="shared" si="341"/>
        <v>00001D6C</v>
      </c>
      <c r="AQ2454" s="7">
        <f t="shared" si="342"/>
        <v>64876</v>
      </c>
      <c r="AR2454" s="7">
        <f t="shared" si="343"/>
        <v>64866</v>
      </c>
      <c r="AS2454" s="7" t="str">
        <f t="shared" si="344"/>
        <v/>
      </c>
    </row>
    <row r="2455" spans="41:45" x14ac:dyDescent="0.4">
      <c r="AO2455" s="10" t="s">
        <v>3230</v>
      </c>
      <c r="AP2455" s="7" t="str">
        <f t="shared" si="341"/>
        <v>00001D6D</v>
      </c>
      <c r="AQ2455" s="7">
        <f t="shared" si="342"/>
        <v>64877</v>
      </c>
      <c r="AR2455" s="7">
        <f t="shared" si="343"/>
        <v>64866</v>
      </c>
      <c r="AS2455" s="7">
        <f t="shared" si="344"/>
        <v>64877</v>
      </c>
    </row>
    <row r="2456" spans="41:45" x14ac:dyDescent="0.4">
      <c r="AO2456" s="10" t="s">
        <v>3231</v>
      </c>
      <c r="AP2456" s="7" t="str">
        <f t="shared" si="341"/>
        <v>00001D6F</v>
      </c>
      <c r="AQ2456" s="7">
        <f t="shared" si="342"/>
        <v>64879</v>
      </c>
      <c r="AR2456" s="7">
        <f t="shared" si="343"/>
        <v>64879</v>
      </c>
      <c r="AS2456" s="7">
        <f t="shared" si="344"/>
        <v>64879</v>
      </c>
    </row>
    <row r="2457" spans="41:45" x14ac:dyDescent="0.4">
      <c r="AO2457" s="10" t="s">
        <v>3232</v>
      </c>
      <c r="AP2457" s="7" t="str">
        <f t="shared" si="341"/>
        <v>00001D78</v>
      </c>
      <c r="AQ2457" s="7">
        <f t="shared" si="342"/>
        <v>64888</v>
      </c>
      <c r="AR2457" s="7">
        <f t="shared" si="343"/>
        <v>64888</v>
      </c>
      <c r="AS2457" s="7">
        <f t="shared" si="344"/>
        <v>64888</v>
      </c>
    </row>
    <row r="2458" spans="41:45" x14ac:dyDescent="0.4">
      <c r="AO2458" s="10" t="s">
        <v>3233</v>
      </c>
      <c r="AP2458" s="7" t="str">
        <f t="shared" si="341"/>
        <v>00001D7B</v>
      </c>
      <c r="AQ2458" s="7">
        <f t="shared" si="342"/>
        <v>64891</v>
      </c>
      <c r="AR2458" s="7">
        <f t="shared" si="343"/>
        <v>64891</v>
      </c>
      <c r="AS2458" s="7">
        <f t="shared" si="344"/>
        <v>64891</v>
      </c>
    </row>
    <row r="2459" spans="41:45" x14ac:dyDescent="0.4">
      <c r="AO2459" s="10" t="s">
        <v>3234</v>
      </c>
      <c r="AP2459" s="7" t="str">
        <f t="shared" si="341"/>
        <v>00001D81</v>
      </c>
      <c r="AQ2459" s="7">
        <f t="shared" si="342"/>
        <v>64897</v>
      </c>
      <c r="AR2459" s="7">
        <f t="shared" si="343"/>
        <v>64897</v>
      </c>
      <c r="AS2459" s="7" t="str">
        <f t="shared" si="344"/>
        <v/>
      </c>
    </row>
    <row r="2460" spans="41:45" x14ac:dyDescent="0.4">
      <c r="AO2460" s="10" t="s">
        <v>3235</v>
      </c>
      <c r="AP2460" s="7" t="str">
        <f t="shared" si="341"/>
        <v>00001D82</v>
      </c>
      <c r="AQ2460" s="7">
        <f t="shared" si="342"/>
        <v>64898</v>
      </c>
      <c r="AR2460" s="7">
        <f t="shared" si="343"/>
        <v>64897</v>
      </c>
      <c r="AS2460" s="7" t="str">
        <f t="shared" si="344"/>
        <v/>
      </c>
    </row>
    <row r="2461" spans="41:45" x14ac:dyDescent="0.4">
      <c r="AO2461" s="10" t="s">
        <v>3236</v>
      </c>
      <c r="AP2461" s="7" t="str">
        <f t="shared" si="341"/>
        <v>00001D83</v>
      </c>
      <c r="AQ2461" s="7">
        <f t="shared" si="342"/>
        <v>64899</v>
      </c>
      <c r="AR2461" s="7">
        <f t="shared" si="343"/>
        <v>64897</v>
      </c>
      <c r="AS2461" s="7">
        <f t="shared" si="344"/>
        <v>64899</v>
      </c>
    </row>
    <row r="2462" spans="41:45" x14ac:dyDescent="0.4">
      <c r="AO2462" s="10" t="s">
        <v>3237</v>
      </c>
      <c r="AP2462" s="7" t="str">
        <f t="shared" si="341"/>
        <v>00001D8D</v>
      </c>
      <c r="AQ2462" s="7">
        <f t="shared" si="342"/>
        <v>64909</v>
      </c>
      <c r="AR2462" s="7">
        <f t="shared" si="343"/>
        <v>64909</v>
      </c>
      <c r="AS2462" s="7" t="str">
        <f t="shared" si="344"/>
        <v/>
      </c>
    </row>
    <row r="2463" spans="41:45" x14ac:dyDescent="0.4">
      <c r="AO2463" s="10" t="s">
        <v>3238</v>
      </c>
      <c r="AP2463" s="7" t="str">
        <f t="shared" si="341"/>
        <v>00001D8E</v>
      </c>
      <c r="AQ2463" s="7">
        <f t="shared" si="342"/>
        <v>64910</v>
      </c>
      <c r="AR2463" s="7">
        <f t="shared" si="343"/>
        <v>64909</v>
      </c>
      <c r="AS2463" s="7" t="str">
        <f t="shared" si="344"/>
        <v/>
      </c>
    </row>
    <row r="2464" spans="41:45" x14ac:dyDescent="0.4">
      <c r="AO2464" s="10" t="s">
        <v>3239</v>
      </c>
      <c r="AP2464" s="7" t="str">
        <f t="shared" si="341"/>
        <v>00001D8F</v>
      </c>
      <c r="AQ2464" s="7">
        <f t="shared" si="342"/>
        <v>64911</v>
      </c>
      <c r="AR2464" s="7">
        <f t="shared" si="343"/>
        <v>64909</v>
      </c>
      <c r="AS2464" s="7" t="str">
        <f t="shared" si="344"/>
        <v/>
      </c>
    </row>
    <row r="2465" spans="41:45" x14ac:dyDescent="0.4">
      <c r="AO2465" s="10" t="s">
        <v>3240</v>
      </c>
      <c r="AP2465" s="7" t="str">
        <f t="shared" si="341"/>
        <v>00001D90</v>
      </c>
      <c r="AQ2465" s="7">
        <f t="shared" si="342"/>
        <v>64912</v>
      </c>
      <c r="AR2465" s="7">
        <f t="shared" si="343"/>
        <v>64909</v>
      </c>
      <c r="AS2465" s="7" t="str">
        <f t="shared" si="344"/>
        <v/>
      </c>
    </row>
    <row r="2466" spans="41:45" x14ac:dyDescent="0.4">
      <c r="AO2466" s="10" t="s">
        <v>3241</v>
      </c>
      <c r="AP2466" s="7" t="str">
        <f t="shared" si="341"/>
        <v>00001D91</v>
      </c>
      <c r="AQ2466" s="7">
        <f t="shared" si="342"/>
        <v>64913</v>
      </c>
      <c r="AR2466" s="7">
        <f t="shared" si="343"/>
        <v>64909</v>
      </c>
      <c r="AS2466" s="7" t="str">
        <f t="shared" si="344"/>
        <v/>
      </c>
    </row>
    <row r="2467" spans="41:45" x14ac:dyDescent="0.4">
      <c r="AO2467" s="10" t="s">
        <v>3242</v>
      </c>
      <c r="AP2467" s="7" t="str">
        <f t="shared" si="341"/>
        <v>00001D92</v>
      </c>
      <c r="AQ2467" s="7">
        <f t="shared" si="342"/>
        <v>64914</v>
      </c>
      <c r="AR2467" s="7">
        <f t="shared" si="343"/>
        <v>64909</v>
      </c>
      <c r="AS2467" s="7" t="str">
        <f t="shared" si="344"/>
        <v/>
      </c>
    </row>
    <row r="2468" spans="41:45" x14ac:dyDescent="0.4">
      <c r="AO2468" s="10" t="s">
        <v>3243</v>
      </c>
      <c r="AP2468" s="7" t="str">
        <f t="shared" si="341"/>
        <v>00001D93</v>
      </c>
      <c r="AQ2468" s="7">
        <f t="shared" si="342"/>
        <v>64915</v>
      </c>
      <c r="AR2468" s="7">
        <f t="shared" si="343"/>
        <v>64909</v>
      </c>
      <c r="AS2468" s="7" t="str">
        <f t="shared" si="344"/>
        <v/>
      </c>
    </row>
    <row r="2469" spans="41:45" x14ac:dyDescent="0.4">
      <c r="AO2469" s="10" t="s">
        <v>3244</v>
      </c>
      <c r="AP2469" s="7" t="str">
        <f t="shared" si="341"/>
        <v>00001D94</v>
      </c>
      <c r="AQ2469" s="7">
        <f t="shared" si="342"/>
        <v>64916</v>
      </c>
      <c r="AR2469" s="7">
        <f t="shared" si="343"/>
        <v>64909</v>
      </c>
      <c r="AS2469" s="7" t="str">
        <f t="shared" si="344"/>
        <v/>
      </c>
    </row>
    <row r="2470" spans="41:45" x14ac:dyDescent="0.4">
      <c r="AO2470" s="10" t="s">
        <v>3245</v>
      </c>
      <c r="AP2470" s="7" t="str">
        <f t="shared" si="341"/>
        <v>00001D95</v>
      </c>
      <c r="AQ2470" s="7">
        <f t="shared" si="342"/>
        <v>64917</v>
      </c>
      <c r="AR2470" s="7">
        <f t="shared" si="343"/>
        <v>64909</v>
      </c>
      <c r="AS2470" s="7" t="str">
        <f t="shared" si="344"/>
        <v/>
      </c>
    </row>
    <row r="2471" spans="41:45" x14ac:dyDescent="0.4">
      <c r="AO2471" s="10" t="s">
        <v>3246</v>
      </c>
      <c r="AP2471" s="7" t="str">
        <f t="shared" si="341"/>
        <v>00001D96</v>
      </c>
      <c r="AQ2471" s="7">
        <f t="shared" si="342"/>
        <v>64918</v>
      </c>
      <c r="AR2471" s="7">
        <f t="shared" si="343"/>
        <v>64909</v>
      </c>
      <c r="AS2471" s="7" t="str">
        <f t="shared" si="344"/>
        <v/>
      </c>
    </row>
    <row r="2472" spans="41:45" x14ac:dyDescent="0.4">
      <c r="AO2472" s="10" t="s">
        <v>3247</v>
      </c>
      <c r="AP2472" s="7" t="str">
        <f t="shared" si="341"/>
        <v>00001D97</v>
      </c>
      <c r="AQ2472" s="7">
        <f t="shared" si="342"/>
        <v>64919</v>
      </c>
      <c r="AR2472" s="7">
        <f t="shared" si="343"/>
        <v>64909</v>
      </c>
      <c r="AS2472" s="7" t="str">
        <f t="shared" si="344"/>
        <v/>
      </c>
    </row>
    <row r="2473" spans="41:45" x14ac:dyDescent="0.4">
      <c r="AO2473" s="10" t="s">
        <v>3248</v>
      </c>
      <c r="AP2473" s="7" t="str">
        <f t="shared" si="341"/>
        <v>00001D98</v>
      </c>
      <c r="AQ2473" s="7">
        <f t="shared" si="342"/>
        <v>64920</v>
      </c>
      <c r="AR2473" s="7">
        <f t="shared" si="343"/>
        <v>64909</v>
      </c>
      <c r="AS2473" s="7" t="str">
        <f t="shared" si="344"/>
        <v/>
      </c>
    </row>
    <row r="2474" spans="41:45" x14ac:dyDescent="0.4">
      <c r="AO2474" s="10" t="s">
        <v>3249</v>
      </c>
      <c r="AP2474" s="7" t="str">
        <f t="shared" si="341"/>
        <v>00001D99</v>
      </c>
      <c r="AQ2474" s="7">
        <f t="shared" si="342"/>
        <v>64921</v>
      </c>
      <c r="AR2474" s="7">
        <f t="shared" si="343"/>
        <v>64909</v>
      </c>
      <c r="AS2474" s="7" t="str">
        <f t="shared" si="344"/>
        <v/>
      </c>
    </row>
    <row r="2475" spans="41:45" x14ac:dyDescent="0.4">
      <c r="AO2475" s="10" t="s">
        <v>3250</v>
      </c>
      <c r="AP2475" s="7" t="str">
        <f t="shared" si="341"/>
        <v>00001D9A</v>
      </c>
      <c r="AQ2475" s="7">
        <f t="shared" si="342"/>
        <v>64922</v>
      </c>
      <c r="AR2475" s="7">
        <f t="shared" si="343"/>
        <v>64909</v>
      </c>
      <c r="AS2475" s="7" t="str">
        <f t="shared" si="344"/>
        <v/>
      </c>
    </row>
    <row r="2476" spans="41:45" x14ac:dyDescent="0.4">
      <c r="AO2476" s="10" t="s">
        <v>3251</v>
      </c>
      <c r="AP2476" s="7" t="str">
        <f t="shared" si="341"/>
        <v>00001D9B</v>
      </c>
      <c r="AQ2476" s="7">
        <f t="shared" si="342"/>
        <v>64923</v>
      </c>
      <c r="AR2476" s="7">
        <f t="shared" si="343"/>
        <v>64909</v>
      </c>
      <c r="AS2476" s="7" t="str">
        <f t="shared" si="344"/>
        <v/>
      </c>
    </row>
    <row r="2477" spans="41:45" x14ac:dyDescent="0.4">
      <c r="AO2477" s="10" t="s">
        <v>3252</v>
      </c>
      <c r="AP2477" s="7" t="str">
        <f t="shared" si="341"/>
        <v>00001D9C</v>
      </c>
      <c r="AQ2477" s="7">
        <f t="shared" si="342"/>
        <v>64924</v>
      </c>
      <c r="AR2477" s="7">
        <f t="shared" si="343"/>
        <v>64909</v>
      </c>
      <c r="AS2477" s="7" t="str">
        <f t="shared" si="344"/>
        <v/>
      </c>
    </row>
    <row r="2478" spans="41:45" x14ac:dyDescent="0.4">
      <c r="AO2478" s="10" t="s">
        <v>3253</v>
      </c>
      <c r="AP2478" s="7" t="str">
        <f t="shared" si="341"/>
        <v>00001D9D</v>
      </c>
      <c r="AQ2478" s="7">
        <f t="shared" si="342"/>
        <v>64925</v>
      </c>
      <c r="AR2478" s="7">
        <f t="shared" si="343"/>
        <v>64909</v>
      </c>
      <c r="AS2478" s="7" t="str">
        <f t="shared" si="344"/>
        <v/>
      </c>
    </row>
    <row r="2479" spans="41:45" x14ac:dyDescent="0.4">
      <c r="AO2479" s="10" t="s">
        <v>3254</v>
      </c>
      <c r="AP2479" s="7" t="str">
        <f t="shared" si="341"/>
        <v>00001D9E</v>
      </c>
      <c r="AQ2479" s="7">
        <f t="shared" si="342"/>
        <v>64926</v>
      </c>
      <c r="AR2479" s="7">
        <f t="shared" si="343"/>
        <v>64909</v>
      </c>
      <c r="AS2479" s="7" t="str">
        <f t="shared" si="344"/>
        <v/>
      </c>
    </row>
    <row r="2480" spans="41:45" x14ac:dyDescent="0.4">
      <c r="AO2480" s="10" t="s">
        <v>3255</v>
      </c>
      <c r="AP2480" s="7" t="str">
        <f t="shared" si="341"/>
        <v>00001D9F</v>
      </c>
      <c r="AQ2480" s="7">
        <f t="shared" si="342"/>
        <v>64927</v>
      </c>
      <c r="AR2480" s="7">
        <f t="shared" si="343"/>
        <v>64909</v>
      </c>
      <c r="AS2480" s="7" t="str">
        <f t="shared" si="344"/>
        <v/>
      </c>
    </row>
    <row r="2481" spans="41:45" x14ac:dyDescent="0.4">
      <c r="AO2481" s="10" t="s">
        <v>3256</v>
      </c>
      <c r="AP2481" s="7" t="str">
        <f t="shared" si="341"/>
        <v>00001DA0</v>
      </c>
      <c r="AQ2481" s="7">
        <f t="shared" si="342"/>
        <v>64928</v>
      </c>
      <c r="AR2481" s="7">
        <f t="shared" si="343"/>
        <v>64909</v>
      </c>
      <c r="AS2481" s="7" t="str">
        <f t="shared" si="344"/>
        <v/>
      </c>
    </row>
    <row r="2482" spans="41:45" x14ac:dyDescent="0.4">
      <c r="AO2482" s="10" t="s">
        <v>3257</v>
      </c>
      <c r="AP2482" s="7" t="str">
        <f t="shared" si="341"/>
        <v>00001DA1</v>
      </c>
      <c r="AQ2482" s="7">
        <f t="shared" si="342"/>
        <v>64929</v>
      </c>
      <c r="AR2482" s="7">
        <f t="shared" si="343"/>
        <v>64909</v>
      </c>
      <c r="AS2482" s="7" t="str">
        <f t="shared" si="344"/>
        <v/>
      </c>
    </row>
    <row r="2483" spans="41:45" x14ac:dyDescent="0.4">
      <c r="AO2483" s="10" t="s">
        <v>3258</v>
      </c>
      <c r="AP2483" s="7" t="str">
        <f t="shared" si="341"/>
        <v>00001DA2</v>
      </c>
      <c r="AQ2483" s="7">
        <f t="shared" si="342"/>
        <v>64930</v>
      </c>
      <c r="AR2483" s="7">
        <f t="shared" si="343"/>
        <v>64909</v>
      </c>
      <c r="AS2483" s="7" t="str">
        <f t="shared" si="344"/>
        <v/>
      </c>
    </row>
    <row r="2484" spans="41:45" x14ac:dyDescent="0.4">
      <c r="AO2484" s="10" t="s">
        <v>3259</v>
      </c>
      <c r="AP2484" s="7" t="str">
        <f t="shared" si="341"/>
        <v>00001DA3</v>
      </c>
      <c r="AQ2484" s="7">
        <f t="shared" si="342"/>
        <v>64931</v>
      </c>
      <c r="AR2484" s="7">
        <f t="shared" si="343"/>
        <v>64909</v>
      </c>
      <c r="AS2484" s="7" t="str">
        <f t="shared" si="344"/>
        <v/>
      </c>
    </row>
    <row r="2485" spans="41:45" x14ac:dyDescent="0.4">
      <c r="AO2485" s="10" t="s">
        <v>3260</v>
      </c>
      <c r="AP2485" s="7" t="str">
        <f t="shared" si="341"/>
        <v>00001DA4</v>
      </c>
      <c r="AQ2485" s="7">
        <f t="shared" si="342"/>
        <v>64932</v>
      </c>
      <c r="AR2485" s="7">
        <f t="shared" si="343"/>
        <v>64909</v>
      </c>
      <c r="AS2485" s="7" t="str">
        <f t="shared" si="344"/>
        <v/>
      </c>
    </row>
    <row r="2486" spans="41:45" x14ac:dyDescent="0.4">
      <c r="AO2486" s="10" t="s">
        <v>3261</v>
      </c>
      <c r="AP2486" s="7" t="str">
        <f t="shared" si="341"/>
        <v>00001DA5</v>
      </c>
      <c r="AQ2486" s="7">
        <f t="shared" si="342"/>
        <v>64933</v>
      </c>
      <c r="AR2486" s="7">
        <f t="shared" si="343"/>
        <v>64909</v>
      </c>
      <c r="AS2486" s="7" t="str">
        <f t="shared" si="344"/>
        <v/>
      </c>
    </row>
    <row r="2487" spans="41:45" x14ac:dyDescent="0.4">
      <c r="AO2487" s="10" t="s">
        <v>3262</v>
      </c>
      <c r="AP2487" s="7" t="str">
        <f t="shared" si="341"/>
        <v>00001DA6</v>
      </c>
      <c r="AQ2487" s="7">
        <f t="shared" si="342"/>
        <v>64934</v>
      </c>
      <c r="AR2487" s="7">
        <f t="shared" si="343"/>
        <v>64909</v>
      </c>
      <c r="AS2487" s="7" t="str">
        <f t="shared" si="344"/>
        <v/>
      </c>
    </row>
    <row r="2488" spans="41:45" x14ac:dyDescent="0.4">
      <c r="AO2488" s="10" t="s">
        <v>3263</v>
      </c>
      <c r="AP2488" s="7" t="str">
        <f t="shared" si="341"/>
        <v>00001DA7</v>
      </c>
      <c r="AQ2488" s="7">
        <f t="shared" si="342"/>
        <v>64935</v>
      </c>
      <c r="AR2488" s="7">
        <f t="shared" si="343"/>
        <v>64909</v>
      </c>
      <c r="AS2488" s="7" t="str">
        <f t="shared" si="344"/>
        <v/>
      </c>
    </row>
    <row r="2489" spans="41:45" x14ac:dyDescent="0.4">
      <c r="AO2489" s="10" t="s">
        <v>3264</v>
      </c>
      <c r="AP2489" s="7" t="str">
        <f t="shared" si="341"/>
        <v>00001DA8</v>
      </c>
      <c r="AQ2489" s="7">
        <f t="shared" si="342"/>
        <v>64936</v>
      </c>
      <c r="AR2489" s="7">
        <f t="shared" si="343"/>
        <v>64909</v>
      </c>
      <c r="AS2489" s="7" t="str">
        <f t="shared" si="344"/>
        <v/>
      </c>
    </row>
    <row r="2490" spans="41:45" x14ac:dyDescent="0.4">
      <c r="AO2490" s="10" t="s">
        <v>3265</v>
      </c>
      <c r="AP2490" s="7" t="str">
        <f t="shared" si="341"/>
        <v>00001DA9</v>
      </c>
      <c r="AQ2490" s="7">
        <f t="shared" si="342"/>
        <v>64937</v>
      </c>
      <c r="AR2490" s="7">
        <f t="shared" si="343"/>
        <v>64909</v>
      </c>
      <c r="AS2490" s="7" t="str">
        <f t="shared" si="344"/>
        <v/>
      </c>
    </row>
    <row r="2491" spans="41:45" x14ac:dyDescent="0.4">
      <c r="AO2491" s="10" t="s">
        <v>3266</v>
      </c>
      <c r="AP2491" s="7" t="str">
        <f t="shared" si="341"/>
        <v>00001DAA</v>
      </c>
      <c r="AQ2491" s="7">
        <f t="shared" si="342"/>
        <v>64938</v>
      </c>
      <c r="AR2491" s="7">
        <f t="shared" si="343"/>
        <v>64909</v>
      </c>
      <c r="AS2491" s="7" t="str">
        <f t="shared" si="344"/>
        <v/>
      </c>
    </row>
    <row r="2492" spans="41:45" x14ac:dyDescent="0.4">
      <c r="AO2492" s="10" t="s">
        <v>3267</v>
      </c>
      <c r="AP2492" s="7" t="str">
        <f t="shared" si="341"/>
        <v>00001DAB</v>
      </c>
      <c r="AQ2492" s="7">
        <f t="shared" si="342"/>
        <v>64939</v>
      </c>
      <c r="AR2492" s="7">
        <f t="shared" si="343"/>
        <v>64909</v>
      </c>
      <c r="AS2492" s="7" t="str">
        <f t="shared" si="344"/>
        <v/>
      </c>
    </row>
    <row r="2493" spans="41:45" x14ac:dyDescent="0.4">
      <c r="AO2493" s="10" t="s">
        <v>3268</v>
      </c>
      <c r="AP2493" s="7" t="str">
        <f t="shared" si="341"/>
        <v>00001DAC</v>
      </c>
      <c r="AQ2493" s="7">
        <f t="shared" si="342"/>
        <v>64940</v>
      </c>
      <c r="AR2493" s="7">
        <f t="shared" si="343"/>
        <v>64909</v>
      </c>
      <c r="AS2493" s="7" t="str">
        <f t="shared" si="344"/>
        <v/>
      </c>
    </row>
    <row r="2494" spans="41:45" x14ac:dyDescent="0.4">
      <c r="AO2494" s="10" t="s">
        <v>3269</v>
      </c>
      <c r="AP2494" s="7" t="str">
        <f t="shared" si="341"/>
        <v>00001DAD</v>
      </c>
      <c r="AQ2494" s="7">
        <f t="shared" si="342"/>
        <v>64941</v>
      </c>
      <c r="AR2494" s="7">
        <f t="shared" si="343"/>
        <v>64909</v>
      </c>
      <c r="AS2494" s="7" t="str">
        <f t="shared" si="344"/>
        <v/>
      </c>
    </row>
    <row r="2495" spans="41:45" x14ac:dyDescent="0.4">
      <c r="AO2495" s="10" t="s">
        <v>3270</v>
      </c>
      <c r="AP2495" s="7" t="str">
        <f t="shared" si="341"/>
        <v>00001DAE</v>
      </c>
      <c r="AQ2495" s="7">
        <f t="shared" si="342"/>
        <v>64942</v>
      </c>
      <c r="AR2495" s="7">
        <f t="shared" si="343"/>
        <v>64909</v>
      </c>
      <c r="AS2495" s="7" t="str">
        <f t="shared" si="344"/>
        <v/>
      </c>
    </row>
    <row r="2496" spans="41:45" x14ac:dyDescent="0.4">
      <c r="AO2496" s="10" t="s">
        <v>3271</v>
      </c>
      <c r="AP2496" s="7" t="str">
        <f t="shared" si="341"/>
        <v>00001DAF</v>
      </c>
      <c r="AQ2496" s="7">
        <f t="shared" si="342"/>
        <v>64943</v>
      </c>
      <c r="AR2496" s="7">
        <f t="shared" si="343"/>
        <v>64909</v>
      </c>
      <c r="AS2496" s="7" t="str">
        <f t="shared" si="344"/>
        <v/>
      </c>
    </row>
    <row r="2497" spans="41:45" x14ac:dyDescent="0.4">
      <c r="AO2497" s="10" t="s">
        <v>3272</v>
      </c>
      <c r="AP2497" s="7" t="str">
        <f t="shared" si="341"/>
        <v>00001DB0</v>
      </c>
      <c r="AQ2497" s="7">
        <f t="shared" si="342"/>
        <v>64944</v>
      </c>
      <c r="AR2497" s="7">
        <f t="shared" si="343"/>
        <v>64909</v>
      </c>
      <c r="AS2497" s="7" t="str">
        <f t="shared" si="344"/>
        <v/>
      </c>
    </row>
    <row r="2498" spans="41:45" x14ac:dyDescent="0.4">
      <c r="AO2498" s="10" t="s">
        <v>3273</v>
      </c>
      <c r="AP2498" s="7" t="str">
        <f t="shared" si="341"/>
        <v>00001DB1</v>
      </c>
      <c r="AQ2498" s="7">
        <f t="shared" si="342"/>
        <v>64945</v>
      </c>
      <c r="AR2498" s="7">
        <f t="shared" si="343"/>
        <v>64909</v>
      </c>
      <c r="AS2498" s="7" t="str">
        <f t="shared" si="344"/>
        <v/>
      </c>
    </row>
    <row r="2499" spans="41:45" x14ac:dyDescent="0.4">
      <c r="AO2499" s="10" t="s">
        <v>3274</v>
      </c>
      <c r="AP2499" s="7" t="str">
        <f t="shared" si="341"/>
        <v>00001DB2</v>
      </c>
      <c r="AQ2499" s="7">
        <f t="shared" si="342"/>
        <v>64946</v>
      </c>
      <c r="AR2499" s="7">
        <f t="shared" si="343"/>
        <v>64909</v>
      </c>
      <c r="AS2499" s="7" t="str">
        <f t="shared" si="344"/>
        <v/>
      </c>
    </row>
    <row r="2500" spans="41:45" x14ac:dyDescent="0.4">
      <c r="AO2500" s="10" t="s">
        <v>3275</v>
      </c>
      <c r="AP2500" s="7" t="str">
        <f t="shared" si="341"/>
        <v>00001DB3</v>
      </c>
      <c r="AQ2500" s="7">
        <f t="shared" si="342"/>
        <v>64947</v>
      </c>
      <c r="AR2500" s="7">
        <f t="shared" si="343"/>
        <v>64909</v>
      </c>
      <c r="AS2500" s="7" t="str">
        <f t="shared" si="344"/>
        <v/>
      </c>
    </row>
    <row r="2501" spans="41:45" x14ac:dyDescent="0.4">
      <c r="AO2501" s="10" t="s">
        <v>3276</v>
      </c>
      <c r="AP2501" s="7" t="str">
        <f t="shared" si="341"/>
        <v>00001DB4</v>
      </c>
      <c r="AQ2501" s="7">
        <f t="shared" si="342"/>
        <v>64948</v>
      </c>
      <c r="AR2501" s="7">
        <f t="shared" si="343"/>
        <v>64909</v>
      </c>
      <c r="AS2501" s="7" t="str">
        <f t="shared" si="344"/>
        <v/>
      </c>
    </row>
    <row r="2502" spans="41:45" x14ac:dyDescent="0.4">
      <c r="AO2502" s="10" t="s">
        <v>3277</v>
      </c>
      <c r="AP2502" s="7" t="str">
        <f t="shared" ref="AP2502:AP2565" si="345">LEFT(AO2502,SEARCH(":",AO2502,1)-1)</f>
        <v>00001DB5</v>
      </c>
      <c r="AQ2502" s="7">
        <f t="shared" ref="AQ2502:AQ2565" si="346">HEX2DEC(AP2502)+HEX2DEC(Offset)</f>
        <v>64949</v>
      </c>
      <c r="AR2502" s="7">
        <f t="shared" ref="AR2502:AR2565" si="347">IF(AQ2502&lt;&gt;AQ2501+1,AQ2502,AR2501)</f>
        <v>64909</v>
      </c>
      <c r="AS2502" s="7" t="str">
        <f t="shared" ref="AS2502:AS2565" si="348">IF(AQ2502&lt;&gt;AQ2503-1,AQ2502,"")</f>
        <v/>
      </c>
    </row>
    <row r="2503" spans="41:45" x14ac:dyDescent="0.4">
      <c r="AO2503" s="10" t="s">
        <v>3278</v>
      </c>
      <c r="AP2503" s="7" t="str">
        <f t="shared" si="345"/>
        <v>00001DB6</v>
      </c>
      <c r="AQ2503" s="7">
        <f t="shared" si="346"/>
        <v>64950</v>
      </c>
      <c r="AR2503" s="7">
        <f t="shared" si="347"/>
        <v>64909</v>
      </c>
      <c r="AS2503" s="7" t="str">
        <f t="shared" si="348"/>
        <v/>
      </c>
    </row>
    <row r="2504" spans="41:45" x14ac:dyDescent="0.4">
      <c r="AO2504" s="10" t="s">
        <v>3279</v>
      </c>
      <c r="AP2504" s="7" t="str">
        <f t="shared" si="345"/>
        <v>00001DB7</v>
      </c>
      <c r="AQ2504" s="7">
        <f t="shared" si="346"/>
        <v>64951</v>
      </c>
      <c r="AR2504" s="7">
        <f t="shared" si="347"/>
        <v>64909</v>
      </c>
      <c r="AS2504" s="7" t="str">
        <f t="shared" si="348"/>
        <v/>
      </c>
    </row>
    <row r="2505" spans="41:45" x14ac:dyDescent="0.4">
      <c r="AO2505" s="10" t="s">
        <v>3280</v>
      </c>
      <c r="AP2505" s="7" t="str">
        <f t="shared" si="345"/>
        <v>00001DB8</v>
      </c>
      <c r="AQ2505" s="7">
        <f t="shared" si="346"/>
        <v>64952</v>
      </c>
      <c r="AR2505" s="7">
        <f t="shared" si="347"/>
        <v>64909</v>
      </c>
      <c r="AS2505" s="7" t="str">
        <f t="shared" si="348"/>
        <v/>
      </c>
    </row>
    <row r="2506" spans="41:45" x14ac:dyDescent="0.4">
      <c r="AO2506" s="10" t="s">
        <v>3281</v>
      </c>
      <c r="AP2506" s="7" t="str">
        <f t="shared" si="345"/>
        <v>00001DB9</v>
      </c>
      <c r="AQ2506" s="7">
        <f t="shared" si="346"/>
        <v>64953</v>
      </c>
      <c r="AR2506" s="7">
        <f t="shared" si="347"/>
        <v>64909</v>
      </c>
      <c r="AS2506" s="7" t="str">
        <f t="shared" si="348"/>
        <v/>
      </c>
    </row>
    <row r="2507" spans="41:45" x14ac:dyDescent="0.4">
      <c r="AO2507" s="10" t="s">
        <v>3282</v>
      </c>
      <c r="AP2507" s="7" t="str">
        <f t="shared" si="345"/>
        <v>00001DBA</v>
      </c>
      <c r="AQ2507" s="7">
        <f t="shared" si="346"/>
        <v>64954</v>
      </c>
      <c r="AR2507" s="7">
        <f t="shared" si="347"/>
        <v>64909</v>
      </c>
      <c r="AS2507" s="7" t="str">
        <f t="shared" si="348"/>
        <v/>
      </c>
    </row>
    <row r="2508" spans="41:45" x14ac:dyDescent="0.4">
      <c r="AO2508" s="10" t="s">
        <v>3283</v>
      </c>
      <c r="AP2508" s="7" t="str">
        <f t="shared" si="345"/>
        <v>00001DBB</v>
      </c>
      <c r="AQ2508" s="7">
        <f t="shared" si="346"/>
        <v>64955</v>
      </c>
      <c r="AR2508" s="7">
        <f t="shared" si="347"/>
        <v>64909</v>
      </c>
      <c r="AS2508" s="7" t="str">
        <f t="shared" si="348"/>
        <v/>
      </c>
    </row>
    <row r="2509" spans="41:45" x14ac:dyDescent="0.4">
      <c r="AO2509" s="10" t="s">
        <v>3284</v>
      </c>
      <c r="AP2509" s="7" t="str">
        <f t="shared" si="345"/>
        <v>00001DBC</v>
      </c>
      <c r="AQ2509" s="7">
        <f t="shared" si="346"/>
        <v>64956</v>
      </c>
      <c r="AR2509" s="7">
        <f t="shared" si="347"/>
        <v>64909</v>
      </c>
      <c r="AS2509" s="7" t="str">
        <f t="shared" si="348"/>
        <v/>
      </c>
    </row>
    <row r="2510" spans="41:45" x14ac:dyDescent="0.4">
      <c r="AO2510" s="10" t="s">
        <v>3285</v>
      </c>
      <c r="AP2510" s="7" t="str">
        <f t="shared" si="345"/>
        <v>00001DBD</v>
      </c>
      <c r="AQ2510" s="7">
        <f t="shared" si="346"/>
        <v>64957</v>
      </c>
      <c r="AR2510" s="7">
        <f t="shared" si="347"/>
        <v>64909</v>
      </c>
      <c r="AS2510" s="7" t="str">
        <f t="shared" si="348"/>
        <v/>
      </c>
    </row>
    <row r="2511" spans="41:45" x14ac:dyDescent="0.4">
      <c r="AO2511" s="10" t="s">
        <v>3286</v>
      </c>
      <c r="AP2511" s="7" t="str">
        <f t="shared" si="345"/>
        <v>00001DBE</v>
      </c>
      <c r="AQ2511" s="7">
        <f t="shared" si="346"/>
        <v>64958</v>
      </c>
      <c r="AR2511" s="7">
        <f t="shared" si="347"/>
        <v>64909</v>
      </c>
      <c r="AS2511" s="7" t="str">
        <f t="shared" si="348"/>
        <v/>
      </c>
    </row>
    <row r="2512" spans="41:45" x14ac:dyDescent="0.4">
      <c r="AO2512" s="10" t="s">
        <v>3287</v>
      </c>
      <c r="AP2512" s="7" t="str">
        <f t="shared" si="345"/>
        <v>00001DBF</v>
      </c>
      <c r="AQ2512" s="7">
        <f t="shared" si="346"/>
        <v>64959</v>
      </c>
      <c r="AR2512" s="7">
        <f t="shared" si="347"/>
        <v>64909</v>
      </c>
      <c r="AS2512" s="7" t="str">
        <f t="shared" si="348"/>
        <v/>
      </c>
    </row>
    <row r="2513" spans="41:45" x14ac:dyDescent="0.4">
      <c r="AO2513" s="10" t="s">
        <v>3288</v>
      </c>
      <c r="AP2513" s="7" t="str">
        <f t="shared" si="345"/>
        <v>00001DC0</v>
      </c>
      <c r="AQ2513" s="7">
        <f t="shared" si="346"/>
        <v>64960</v>
      </c>
      <c r="AR2513" s="7">
        <f t="shared" si="347"/>
        <v>64909</v>
      </c>
      <c r="AS2513" s="7" t="str">
        <f t="shared" si="348"/>
        <v/>
      </c>
    </row>
    <row r="2514" spans="41:45" x14ac:dyDescent="0.4">
      <c r="AO2514" s="10" t="s">
        <v>3289</v>
      </c>
      <c r="AP2514" s="7" t="str">
        <f t="shared" si="345"/>
        <v>00001DC1</v>
      </c>
      <c r="AQ2514" s="7">
        <f t="shared" si="346"/>
        <v>64961</v>
      </c>
      <c r="AR2514" s="7">
        <f t="shared" si="347"/>
        <v>64909</v>
      </c>
      <c r="AS2514" s="7" t="str">
        <f t="shared" si="348"/>
        <v/>
      </c>
    </row>
    <row r="2515" spans="41:45" x14ac:dyDescent="0.4">
      <c r="AO2515" s="10" t="s">
        <v>3290</v>
      </c>
      <c r="AP2515" s="7" t="str">
        <f t="shared" si="345"/>
        <v>00001DC2</v>
      </c>
      <c r="AQ2515" s="7">
        <f t="shared" si="346"/>
        <v>64962</v>
      </c>
      <c r="AR2515" s="7">
        <f t="shared" si="347"/>
        <v>64909</v>
      </c>
      <c r="AS2515" s="7" t="str">
        <f t="shared" si="348"/>
        <v/>
      </c>
    </row>
    <row r="2516" spans="41:45" x14ac:dyDescent="0.4">
      <c r="AO2516" s="10" t="s">
        <v>3291</v>
      </c>
      <c r="AP2516" s="7" t="str">
        <f t="shared" si="345"/>
        <v>00001DC3</v>
      </c>
      <c r="AQ2516" s="7">
        <f t="shared" si="346"/>
        <v>64963</v>
      </c>
      <c r="AR2516" s="7">
        <f t="shared" si="347"/>
        <v>64909</v>
      </c>
      <c r="AS2516" s="7" t="str">
        <f t="shared" si="348"/>
        <v/>
      </c>
    </row>
    <row r="2517" spans="41:45" x14ac:dyDescent="0.4">
      <c r="AO2517" s="10" t="s">
        <v>3292</v>
      </c>
      <c r="AP2517" s="7" t="str">
        <f t="shared" si="345"/>
        <v>00001DC4</v>
      </c>
      <c r="AQ2517" s="7">
        <f t="shared" si="346"/>
        <v>64964</v>
      </c>
      <c r="AR2517" s="7">
        <f t="shared" si="347"/>
        <v>64909</v>
      </c>
      <c r="AS2517" s="7" t="str">
        <f t="shared" si="348"/>
        <v/>
      </c>
    </row>
    <row r="2518" spans="41:45" x14ac:dyDescent="0.4">
      <c r="AO2518" s="10" t="s">
        <v>3293</v>
      </c>
      <c r="AP2518" s="7" t="str">
        <f t="shared" si="345"/>
        <v>00001DC5</v>
      </c>
      <c r="AQ2518" s="7">
        <f t="shared" si="346"/>
        <v>64965</v>
      </c>
      <c r="AR2518" s="7">
        <f t="shared" si="347"/>
        <v>64909</v>
      </c>
      <c r="AS2518" s="7" t="str">
        <f t="shared" si="348"/>
        <v/>
      </c>
    </row>
    <row r="2519" spans="41:45" x14ac:dyDescent="0.4">
      <c r="AO2519" s="10" t="s">
        <v>3294</v>
      </c>
      <c r="AP2519" s="7" t="str">
        <f t="shared" si="345"/>
        <v>00001DC6</v>
      </c>
      <c r="AQ2519" s="7">
        <f t="shared" si="346"/>
        <v>64966</v>
      </c>
      <c r="AR2519" s="7">
        <f t="shared" si="347"/>
        <v>64909</v>
      </c>
      <c r="AS2519" s="7" t="str">
        <f t="shared" si="348"/>
        <v/>
      </c>
    </row>
    <row r="2520" spans="41:45" x14ac:dyDescent="0.4">
      <c r="AO2520" s="10" t="s">
        <v>3295</v>
      </c>
      <c r="AP2520" s="7" t="str">
        <f t="shared" si="345"/>
        <v>00001DC7</v>
      </c>
      <c r="AQ2520" s="7">
        <f t="shared" si="346"/>
        <v>64967</v>
      </c>
      <c r="AR2520" s="7">
        <f t="shared" si="347"/>
        <v>64909</v>
      </c>
      <c r="AS2520" s="7" t="str">
        <f t="shared" si="348"/>
        <v/>
      </c>
    </row>
    <row r="2521" spans="41:45" x14ac:dyDescent="0.4">
      <c r="AO2521" s="10" t="s">
        <v>3296</v>
      </c>
      <c r="AP2521" s="7" t="str">
        <f t="shared" si="345"/>
        <v>00001DC8</v>
      </c>
      <c r="AQ2521" s="7">
        <f t="shared" si="346"/>
        <v>64968</v>
      </c>
      <c r="AR2521" s="7">
        <f t="shared" si="347"/>
        <v>64909</v>
      </c>
      <c r="AS2521" s="7" t="str">
        <f t="shared" si="348"/>
        <v/>
      </c>
    </row>
    <row r="2522" spans="41:45" x14ac:dyDescent="0.4">
      <c r="AO2522" s="10" t="s">
        <v>3297</v>
      </c>
      <c r="AP2522" s="7" t="str">
        <f t="shared" si="345"/>
        <v>00001DC9</v>
      </c>
      <c r="AQ2522" s="7">
        <f t="shared" si="346"/>
        <v>64969</v>
      </c>
      <c r="AR2522" s="7">
        <f t="shared" si="347"/>
        <v>64909</v>
      </c>
      <c r="AS2522" s="7" t="str">
        <f t="shared" si="348"/>
        <v/>
      </c>
    </row>
    <row r="2523" spans="41:45" x14ac:dyDescent="0.4">
      <c r="AO2523" s="10" t="s">
        <v>3298</v>
      </c>
      <c r="AP2523" s="7" t="str">
        <f t="shared" si="345"/>
        <v>00001DCA</v>
      </c>
      <c r="AQ2523" s="7">
        <f t="shared" si="346"/>
        <v>64970</v>
      </c>
      <c r="AR2523" s="7">
        <f t="shared" si="347"/>
        <v>64909</v>
      </c>
      <c r="AS2523" s="7" t="str">
        <f t="shared" si="348"/>
        <v/>
      </c>
    </row>
    <row r="2524" spans="41:45" x14ac:dyDescent="0.4">
      <c r="AO2524" s="10" t="s">
        <v>3299</v>
      </c>
      <c r="AP2524" s="7" t="str">
        <f t="shared" si="345"/>
        <v>00001DCB</v>
      </c>
      <c r="AQ2524" s="7">
        <f t="shared" si="346"/>
        <v>64971</v>
      </c>
      <c r="AR2524" s="7">
        <f t="shared" si="347"/>
        <v>64909</v>
      </c>
      <c r="AS2524" s="7" t="str">
        <f t="shared" si="348"/>
        <v/>
      </c>
    </row>
    <row r="2525" spans="41:45" x14ac:dyDescent="0.4">
      <c r="AO2525" s="10" t="s">
        <v>3300</v>
      </c>
      <c r="AP2525" s="7" t="str">
        <f t="shared" si="345"/>
        <v>00001DCC</v>
      </c>
      <c r="AQ2525" s="7">
        <f t="shared" si="346"/>
        <v>64972</v>
      </c>
      <c r="AR2525" s="7">
        <f t="shared" si="347"/>
        <v>64909</v>
      </c>
      <c r="AS2525" s="7" t="str">
        <f t="shared" si="348"/>
        <v/>
      </c>
    </row>
    <row r="2526" spans="41:45" x14ac:dyDescent="0.4">
      <c r="AO2526" s="10" t="s">
        <v>3301</v>
      </c>
      <c r="AP2526" s="7" t="str">
        <f t="shared" si="345"/>
        <v>00001DCD</v>
      </c>
      <c r="AQ2526" s="7">
        <f t="shared" si="346"/>
        <v>64973</v>
      </c>
      <c r="AR2526" s="7">
        <f t="shared" si="347"/>
        <v>64909</v>
      </c>
      <c r="AS2526" s="7" t="str">
        <f t="shared" si="348"/>
        <v/>
      </c>
    </row>
    <row r="2527" spans="41:45" x14ac:dyDescent="0.4">
      <c r="AO2527" s="10" t="s">
        <v>3302</v>
      </c>
      <c r="AP2527" s="7" t="str">
        <f t="shared" si="345"/>
        <v>00001DCE</v>
      </c>
      <c r="AQ2527" s="7">
        <f t="shared" si="346"/>
        <v>64974</v>
      </c>
      <c r="AR2527" s="7">
        <f t="shared" si="347"/>
        <v>64909</v>
      </c>
      <c r="AS2527" s="7" t="str">
        <f t="shared" si="348"/>
        <v/>
      </c>
    </row>
    <row r="2528" spans="41:45" x14ac:dyDescent="0.4">
      <c r="AO2528" s="10" t="s">
        <v>3303</v>
      </c>
      <c r="AP2528" s="7" t="str">
        <f t="shared" si="345"/>
        <v>00001DCF</v>
      </c>
      <c r="AQ2528" s="7">
        <f t="shared" si="346"/>
        <v>64975</v>
      </c>
      <c r="AR2528" s="7">
        <f t="shared" si="347"/>
        <v>64909</v>
      </c>
      <c r="AS2528" s="7" t="str">
        <f t="shared" si="348"/>
        <v/>
      </c>
    </row>
    <row r="2529" spans="41:45" x14ac:dyDescent="0.4">
      <c r="AO2529" s="10" t="s">
        <v>3304</v>
      </c>
      <c r="AP2529" s="7" t="str">
        <f t="shared" si="345"/>
        <v>00001DD0</v>
      </c>
      <c r="AQ2529" s="7">
        <f t="shared" si="346"/>
        <v>64976</v>
      </c>
      <c r="AR2529" s="7">
        <f t="shared" si="347"/>
        <v>64909</v>
      </c>
      <c r="AS2529" s="7" t="str">
        <f t="shared" si="348"/>
        <v/>
      </c>
    </row>
    <row r="2530" spans="41:45" x14ac:dyDescent="0.4">
      <c r="AO2530" s="10" t="s">
        <v>3305</v>
      </c>
      <c r="AP2530" s="7" t="str">
        <f t="shared" si="345"/>
        <v>00001DD1</v>
      </c>
      <c r="AQ2530" s="7">
        <f t="shared" si="346"/>
        <v>64977</v>
      </c>
      <c r="AR2530" s="7">
        <f t="shared" si="347"/>
        <v>64909</v>
      </c>
      <c r="AS2530" s="7" t="str">
        <f t="shared" si="348"/>
        <v/>
      </c>
    </row>
    <row r="2531" spans="41:45" x14ac:dyDescent="0.4">
      <c r="AO2531" s="10" t="s">
        <v>3306</v>
      </c>
      <c r="AP2531" s="7" t="str">
        <f t="shared" si="345"/>
        <v>00001DD2</v>
      </c>
      <c r="AQ2531" s="7">
        <f t="shared" si="346"/>
        <v>64978</v>
      </c>
      <c r="AR2531" s="7">
        <f t="shared" si="347"/>
        <v>64909</v>
      </c>
      <c r="AS2531" s="7" t="str">
        <f t="shared" si="348"/>
        <v/>
      </c>
    </row>
    <row r="2532" spans="41:45" x14ac:dyDescent="0.4">
      <c r="AO2532" s="10" t="s">
        <v>3307</v>
      </c>
      <c r="AP2532" s="7" t="str">
        <f t="shared" si="345"/>
        <v>00001DD3</v>
      </c>
      <c r="AQ2532" s="7">
        <f t="shared" si="346"/>
        <v>64979</v>
      </c>
      <c r="AR2532" s="7">
        <f t="shared" si="347"/>
        <v>64909</v>
      </c>
      <c r="AS2532" s="7" t="str">
        <f t="shared" si="348"/>
        <v/>
      </c>
    </row>
    <row r="2533" spans="41:45" x14ac:dyDescent="0.4">
      <c r="AO2533" s="10" t="s">
        <v>3308</v>
      </c>
      <c r="AP2533" s="7" t="str">
        <f t="shared" si="345"/>
        <v>00001DD4</v>
      </c>
      <c r="AQ2533" s="7">
        <f t="shared" si="346"/>
        <v>64980</v>
      </c>
      <c r="AR2533" s="7">
        <f t="shared" si="347"/>
        <v>64909</v>
      </c>
      <c r="AS2533" s="7" t="str">
        <f t="shared" si="348"/>
        <v/>
      </c>
    </row>
    <row r="2534" spans="41:45" x14ac:dyDescent="0.4">
      <c r="AO2534" s="10" t="s">
        <v>3309</v>
      </c>
      <c r="AP2534" s="7" t="str">
        <f t="shared" si="345"/>
        <v>00001DD5</v>
      </c>
      <c r="AQ2534" s="7">
        <f t="shared" si="346"/>
        <v>64981</v>
      </c>
      <c r="AR2534" s="7">
        <f t="shared" si="347"/>
        <v>64909</v>
      </c>
      <c r="AS2534" s="7" t="str">
        <f t="shared" si="348"/>
        <v/>
      </c>
    </row>
    <row r="2535" spans="41:45" x14ac:dyDescent="0.4">
      <c r="AO2535" s="10" t="s">
        <v>3310</v>
      </c>
      <c r="AP2535" s="7" t="str">
        <f t="shared" si="345"/>
        <v>00001DD6</v>
      </c>
      <c r="AQ2535" s="7">
        <f t="shared" si="346"/>
        <v>64982</v>
      </c>
      <c r="AR2535" s="7">
        <f t="shared" si="347"/>
        <v>64909</v>
      </c>
      <c r="AS2535" s="7" t="str">
        <f t="shared" si="348"/>
        <v/>
      </c>
    </row>
    <row r="2536" spans="41:45" x14ac:dyDescent="0.4">
      <c r="AO2536" s="10" t="s">
        <v>3311</v>
      </c>
      <c r="AP2536" s="7" t="str">
        <f t="shared" si="345"/>
        <v>00001DD7</v>
      </c>
      <c r="AQ2536" s="7">
        <f t="shared" si="346"/>
        <v>64983</v>
      </c>
      <c r="AR2536" s="7">
        <f t="shared" si="347"/>
        <v>64909</v>
      </c>
      <c r="AS2536" s="7" t="str">
        <f t="shared" si="348"/>
        <v/>
      </c>
    </row>
    <row r="2537" spans="41:45" x14ac:dyDescent="0.4">
      <c r="AO2537" s="10" t="s">
        <v>3312</v>
      </c>
      <c r="AP2537" s="7" t="str">
        <f t="shared" si="345"/>
        <v>00001DD8</v>
      </c>
      <c r="AQ2537" s="7">
        <f t="shared" si="346"/>
        <v>64984</v>
      </c>
      <c r="AR2537" s="7">
        <f t="shared" si="347"/>
        <v>64909</v>
      </c>
      <c r="AS2537" s="7" t="str">
        <f t="shared" si="348"/>
        <v/>
      </c>
    </row>
    <row r="2538" spans="41:45" x14ac:dyDescent="0.4">
      <c r="AO2538" s="10" t="s">
        <v>3313</v>
      </c>
      <c r="AP2538" s="7" t="str">
        <f t="shared" si="345"/>
        <v>00001DD9</v>
      </c>
      <c r="AQ2538" s="7">
        <f t="shared" si="346"/>
        <v>64985</v>
      </c>
      <c r="AR2538" s="7">
        <f t="shared" si="347"/>
        <v>64909</v>
      </c>
      <c r="AS2538" s="7" t="str">
        <f t="shared" si="348"/>
        <v/>
      </c>
    </row>
    <row r="2539" spans="41:45" x14ac:dyDescent="0.4">
      <c r="AO2539" s="10" t="s">
        <v>3314</v>
      </c>
      <c r="AP2539" s="7" t="str">
        <f t="shared" si="345"/>
        <v>00001DDA</v>
      </c>
      <c r="AQ2539" s="7">
        <f t="shared" si="346"/>
        <v>64986</v>
      </c>
      <c r="AR2539" s="7">
        <f t="shared" si="347"/>
        <v>64909</v>
      </c>
      <c r="AS2539" s="7" t="str">
        <f t="shared" si="348"/>
        <v/>
      </c>
    </row>
    <row r="2540" spans="41:45" x14ac:dyDescent="0.4">
      <c r="AO2540" s="10" t="s">
        <v>3315</v>
      </c>
      <c r="AP2540" s="7" t="str">
        <f t="shared" si="345"/>
        <v>00001DDB</v>
      </c>
      <c r="AQ2540" s="7">
        <f t="shared" si="346"/>
        <v>64987</v>
      </c>
      <c r="AR2540" s="7">
        <f t="shared" si="347"/>
        <v>64909</v>
      </c>
      <c r="AS2540" s="7" t="str">
        <f t="shared" si="348"/>
        <v/>
      </c>
    </row>
    <row r="2541" spans="41:45" x14ac:dyDescent="0.4">
      <c r="AO2541" s="10" t="s">
        <v>3316</v>
      </c>
      <c r="AP2541" s="7" t="str">
        <f t="shared" si="345"/>
        <v>00001DDC</v>
      </c>
      <c r="AQ2541" s="7">
        <f t="shared" si="346"/>
        <v>64988</v>
      </c>
      <c r="AR2541" s="7">
        <f t="shared" si="347"/>
        <v>64909</v>
      </c>
      <c r="AS2541" s="7" t="str">
        <f t="shared" si="348"/>
        <v/>
      </c>
    </row>
    <row r="2542" spans="41:45" x14ac:dyDescent="0.4">
      <c r="AO2542" s="10" t="s">
        <v>3317</v>
      </c>
      <c r="AP2542" s="7" t="str">
        <f t="shared" si="345"/>
        <v>00001DDD</v>
      </c>
      <c r="AQ2542" s="7">
        <f t="shared" si="346"/>
        <v>64989</v>
      </c>
      <c r="AR2542" s="7">
        <f t="shared" si="347"/>
        <v>64909</v>
      </c>
      <c r="AS2542" s="7" t="str">
        <f t="shared" si="348"/>
        <v/>
      </c>
    </row>
    <row r="2543" spans="41:45" x14ac:dyDescent="0.4">
      <c r="AO2543" s="10" t="s">
        <v>3318</v>
      </c>
      <c r="AP2543" s="7" t="str">
        <f t="shared" si="345"/>
        <v>00001DDE</v>
      </c>
      <c r="AQ2543" s="7">
        <f t="shared" si="346"/>
        <v>64990</v>
      </c>
      <c r="AR2543" s="7">
        <f t="shared" si="347"/>
        <v>64909</v>
      </c>
      <c r="AS2543" s="7" t="str">
        <f t="shared" si="348"/>
        <v/>
      </c>
    </row>
    <row r="2544" spans="41:45" x14ac:dyDescent="0.4">
      <c r="AO2544" s="10" t="s">
        <v>3319</v>
      </c>
      <c r="AP2544" s="7" t="str">
        <f t="shared" si="345"/>
        <v>00001DDF</v>
      </c>
      <c r="AQ2544" s="7">
        <f t="shared" si="346"/>
        <v>64991</v>
      </c>
      <c r="AR2544" s="7">
        <f t="shared" si="347"/>
        <v>64909</v>
      </c>
      <c r="AS2544" s="7" t="str">
        <f t="shared" si="348"/>
        <v/>
      </c>
    </row>
    <row r="2545" spans="41:45" x14ac:dyDescent="0.4">
      <c r="AO2545" s="10" t="s">
        <v>3320</v>
      </c>
      <c r="AP2545" s="7" t="str">
        <f t="shared" si="345"/>
        <v>00001DE0</v>
      </c>
      <c r="AQ2545" s="7">
        <f t="shared" si="346"/>
        <v>64992</v>
      </c>
      <c r="AR2545" s="7">
        <f t="shared" si="347"/>
        <v>64909</v>
      </c>
      <c r="AS2545" s="7" t="str">
        <f t="shared" si="348"/>
        <v/>
      </c>
    </row>
    <row r="2546" spans="41:45" x14ac:dyDescent="0.4">
      <c r="AO2546" s="10" t="s">
        <v>3321</v>
      </c>
      <c r="AP2546" s="7" t="str">
        <f t="shared" si="345"/>
        <v>00001DE1</v>
      </c>
      <c r="AQ2546" s="7">
        <f t="shared" si="346"/>
        <v>64993</v>
      </c>
      <c r="AR2546" s="7">
        <f t="shared" si="347"/>
        <v>64909</v>
      </c>
      <c r="AS2546" s="7" t="str">
        <f t="shared" si="348"/>
        <v/>
      </c>
    </row>
    <row r="2547" spans="41:45" x14ac:dyDescent="0.4">
      <c r="AO2547" s="10" t="s">
        <v>3322</v>
      </c>
      <c r="AP2547" s="7" t="str">
        <f t="shared" si="345"/>
        <v>00001DE2</v>
      </c>
      <c r="AQ2547" s="7">
        <f t="shared" si="346"/>
        <v>64994</v>
      </c>
      <c r="AR2547" s="7">
        <f t="shared" si="347"/>
        <v>64909</v>
      </c>
      <c r="AS2547" s="7" t="str">
        <f t="shared" si="348"/>
        <v/>
      </c>
    </row>
    <row r="2548" spans="41:45" x14ac:dyDescent="0.4">
      <c r="AO2548" s="10" t="s">
        <v>3323</v>
      </c>
      <c r="AP2548" s="7" t="str">
        <f t="shared" si="345"/>
        <v>00001DE3</v>
      </c>
      <c r="AQ2548" s="7">
        <f t="shared" si="346"/>
        <v>64995</v>
      </c>
      <c r="AR2548" s="7">
        <f t="shared" si="347"/>
        <v>64909</v>
      </c>
      <c r="AS2548" s="7" t="str">
        <f t="shared" si="348"/>
        <v/>
      </c>
    </row>
    <row r="2549" spans="41:45" x14ac:dyDescent="0.4">
      <c r="AO2549" s="10" t="s">
        <v>3324</v>
      </c>
      <c r="AP2549" s="7" t="str">
        <f t="shared" si="345"/>
        <v>00001DE4</v>
      </c>
      <c r="AQ2549" s="7">
        <f t="shared" si="346"/>
        <v>64996</v>
      </c>
      <c r="AR2549" s="7">
        <f t="shared" si="347"/>
        <v>64909</v>
      </c>
      <c r="AS2549" s="7" t="str">
        <f t="shared" si="348"/>
        <v/>
      </c>
    </row>
    <row r="2550" spans="41:45" x14ac:dyDescent="0.4">
      <c r="AO2550" s="10" t="s">
        <v>3325</v>
      </c>
      <c r="AP2550" s="7" t="str">
        <f t="shared" si="345"/>
        <v>00001DE5</v>
      </c>
      <c r="AQ2550" s="7">
        <f t="shared" si="346"/>
        <v>64997</v>
      </c>
      <c r="AR2550" s="7">
        <f t="shared" si="347"/>
        <v>64909</v>
      </c>
      <c r="AS2550" s="7">
        <f t="shared" si="348"/>
        <v>64997</v>
      </c>
    </row>
    <row r="2551" spans="41:45" x14ac:dyDescent="0.4">
      <c r="AO2551" s="10" t="s">
        <v>3326</v>
      </c>
      <c r="AP2551" s="7" t="str">
        <f t="shared" si="345"/>
        <v>00001E11</v>
      </c>
      <c r="AQ2551" s="7">
        <f t="shared" si="346"/>
        <v>65041</v>
      </c>
      <c r="AR2551" s="7">
        <f t="shared" si="347"/>
        <v>65041</v>
      </c>
      <c r="AS2551" s="7" t="str">
        <f t="shared" si="348"/>
        <v/>
      </c>
    </row>
    <row r="2552" spans="41:45" x14ac:dyDescent="0.4">
      <c r="AO2552" s="10" t="s">
        <v>3327</v>
      </c>
      <c r="AP2552" s="7" t="str">
        <f t="shared" si="345"/>
        <v>00001E12</v>
      </c>
      <c r="AQ2552" s="7">
        <f t="shared" si="346"/>
        <v>65042</v>
      </c>
      <c r="AR2552" s="7">
        <f t="shared" si="347"/>
        <v>65041</v>
      </c>
      <c r="AS2552" s="7">
        <f t="shared" si="348"/>
        <v>65042</v>
      </c>
    </row>
    <row r="2553" spans="41:45" x14ac:dyDescent="0.4">
      <c r="AO2553" s="10" t="s">
        <v>3328</v>
      </c>
      <c r="AP2553" s="7" t="str">
        <f t="shared" si="345"/>
        <v>00001E27</v>
      </c>
      <c r="AQ2553" s="7">
        <f t="shared" si="346"/>
        <v>65063</v>
      </c>
      <c r="AR2553" s="7">
        <f t="shared" si="347"/>
        <v>65063</v>
      </c>
      <c r="AS2553" s="7" t="str">
        <f t="shared" si="348"/>
        <v/>
      </c>
    </row>
    <row r="2554" spans="41:45" x14ac:dyDescent="0.4">
      <c r="AO2554" s="10" t="s">
        <v>3329</v>
      </c>
      <c r="AP2554" s="7" t="str">
        <f t="shared" si="345"/>
        <v>00001E28</v>
      </c>
      <c r="AQ2554" s="7">
        <f t="shared" si="346"/>
        <v>65064</v>
      </c>
      <c r="AR2554" s="7">
        <f t="shared" si="347"/>
        <v>65063</v>
      </c>
      <c r="AS2554" s="7">
        <f t="shared" si="348"/>
        <v>65064</v>
      </c>
    </row>
    <row r="2555" spans="41:45" x14ac:dyDescent="0.4">
      <c r="AO2555" s="10" t="s">
        <v>3330</v>
      </c>
      <c r="AP2555" s="7" t="str">
        <f t="shared" si="345"/>
        <v>00001E41</v>
      </c>
      <c r="AQ2555" s="7">
        <f t="shared" si="346"/>
        <v>65089</v>
      </c>
      <c r="AR2555" s="7">
        <f t="shared" si="347"/>
        <v>65089</v>
      </c>
      <c r="AS2555" s="7" t="str">
        <f t="shared" si="348"/>
        <v/>
      </c>
    </row>
    <row r="2556" spans="41:45" x14ac:dyDescent="0.4">
      <c r="AO2556" s="10" t="s">
        <v>3331</v>
      </c>
      <c r="AP2556" s="7" t="str">
        <f t="shared" si="345"/>
        <v>00001E42</v>
      </c>
      <c r="AQ2556" s="7">
        <f t="shared" si="346"/>
        <v>65090</v>
      </c>
      <c r="AR2556" s="7">
        <f t="shared" si="347"/>
        <v>65089</v>
      </c>
      <c r="AS2556" s="7" t="str">
        <f t="shared" si="348"/>
        <v/>
      </c>
    </row>
    <row r="2557" spans="41:45" x14ac:dyDescent="0.4">
      <c r="AO2557" s="10" t="s">
        <v>3332</v>
      </c>
      <c r="AP2557" s="7" t="str">
        <f t="shared" si="345"/>
        <v>00001E43</v>
      </c>
      <c r="AQ2557" s="7">
        <f t="shared" si="346"/>
        <v>65091</v>
      </c>
      <c r="AR2557" s="7">
        <f t="shared" si="347"/>
        <v>65089</v>
      </c>
      <c r="AS2557" s="7" t="str">
        <f t="shared" si="348"/>
        <v/>
      </c>
    </row>
    <row r="2558" spans="41:45" x14ac:dyDescent="0.4">
      <c r="AO2558" s="10" t="s">
        <v>3333</v>
      </c>
      <c r="AP2558" s="7" t="str">
        <f t="shared" si="345"/>
        <v>00001E44</v>
      </c>
      <c r="AQ2558" s="7">
        <f t="shared" si="346"/>
        <v>65092</v>
      </c>
      <c r="AR2558" s="7">
        <f t="shared" si="347"/>
        <v>65089</v>
      </c>
      <c r="AS2558" s="7" t="str">
        <f t="shared" si="348"/>
        <v/>
      </c>
    </row>
    <row r="2559" spans="41:45" x14ac:dyDescent="0.4">
      <c r="AO2559" s="10" t="s">
        <v>3334</v>
      </c>
      <c r="AP2559" s="7" t="str">
        <f t="shared" si="345"/>
        <v>00001E45</v>
      </c>
      <c r="AQ2559" s="7">
        <f t="shared" si="346"/>
        <v>65093</v>
      </c>
      <c r="AR2559" s="7">
        <f t="shared" si="347"/>
        <v>65089</v>
      </c>
      <c r="AS2559" s="7" t="str">
        <f t="shared" si="348"/>
        <v/>
      </c>
    </row>
    <row r="2560" spans="41:45" x14ac:dyDescent="0.4">
      <c r="AO2560" s="10" t="s">
        <v>3335</v>
      </c>
      <c r="AP2560" s="7" t="str">
        <f t="shared" si="345"/>
        <v>00001E46</v>
      </c>
      <c r="AQ2560" s="7">
        <f t="shared" si="346"/>
        <v>65094</v>
      </c>
      <c r="AR2560" s="7">
        <f t="shared" si="347"/>
        <v>65089</v>
      </c>
      <c r="AS2560" s="7" t="str">
        <f t="shared" si="348"/>
        <v/>
      </c>
    </row>
    <row r="2561" spans="41:45" x14ac:dyDescent="0.4">
      <c r="AO2561" s="10" t="s">
        <v>3336</v>
      </c>
      <c r="AP2561" s="7" t="str">
        <f t="shared" si="345"/>
        <v>00001E47</v>
      </c>
      <c r="AQ2561" s="7">
        <f t="shared" si="346"/>
        <v>65095</v>
      </c>
      <c r="AR2561" s="7">
        <f t="shared" si="347"/>
        <v>65089</v>
      </c>
      <c r="AS2561" s="7" t="str">
        <f t="shared" si="348"/>
        <v/>
      </c>
    </row>
    <row r="2562" spans="41:45" x14ac:dyDescent="0.4">
      <c r="AO2562" s="10" t="s">
        <v>3337</v>
      </c>
      <c r="AP2562" s="7" t="str">
        <f t="shared" si="345"/>
        <v>00001E48</v>
      </c>
      <c r="AQ2562" s="7">
        <f t="shared" si="346"/>
        <v>65096</v>
      </c>
      <c r="AR2562" s="7">
        <f t="shared" si="347"/>
        <v>65089</v>
      </c>
      <c r="AS2562" s="7" t="str">
        <f t="shared" si="348"/>
        <v/>
      </c>
    </row>
    <row r="2563" spans="41:45" x14ac:dyDescent="0.4">
      <c r="AO2563" s="10" t="s">
        <v>3338</v>
      </c>
      <c r="AP2563" s="7" t="str">
        <f t="shared" si="345"/>
        <v>00001E49</v>
      </c>
      <c r="AQ2563" s="7">
        <f t="shared" si="346"/>
        <v>65097</v>
      </c>
      <c r="AR2563" s="7">
        <f t="shared" si="347"/>
        <v>65089</v>
      </c>
      <c r="AS2563" s="7" t="str">
        <f t="shared" si="348"/>
        <v/>
      </c>
    </row>
    <row r="2564" spans="41:45" x14ac:dyDescent="0.4">
      <c r="AO2564" s="10" t="s">
        <v>3339</v>
      </c>
      <c r="AP2564" s="7" t="str">
        <f t="shared" si="345"/>
        <v>00001E4A</v>
      </c>
      <c r="AQ2564" s="7">
        <f t="shared" si="346"/>
        <v>65098</v>
      </c>
      <c r="AR2564" s="7">
        <f t="shared" si="347"/>
        <v>65089</v>
      </c>
      <c r="AS2564" s="7" t="str">
        <f t="shared" si="348"/>
        <v/>
      </c>
    </row>
    <row r="2565" spans="41:45" x14ac:dyDescent="0.4">
      <c r="AO2565" s="10" t="s">
        <v>3340</v>
      </c>
      <c r="AP2565" s="7" t="str">
        <f t="shared" si="345"/>
        <v>00001E4B</v>
      </c>
      <c r="AQ2565" s="7">
        <f t="shared" si="346"/>
        <v>65099</v>
      </c>
      <c r="AR2565" s="7">
        <f t="shared" si="347"/>
        <v>65089</v>
      </c>
      <c r="AS2565" s="7" t="str">
        <f t="shared" si="348"/>
        <v/>
      </c>
    </row>
    <row r="2566" spans="41:45" x14ac:dyDescent="0.4">
      <c r="AO2566" s="10" t="s">
        <v>3341</v>
      </c>
      <c r="AP2566" s="7" t="str">
        <f t="shared" ref="AP2566:AP2629" si="349">LEFT(AO2566,SEARCH(":",AO2566,1)-1)</f>
        <v>00001E4C</v>
      </c>
      <c r="AQ2566" s="7">
        <f t="shared" ref="AQ2566:AQ2629" si="350">HEX2DEC(AP2566)+HEX2DEC(Offset)</f>
        <v>65100</v>
      </c>
      <c r="AR2566" s="7">
        <f t="shared" ref="AR2566:AR2629" si="351">IF(AQ2566&lt;&gt;AQ2565+1,AQ2566,AR2565)</f>
        <v>65089</v>
      </c>
      <c r="AS2566" s="7" t="str">
        <f t="shared" ref="AS2566:AS2629" si="352">IF(AQ2566&lt;&gt;AQ2567-1,AQ2566,"")</f>
        <v/>
      </c>
    </row>
    <row r="2567" spans="41:45" x14ac:dyDescent="0.4">
      <c r="AO2567" s="10" t="s">
        <v>3342</v>
      </c>
      <c r="AP2567" s="7" t="str">
        <f t="shared" si="349"/>
        <v>00001E4D</v>
      </c>
      <c r="AQ2567" s="7">
        <f t="shared" si="350"/>
        <v>65101</v>
      </c>
      <c r="AR2567" s="7">
        <f t="shared" si="351"/>
        <v>65089</v>
      </c>
      <c r="AS2567" s="7" t="str">
        <f t="shared" si="352"/>
        <v/>
      </c>
    </row>
    <row r="2568" spans="41:45" x14ac:dyDescent="0.4">
      <c r="AO2568" s="10" t="s">
        <v>3343</v>
      </c>
      <c r="AP2568" s="7" t="str">
        <f t="shared" si="349"/>
        <v>00001E4E</v>
      </c>
      <c r="AQ2568" s="7">
        <f t="shared" si="350"/>
        <v>65102</v>
      </c>
      <c r="AR2568" s="7">
        <f t="shared" si="351"/>
        <v>65089</v>
      </c>
      <c r="AS2568" s="7" t="str">
        <f t="shared" si="352"/>
        <v/>
      </c>
    </row>
    <row r="2569" spans="41:45" x14ac:dyDescent="0.4">
      <c r="AO2569" s="10" t="s">
        <v>3344</v>
      </c>
      <c r="AP2569" s="7" t="str">
        <f t="shared" si="349"/>
        <v>00001E4F</v>
      </c>
      <c r="AQ2569" s="7">
        <f t="shared" si="350"/>
        <v>65103</v>
      </c>
      <c r="AR2569" s="7">
        <f t="shared" si="351"/>
        <v>65089</v>
      </c>
      <c r="AS2569" s="7" t="str">
        <f t="shared" si="352"/>
        <v/>
      </c>
    </row>
    <row r="2570" spans="41:45" x14ac:dyDescent="0.4">
      <c r="AO2570" s="10" t="s">
        <v>3345</v>
      </c>
      <c r="AP2570" s="7" t="str">
        <f t="shared" si="349"/>
        <v>00001E50</v>
      </c>
      <c r="AQ2570" s="7">
        <f t="shared" si="350"/>
        <v>65104</v>
      </c>
      <c r="AR2570" s="7">
        <f t="shared" si="351"/>
        <v>65089</v>
      </c>
      <c r="AS2570" s="7" t="str">
        <f t="shared" si="352"/>
        <v/>
      </c>
    </row>
    <row r="2571" spans="41:45" x14ac:dyDescent="0.4">
      <c r="AO2571" s="10" t="s">
        <v>3346</v>
      </c>
      <c r="AP2571" s="7" t="str">
        <f t="shared" si="349"/>
        <v>00001E51</v>
      </c>
      <c r="AQ2571" s="7">
        <f t="shared" si="350"/>
        <v>65105</v>
      </c>
      <c r="AR2571" s="7">
        <f t="shared" si="351"/>
        <v>65089</v>
      </c>
      <c r="AS2571" s="7" t="str">
        <f t="shared" si="352"/>
        <v/>
      </c>
    </row>
    <row r="2572" spans="41:45" x14ac:dyDescent="0.4">
      <c r="AO2572" s="10" t="s">
        <v>3347</v>
      </c>
      <c r="AP2572" s="7" t="str">
        <f t="shared" si="349"/>
        <v>00001E52</v>
      </c>
      <c r="AQ2572" s="7">
        <f t="shared" si="350"/>
        <v>65106</v>
      </c>
      <c r="AR2572" s="7">
        <f t="shared" si="351"/>
        <v>65089</v>
      </c>
      <c r="AS2572" s="7" t="str">
        <f t="shared" si="352"/>
        <v/>
      </c>
    </row>
    <row r="2573" spans="41:45" x14ac:dyDescent="0.4">
      <c r="AO2573" s="10" t="s">
        <v>3348</v>
      </c>
      <c r="AP2573" s="7" t="str">
        <f t="shared" si="349"/>
        <v>00001E53</v>
      </c>
      <c r="AQ2573" s="7">
        <f t="shared" si="350"/>
        <v>65107</v>
      </c>
      <c r="AR2573" s="7">
        <f t="shared" si="351"/>
        <v>65089</v>
      </c>
      <c r="AS2573" s="7" t="str">
        <f t="shared" si="352"/>
        <v/>
      </c>
    </row>
    <row r="2574" spans="41:45" x14ac:dyDescent="0.4">
      <c r="AO2574" s="10" t="s">
        <v>3349</v>
      </c>
      <c r="AP2574" s="7" t="str">
        <f t="shared" si="349"/>
        <v>00001E54</v>
      </c>
      <c r="AQ2574" s="7">
        <f t="shared" si="350"/>
        <v>65108</v>
      </c>
      <c r="AR2574" s="7">
        <f t="shared" si="351"/>
        <v>65089</v>
      </c>
      <c r="AS2574" s="7" t="str">
        <f t="shared" si="352"/>
        <v/>
      </c>
    </row>
    <row r="2575" spans="41:45" x14ac:dyDescent="0.4">
      <c r="AO2575" s="10" t="s">
        <v>3350</v>
      </c>
      <c r="AP2575" s="7" t="str">
        <f t="shared" si="349"/>
        <v>00001E55</v>
      </c>
      <c r="AQ2575" s="7">
        <f t="shared" si="350"/>
        <v>65109</v>
      </c>
      <c r="AR2575" s="7">
        <f t="shared" si="351"/>
        <v>65089</v>
      </c>
      <c r="AS2575" s="7" t="str">
        <f t="shared" si="352"/>
        <v/>
      </c>
    </row>
    <row r="2576" spans="41:45" x14ac:dyDescent="0.4">
      <c r="AO2576" s="10" t="s">
        <v>3351</v>
      </c>
      <c r="AP2576" s="7" t="str">
        <f t="shared" si="349"/>
        <v>00001E56</v>
      </c>
      <c r="AQ2576" s="7">
        <f t="shared" si="350"/>
        <v>65110</v>
      </c>
      <c r="AR2576" s="7">
        <f t="shared" si="351"/>
        <v>65089</v>
      </c>
      <c r="AS2576" s="7" t="str">
        <f t="shared" si="352"/>
        <v/>
      </c>
    </row>
    <row r="2577" spans="41:45" x14ac:dyDescent="0.4">
      <c r="AO2577" s="10" t="s">
        <v>3352</v>
      </c>
      <c r="AP2577" s="7" t="str">
        <f t="shared" si="349"/>
        <v>00001E57</v>
      </c>
      <c r="AQ2577" s="7">
        <f t="shared" si="350"/>
        <v>65111</v>
      </c>
      <c r="AR2577" s="7">
        <f t="shared" si="351"/>
        <v>65089</v>
      </c>
      <c r="AS2577" s="7" t="str">
        <f t="shared" si="352"/>
        <v/>
      </c>
    </row>
    <row r="2578" spans="41:45" x14ac:dyDescent="0.4">
      <c r="AO2578" s="10" t="s">
        <v>3353</v>
      </c>
      <c r="AP2578" s="7" t="str">
        <f t="shared" si="349"/>
        <v>00001E58</v>
      </c>
      <c r="AQ2578" s="7">
        <f t="shared" si="350"/>
        <v>65112</v>
      </c>
      <c r="AR2578" s="7">
        <f t="shared" si="351"/>
        <v>65089</v>
      </c>
      <c r="AS2578" s="7" t="str">
        <f t="shared" si="352"/>
        <v/>
      </c>
    </row>
    <row r="2579" spans="41:45" x14ac:dyDescent="0.4">
      <c r="AO2579" s="10" t="s">
        <v>3354</v>
      </c>
      <c r="AP2579" s="7" t="str">
        <f t="shared" si="349"/>
        <v>00001E59</v>
      </c>
      <c r="AQ2579" s="7">
        <f t="shared" si="350"/>
        <v>65113</v>
      </c>
      <c r="AR2579" s="7">
        <f t="shared" si="351"/>
        <v>65089</v>
      </c>
      <c r="AS2579" s="7" t="str">
        <f t="shared" si="352"/>
        <v/>
      </c>
    </row>
    <row r="2580" spans="41:45" x14ac:dyDescent="0.4">
      <c r="AO2580" s="10" t="s">
        <v>3355</v>
      </c>
      <c r="AP2580" s="7" t="str">
        <f t="shared" si="349"/>
        <v>00001E5A</v>
      </c>
      <c r="AQ2580" s="7">
        <f t="shared" si="350"/>
        <v>65114</v>
      </c>
      <c r="AR2580" s="7">
        <f t="shared" si="351"/>
        <v>65089</v>
      </c>
      <c r="AS2580" s="7" t="str">
        <f t="shared" si="352"/>
        <v/>
      </c>
    </row>
    <row r="2581" spans="41:45" x14ac:dyDescent="0.4">
      <c r="AO2581" s="10" t="s">
        <v>3356</v>
      </c>
      <c r="AP2581" s="7" t="str">
        <f t="shared" si="349"/>
        <v>00001E5B</v>
      </c>
      <c r="AQ2581" s="7">
        <f t="shared" si="350"/>
        <v>65115</v>
      </c>
      <c r="AR2581" s="7">
        <f t="shared" si="351"/>
        <v>65089</v>
      </c>
      <c r="AS2581" s="7" t="str">
        <f t="shared" si="352"/>
        <v/>
      </c>
    </row>
    <row r="2582" spans="41:45" x14ac:dyDescent="0.4">
      <c r="AO2582" s="10" t="s">
        <v>3357</v>
      </c>
      <c r="AP2582" s="7" t="str">
        <f t="shared" si="349"/>
        <v>00001E5C</v>
      </c>
      <c r="AQ2582" s="7">
        <f t="shared" si="350"/>
        <v>65116</v>
      </c>
      <c r="AR2582" s="7">
        <f t="shared" si="351"/>
        <v>65089</v>
      </c>
      <c r="AS2582" s="7" t="str">
        <f t="shared" si="352"/>
        <v/>
      </c>
    </row>
    <row r="2583" spans="41:45" x14ac:dyDescent="0.4">
      <c r="AO2583" s="10" t="s">
        <v>3358</v>
      </c>
      <c r="AP2583" s="7" t="str">
        <f t="shared" si="349"/>
        <v>00001E5D</v>
      </c>
      <c r="AQ2583" s="7">
        <f t="shared" si="350"/>
        <v>65117</v>
      </c>
      <c r="AR2583" s="7">
        <f t="shared" si="351"/>
        <v>65089</v>
      </c>
      <c r="AS2583" s="7" t="str">
        <f t="shared" si="352"/>
        <v/>
      </c>
    </row>
    <row r="2584" spans="41:45" x14ac:dyDescent="0.4">
      <c r="AO2584" s="10" t="s">
        <v>3359</v>
      </c>
      <c r="AP2584" s="7" t="str">
        <f t="shared" si="349"/>
        <v>00001E5E</v>
      </c>
      <c r="AQ2584" s="7">
        <f t="shared" si="350"/>
        <v>65118</v>
      </c>
      <c r="AR2584" s="7">
        <f t="shared" si="351"/>
        <v>65089</v>
      </c>
      <c r="AS2584" s="7" t="str">
        <f t="shared" si="352"/>
        <v/>
      </c>
    </row>
    <row r="2585" spans="41:45" x14ac:dyDescent="0.4">
      <c r="AO2585" s="10" t="s">
        <v>3360</v>
      </c>
      <c r="AP2585" s="7" t="str">
        <f t="shared" si="349"/>
        <v>00001E5F</v>
      </c>
      <c r="AQ2585" s="7">
        <f t="shared" si="350"/>
        <v>65119</v>
      </c>
      <c r="AR2585" s="7">
        <f t="shared" si="351"/>
        <v>65089</v>
      </c>
      <c r="AS2585" s="7" t="str">
        <f t="shared" si="352"/>
        <v/>
      </c>
    </row>
    <row r="2586" spans="41:45" x14ac:dyDescent="0.4">
      <c r="AO2586" s="10" t="s">
        <v>3361</v>
      </c>
      <c r="AP2586" s="7" t="str">
        <f t="shared" si="349"/>
        <v>00001E60</v>
      </c>
      <c r="AQ2586" s="7">
        <f t="shared" si="350"/>
        <v>65120</v>
      </c>
      <c r="AR2586" s="7">
        <f t="shared" si="351"/>
        <v>65089</v>
      </c>
      <c r="AS2586" s="7" t="str">
        <f t="shared" si="352"/>
        <v/>
      </c>
    </row>
    <row r="2587" spans="41:45" x14ac:dyDescent="0.4">
      <c r="AO2587" s="10" t="s">
        <v>3362</v>
      </c>
      <c r="AP2587" s="7" t="str">
        <f t="shared" si="349"/>
        <v>00001E61</v>
      </c>
      <c r="AQ2587" s="7">
        <f t="shared" si="350"/>
        <v>65121</v>
      </c>
      <c r="AR2587" s="7">
        <f t="shared" si="351"/>
        <v>65089</v>
      </c>
      <c r="AS2587" s="7" t="str">
        <f t="shared" si="352"/>
        <v/>
      </c>
    </row>
    <row r="2588" spans="41:45" x14ac:dyDescent="0.4">
      <c r="AO2588" s="10" t="s">
        <v>3363</v>
      </c>
      <c r="AP2588" s="7" t="str">
        <f t="shared" si="349"/>
        <v>00001E62</v>
      </c>
      <c r="AQ2588" s="7">
        <f t="shared" si="350"/>
        <v>65122</v>
      </c>
      <c r="AR2588" s="7">
        <f t="shared" si="351"/>
        <v>65089</v>
      </c>
      <c r="AS2588" s="7" t="str">
        <f t="shared" si="352"/>
        <v/>
      </c>
    </row>
    <row r="2589" spans="41:45" x14ac:dyDescent="0.4">
      <c r="AO2589" s="10" t="s">
        <v>3364</v>
      </c>
      <c r="AP2589" s="7" t="str">
        <f t="shared" si="349"/>
        <v>00001E63</v>
      </c>
      <c r="AQ2589" s="7">
        <f t="shared" si="350"/>
        <v>65123</v>
      </c>
      <c r="AR2589" s="7">
        <f t="shared" si="351"/>
        <v>65089</v>
      </c>
      <c r="AS2589" s="7" t="str">
        <f t="shared" si="352"/>
        <v/>
      </c>
    </row>
    <row r="2590" spans="41:45" x14ac:dyDescent="0.4">
      <c r="AO2590" s="10" t="s">
        <v>3365</v>
      </c>
      <c r="AP2590" s="7" t="str">
        <f t="shared" si="349"/>
        <v>00001E64</v>
      </c>
      <c r="AQ2590" s="7">
        <f t="shared" si="350"/>
        <v>65124</v>
      </c>
      <c r="AR2590" s="7">
        <f t="shared" si="351"/>
        <v>65089</v>
      </c>
      <c r="AS2590" s="7" t="str">
        <f t="shared" si="352"/>
        <v/>
      </c>
    </row>
    <row r="2591" spans="41:45" x14ac:dyDescent="0.4">
      <c r="AO2591" s="10" t="s">
        <v>3366</v>
      </c>
      <c r="AP2591" s="7" t="str">
        <f t="shared" si="349"/>
        <v>00001E65</v>
      </c>
      <c r="AQ2591" s="7">
        <f t="shared" si="350"/>
        <v>65125</v>
      </c>
      <c r="AR2591" s="7">
        <f t="shared" si="351"/>
        <v>65089</v>
      </c>
      <c r="AS2591" s="7" t="str">
        <f t="shared" si="352"/>
        <v/>
      </c>
    </row>
    <row r="2592" spans="41:45" x14ac:dyDescent="0.4">
      <c r="AO2592" s="10" t="s">
        <v>3367</v>
      </c>
      <c r="AP2592" s="7" t="str">
        <f t="shared" si="349"/>
        <v>00001E66</v>
      </c>
      <c r="AQ2592" s="7">
        <f t="shared" si="350"/>
        <v>65126</v>
      </c>
      <c r="AR2592" s="7">
        <f t="shared" si="351"/>
        <v>65089</v>
      </c>
      <c r="AS2592" s="7" t="str">
        <f t="shared" si="352"/>
        <v/>
      </c>
    </row>
    <row r="2593" spans="41:45" x14ac:dyDescent="0.4">
      <c r="AO2593" s="10" t="s">
        <v>3368</v>
      </c>
      <c r="AP2593" s="7" t="str">
        <f t="shared" si="349"/>
        <v>00001E67</v>
      </c>
      <c r="AQ2593" s="7">
        <f t="shared" si="350"/>
        <v>65127</v>
      </c>
      <c r="AR2593" s="7">
        <f t="shared" si="351"/>
        <v>65089</v>
      </c>
      <c r="AS2593" s="7">
        <f t="shared" si="352"/>
        <v>65127</v>
      </c>
    </row>
    <row r="2594" spans="41:45" x14ac:dyDescent="0.4">
      <c r="AO2594" s="10" t="s">
        <v>3369</v>
      </c>
      <c r="AP2594" s="7" t="str">
        <f t="shared" si="349"/>
        <v>00001E99</v>
      </c>
      <c r="AQ2594" s="7">
        <f t="shared" si="350"/>
        <v>65177</v>
      </c>
      <c r="AR2594" s="7">
        <f t="shared" si="351"/>
        <v>65177</v>
      </c>
      <c r="AS2594" s="7" t="str">
        <f t="shared" si="352"/>
        <v/>
      </c>
    </row>
    <row r="2595" spans="41:45" x14ac:dyDescent="0.4">
      <c r="AO2595" s="10" t="s">
        <v>3370</v>
      </c>
      <c r="AP2595" s="7" t="str">
        <f t="shared" si="349"/>
        <v>00001E9A</v>
      </c>
      <c r="AQ2595" s="7">
        <f t="shared" si="350"/>
        <v>65178</v>
      </c>
      <c r="AR2595" s="7">
        <f t="shared" si="351"/>
        <v>65177</v>
      </c>
      <c r="AS2595" s="7" t="str">
        <f t="shared" si="352"/>
        <v/>
      </c>
    </row>
    <row r="2596" spans="41:45" x14ac:dyDescent="0.4">
      <c r="AO2596" s="10" t="s">
        <v>3371</v>
      </c>
      <c r="AP2596" s="7" t="str">
        <f t="shared" si="349"/>
        <v>00001E9B</v>
      </c>
      <c r="AQ2596" s="7">
        <f t="shared" si="350"/>
        <v>65179</v>
      </c>
      <c r="AR2596" s="7">
        <f t="shared" si="351"/>
        <v>65177</v>
      </c>
      <c r="AS2596" s="7" t="str">
        <f t="shared" si="352"/>
        <v/>
      </c>
    </row>
    <row r="2597" spans="41:45" x14ac:dyDescent="0.4">
      <c r="AO2597" s="10" t="s">
        <v>3372</v>
      </c>
      <c r="AP2597" s="7" t="str">
        <f t="shared" si="349"/>
        <v>00001E9C</v>
      </c>
      <c r="AQ2597" s="7">
        <f t="shared" si="350"/>
        <v>65180</v>
      </c>
      <c r="AR2597" s="7">
        <f t="shared" si="351"/>
        <v>65177</v>
      </c>
      <c r="AS2597" s="7" t="str">
        <f t="shared" si="352"/>
        <v/>
      </c>
    </row>
    <row r="2598" spans="41:45" x14ac:dyDescent="0.4">
      <c r="AO2598" s="10" t="s">
        <v>3373</v>
      </c>
      <c r="AP2598" s="7" t="str">
        <f t="shared" si="349"/>
        <v>00001E9D</v>
      </c>
      <c r="AQ2598" s="7">
        <f t="shared" si="350"/>
        <v>65181</v>
      </c>
      <c r="AR2598" s="7">
        <f t="shared" si="351"/>
        <v>65177</v>
      </c>
      <c r="AS2598" s="7" t="str">
        <f t="shared" si="352"/>
        <v/>
      </c>
    </row>
    <row r="2599" spans="41:45" x14ac:dyDescent="0.4">
      <c r="AO2599" s="10" t="s">
        <v>3374</v>
      </c>
      <c r="AP2599" s="7" t="str">
        <f t="shared" si="349"/>
        <v>00001E9E</v>
      </c>
      <c r="AQ2599" s="7">
        <f t="shared" si="350"/>
        <v>65182</v>
      </c>
      <c r="AR2599" s="7">
        <f t="shared" si="351"/>
        <v>65177</v>
      </c>
      <c r="AS2599" s="7" t="str">
        <f t="shared" si="352"/>
        <v/>
      </c>
    </row>
    <row r="2600" spans="41:45" x14ac:dyDescent="0.4">
      <c r="AO2600" s="10" t="s">
        <v>3375</v>
      </c>
      <c r="AP2600" s="7" t="str">
        <f t="shared" si="349"/>
        <v>00001E9F</v>
      </c>
      <c r="AQ2600" s="7">
        <f t="shared" si="350"/>
        <v>65183</v>
      </c>
      <c r="AR2600" s="7">
        <f t="shared" si="351"/>
        <v>65177</v>
      </c>
      <c r="AS2600" s="7" t="str">
        <f t="shared" si="352"/>
        <v/>
      </c>
    </row>
    <row r="2601" spans="41:45" x14ac:dyDescent="0.4">
      <c r="AO2601" s="10" t="s">
        <v>3376</v>
      </c>
      <c r="AP2601" s="7" t="str">
        <f t="shared" si="349"/>
        <v>00001EA0</v>
      </c>
      <c r="AQ2601" s="7">
        <f t="shared" si="350"/>
        <v>65184</v>
      </c>
      <c r="AR2601" s="7">
        <f t="shared" si="351"/>
        <v>65177</v>
      </c>
      <c r="AS2601" s="7" t="str">
        <f t="shared" si="352"/>
        <v/>
      </c>
    </row>
    <row r="2602" spans="41:45" x14ac:dyDescent="0.4">
      <c r="AO2602" s="10" t="s">
        <v>3377</v>
      </c>
      <c r="AP2602" s="7" t="str">
        <f t="shared" si="349"/>
        <v>00001EA1</v>
      </c>
      <c r="AQ2602" s="7">
        <f t="shared" si="350"/>
        <v>65185</v>
      </c>
      <c r="AR2602" s="7">
        <f t="shared" si="351"/>
        <v>65177</v>
      </c>
      <c r="AS2602" s="7" t="str">
        <f t="shared" si="352"/>
        <v/>
      </c>
    </row>
    <row r="2603" spans="41:45" x14ac:dyDescent="0.4">
      <c r="AO2603" s="10" t="s">
        <v>3378</v>
      </c>
      <c r="AP2603" s="7" t="str">
        <f t="shared" si="349"/>
        <v>00001EA2</v>
      </c>
      <c r="AQ2603" s="7">
        <f t="shared" si="350"/>
        <v>65186</v>
      </c>
      <c r="AR2603" s="7">
        <f t="shared" si="351"/>
        <v>65177</v>
      </c>
      <c r="AS2603" s="7" t="str">
        <f t="shared" si="352"/>
        <v/>
      </c>
    </row>
    <row r="2604" spans="41:45" x14ac:dyDescent="0.4">
      <c r="AO2604" s="10" t="s">
        <v>3379</v>
      </c>
      <c r="AP2604" s="7" t="str">
        <f t="shared" si="349"/>
        <v>00001EA3</v>
      </c>
      <c r="AQ2604" s="7">
        <f t="shared" si="350"/>
        <v>65187</v>
      </c>
      <c r="AR2604" s="7">
        <f t="shared" si="351"/>
        <v>65177</v>
      </c>
      <c r="AS2604" s="7" t="str">
        <f t="shared" si="352"/>
        <v/>
      </c>
    </row>
    <row r="2605" spans="41:45" x14ac:dyDescent="0.4">
      <c r="AO2605" s="10" t="s">
        <v>3380</v>
      </c>
      <c r="AP2605" s="7" t="str">
        <f t="shared" si="349"/>
        <v>00001EA4</v>
      </c>
      <c r="AQ2605" s="7">
        <f t="shared" si="350"/>
        <v>65188</v>
      </c>
      <c r="AR2605" s="7">
        <f t="shared" si="351"/>
        <v>65177</v>
      </c>
      <c r="AS2605" s="7" t="str">
        <f t="shared" si="352"/>
        <v/>
      </c>
    </row>
    <row r="2606" spans="41:45" x14ac:dyDescent="0.4">
      <c r="AO2606" s="10" t="s">
        <v>3381</v>
      </c>
      <c r="AP2606" s="7" t="str">
        <f t="shared" si="349"/>
        <v>00001EA5</v>
      </c>
      <c r="AQ2606" s="7">
        <f t="shared" si="350"/>
        <v>65189</v>
      </c>
      <c r="AR2606" s="7">
        <f t="shared" si="351"/>
        <v>65177</v>
      </c>
      <c r="AS2606" s="7" t="str">
        <f t="shared" si="352"/>
        <v/>
      </c>
    </row>
    <row r="2607" spans="41:45" x14ac:dyDescent="0.4">
      <c r="AO2607" s="10" t="s">
        <v>3382</v>
      </c>
      <c r="AP2607" s="7" t="str">
        <f t="shared" si="349"/>
        <v>00001EA6</v>
      </c>
      <c r="AQ2607" s="7">
        <f t="shared" si="350"/>
        <v>65190</v>
      </c>
      <c r="AR2607" s="7">
        <f t="shared" si="351"/>
        <v>65177</v>
      </c>
      <c r="AS2607" s="7" t="str">
        <f t="shared" si="352"/>
        <v/>
      </c>
    </row>
    <row r="2608" spans="41:45" x14ac:dyDescent="0.4">
      <c r="AO2608" s="10" t="s">
        <v>3383</v>
      </c>
      <c r="AP2608" s="7" t="str">
        <f t="shared" si="349"/>
        <v>00001EA7</v>
      </c>
      <c r="AQ2608" s="7">
        <f t="shared" si="350"/>
        <v>65191</v>
      </c>
      <c r="AR2608" s="7">
        <f t="shared" si="351"/>
        <v>65177</v>
      </c>
      <c r="AS2608" s="7" t="str">
        <f t="shared" si="352"/>
        <v/>
      </c>
    </row>
    <row r="2609" spans="41:45" x14ac:dyDescent="0.4">
      <c r="AO2609" s="10" t="s">
        <v>3384</v>
      </c>
      <c r="AP2609" s="7" t="str">
        <f t="shared" si="349"/>
        <v>00001EA8</v>
      </c>
      <c r="AQ2609" s="7">
        <f t="shared" si="350"/>
        <v>65192</v>
      </c>
      <c r="AR2609" s="7">
        <f t="shared" si="351"/>
        <v>65177</v>
      </c>
      <c r="AS2609" s="7" t="str">
        <f t="shared" si="352"/>
        <v/>
      </c>
    </row>
    <row r="2610" spans="41:45" x14ac:dyDescent="0.4">
      <c r="AO2610" s="10" t="s">
        <v>3385</v>
      </c>
      <c r="AP2610" s="7" t="str">
        <f t="shared" si="349"/>
        <v>00001EA9</v>
      </c>
      <c r="AQ2610" s="7">
        <f t="shared" si="350"/>
        <v>65193</v>
      </c>
      <c r="AR2610" s="7">
        <f t="shared" si="351"/>
        <v>65177</v>
      </c>
      <c r="AS2610" s="7" t="str">
        <f t="shared" si="352"/>
        <v/>
      </c>
    </row>
    <row r="2611" spans="41:45" x14ac:dyDescent="0.4">
      <c r="AO2611" s="10" t="s">
        <v>3386</v>
      </c>
      <c r="AP2611" s="7" t="str">
        <f t="shared" si="349"/>
        <v>00001EAA</v>
      </c>
      <c r="AQ2611" s="7">
        <f t="shared" si="350"/>
        <v>65194</v>
      </c>
      <c r="AR2611" s="7">
        <f t="shared" si="351"/>
        <v>65177</v>
      </c>
      <c r="AS2611" s="7">
        <f t="shared" si="352"/>
        <v>65194</v>
      </c>
    </row>
    <row r="2612" spans="41:45" x14ac:dyDescent="0.4">
      <c r="AO2612" s="10" t="s">
        <v>3387</v>
      </c>
      <c r="AP2612" s="7" t="str">
        <f t="shared" si="349"/>
        <v>00001EBC</v>
      </c>
      <c r="AQ2612" s="7">
        <f t="shared" si="350"/>
        <v>65212</v>
      </c>
      <c r="AR2612" s="7">
        <f t="shared" si="351"/>
        <v>65212</v>
      </c>
      <c r="AS2612" s="7" t="str">
        <f t="shared" si="352"/>
        <v/>
      </c>
    </row>
    <row r="2613" spans="41:45" x14ac:dyDescent="0.4">
      <c r="AO2613" s="10" t="s">
        <v>3388</v>
      </c>
      <c r="AP2613" s="7" t="str">
        <f t="shared" si="349"/>
        <v>00001EBD</v>
      </c>
      <c r="AQ2613" s="7">
        <f t="shared" si="350"/>
        <v>65213</v>
      </c>
      <c r="AR2613" s="7">
        <f t="shared" si="351"/>
        <v>65212</v>
      </c>
      <c r="AS2613" s="7">
        <f t="shared" si="352"/>
        <v>65213</v>
      </c>
    </row>
    <row r="2614" spans="41:45" x14ac:dyDescent="0.4">
      <c r="AO2614" s="10" t="s">
        <v>3389</v>
      </c>
      <c r="AP2614" s="7" t="str">
        <f t="shared" si="349"/>
        <v>00001EC5</v>
      </c>
      <c r="AQ2614" s="7">
        <f t="shared" si="350"/>
        <v>65221</v>
      </c>
      <c r="AR2614" s="7">
        <f t="shared" si="351"/>
        <v>65221</v>
      </c>
      <c r="AS2614" s="7">
        <f t="shared" si="352"/>
        <v>65221</v>
      </c>
    </row>
    <row r="2615" spans="41:45" x14ac:dyDescent="0.4">
      <c r="AO2615" s="10" t="s">
        <v>3390</v>
      </c>
      <c r="AP2615" s="7" t="str">
        <f t="shared" si="349"/>
        <v>00001EEB</v>
      </c>
      <c r="AQ2615" s="7">
        <f t="shared" si="350"/>
        <v>65259</v>
      </c>
      <c r="AR2615" s="7">
        <f t="shared" si="351"/>
        <v>65259</v>
      </c>
      <c r="AS2615" s="7">
        <f t="shared" si="352"/>
        <v>65259</v>
      </c>
    </row>
    <row r="2616" spans="41:45" x14ac:dyDescent="0.4">
      <c r="AO2616" s="10" t="s">
        <v>3391</v>
      </c>
      <c r="AP2616" s="7" t="str">
        <f t="shared" si="349"/>
        <v>00001EEE</v>
      </c>
      <c r="AQ2616" s="7">
        <f t="shared" si="350"/>
        <v>65262</v>
      </c>
      <c r="AR2616" s="7">
        <f t="shared" si="351"/>
        <v>65262</v>
      </c>
      <c r="AS2616" s="7">
        <f t="shared" si="352"/>
        <v>65262</v>
      </c>
    </row>
    <row r="2617" spans="41:45" x14ac:dyDescent="0.4">
      <c r="AO2617" s="10" t="s">
        <v>3392</v>
      </c>
      <c r="AP2617" s="7" t="str">
        <f t="shared" si="349"/>
        <v>00001F1D</v>
      </c>
      <c r="AQ2617" s="7">
        <f t="shared" si="350"/>
        <v>65309</v>
      </c>
      <c r="AR2617" s="7">
        <f t="shared" si="351"/>
        <v>65309</v>
      </c>
      <c r="AS2617" s="7">
        <f t="shared" si="352"/>
        <v>65309</v>
      </c>
    </row>
    <row r="2618" spans="41:45" x14ac:dyDescent="0.4">
      <c r="AO2618" s="10" t="s">
        <v>3393</v>
      </c>
      <c r="AP2618" s="7" t="str">
        <f t="shared" si="349"/>
        <v>00001F2C</v>
      </c>
      <c r="AQ2618" s="7">
        <f t="shared" si="350"/>
        <v>65324</v>
      </c>
      <c r="AR2618" s="7">
        <f t="shared" si="351"/>
        <v>65324</v>
      </c>
      <c r="AS2618" s="7" t="str">
        <f t="shared" si="352"/>
        <v/>
      </c>
    </row>
    <row r="2619" spans="41:45" x14ac:dyDescent="0.4">
      <c r="AO2619" s="10" t="s">
        <v>3394</v>
      </c>
      <c r="AP2619" s="7" t="str">
        <f t="shared" si="349"/>
        <v>00001F2D</v>
      </c>
      <c r="AQ2619" s="7">
        <f t="shared" si="350"/>
        <v>65325</v>
      </c>
      <c r="AR2619" s="7">
        <f t="shared" si="351"/>
        <v>65324</v>
      </c>
      <c r="AS2619" s="7" t="str">
        <f t="shared" si="352"/>
        <v/>
      </c>
    </row>
    <row r="2620" spans="41:45" x14ac:dyDescent="0.4">
      <c r="AO2620" s="10" t="s">
        <v>3395</v>
      </c>
      <c r="AP2620" s="7" t="str">
        <f t="shared" si="349"/>
        <v>00001F2E</v>
      </c>
      <c r="AQ2620" s="7">
        <f t="shared" si="350"/>
        <v>65326</v>
      </c>
      <c r="AR2620" s="7">
        <f t="shared" si="351"/>
        <v>65324</v>
      </c>
      <c r="AS2620" s="7" t="str">
        <f t="shared" si="352"/>
        <v/>
      </c>
    </row>
    <row r="2621" spans="41:45" x14ac:dyDescent="0.4">
      <c r="AO2621" s="10" t="s">
        <v>3396</v>
      </c>
      <c r="AP2621" s="7" t="str">
        <f t="shared" si="349"/>
        <v>00001F2F</v>
      </c>
      <c r="AQ2621" s="7">
        <f t="shared" si="350"/>
        <v>65327</v>
      </c>
      <c r="AR2621" s="7">
        <f t="shared" si="351"/>
        <v>65324</v>
      </c>
      <c r="AS2621" s="7" t="str">
        <f t="shared" si="352"/>
        <v/>
      </c>
    </row>
    <row r="2622" spans="41:45" x14ac:dyDescent="0.4">
      <c r="AO2622" s="10" t="s">
        <v>3397</v>
      </c>
      <c r="AP2622" s="7" t="str">
        <f t="shared" si="349"/>
        <v>00001F30</v>
      </c>
      <c r="AQ2622" s="7">
        <f t="shared" si="350"/>
        <v>65328</v>
      </c>
      <c r="AR2622" s="7">
        <f t="shared" si="351"/>
        <v>65324</v>
      </c>
      <c r="AS2622" s="7" t="str">
        <f t="shared" si="352"/>
        <v/>
      </c>
    </row>
    <row r="2623" spans="41:45" x14ac:dyDescent="0.4">
      <c r="AO2623" s="10" t="s">
        <v>3398</v>
      </c>
      <c r="AP2623" s="7" t="str">
        <f t="shared" si="349"/>
        <v>00001F31</v>
      </c>
      <c r="AQ2623" s="7">
        <f t="shared" si="350"/>
        <v>65329</v>
      </c>
      <c r="AR2623" s="7">
        <f t="shared" si="351"/>
        <v>65324</v>
      </c>
      <c r="AS2623" s="7" t="str">
        <f t="shared" si="352"/>
        <v/>
      </c>
    </row>
    <row r="2624" spans="41:45" x14ac:dyDescent="0.4">
      <c r="AO2624" s="10" t="s">
        <v>3399</v>
      </c>
      <c r="AP2624" s="7" t="str">
        <f t="shared" si="349"/>
        <v>00001F32</v>
      </c>
      <c r="AQ2624" s="7">
        <f t="shared" si="350"/>
        <v>65330</v>
      </c>
      <c r="AR2624" s="7">
        <f t="shared" si="351"/>
        <v>65324</v>
      </c>
      <c r="AS2624" s="7" t="str">
        <f t="shared" si="352"/>
        <v/>
      </c>
    </row>
    <row r="2625" spans="41:45" x14ac:dyDescent="0.4">
      <c r="AO2625" s="10" t="s">
        <v>3400</v>
      </c>
      <c r="AP2625" s="7" t="str">
        <f t="shared" si="349"/>
        <v>00001F33</v>
      </c>
      <c r="AQ2625" s="7">
        <f t="shared" si="350"/>
        <v>65331</v>
      </c>
      <c r="AR2625" s="7">
        <f t="shared" si="351"/>
        <v>65324</v>
      </c>
      <c r="AS2625" s="7" t="str">
        <f t="shared" si="352"/>
        <v/>
      </c>
    </row>
    <row r="2626" spans="41:45" x14ac:dyDescent="0.4">
      <c r="AO2626" s="10" t="s">
        <v>3401</v>
      </c>
      <c r="AP2626" s="7" t="str">
        <f t="shared" si="349"/>
        <v>00001F34</v>
      </c>
      <c r="AQ2626" s="7">
        <f t="shared" si="350"/>
        <v>65332</v>
      </c>
      <c r="AR2626" s="7">
        <f t="shared" si="351"/>
        <v>65324</v>
      </c>
      <c r="AS2626" s="7" t="str">
        <f t="shared" si="352"/>
        <v/>
      </c>
    </row>
    <row r="2627" spans="41:45" x14ac:dyDescent="0.4">
      <c r="AO2627" s="10" t="s">
        <v>3402</v>
      </c>
      <c r="AP2627" s="7" t="str">
        <f t="shared" si="349"/>
        <v>00001F35</v>
      </c>
      <c r="AQ2627" s="7">
        <f t="shared" si="350"/>
        <v>65333</v>
      </c>
      <c r="AR2627" s="7">
        <f t="shared" si="351"/>
        <v>65324</v>
      </c>
      <c r="AS2627" s="7" t="str">
        <f t="shared" si="352"/>
        <v/>
      </c>
    </row>
    <row r="2628" spans="41:45" x14ac:dyDescent="0.4">
      <c r="AO2628" s="10" t="s">
        <v>3403</v>
      </c>
      <c r="AP2628" s="7" t="str">
        <f t="shared" si="349"/>
        <v>00001F36</v>
      </c>
      <c r="AQ2628" s="7">
        <f t="shared" si="350"/>
        <v>65334</v>
      </c>
      <c r="AR2628" s="7">
        <f t="shared" si="351"/>
        <v>65324</v>
      </c>
      <c r="AS2628" s="7" t="str">
        <f t="shared" si="352"/>
        <v/>
      </c>
    </row>
    <row r="2629" spans="41:45" x14ac:dyDescent="0.4">
      <c r="AO2629" s="10" t="s">
        <v>3404</v>
      </c>
      <c r="AP2629" s="7" t="str">
        <f t="shared" si="349"/>
        <v>00001F37</v>
      </c>
      <c r="AQ2629" s="7">
        <f t="shared" si="350"/>
        <v>65335</v>
      </c>
      <c r="AR2629" s="7">
        <f t="shared" si="351"/>
        <v>65324</v>
      </c>
      <c r="AS2629" s="7" t="str">
        <f t="shared" si="352"/>
        <v/>
      </c>
    </row>
    <row r="2630" spans="41:45" x14ac:dyDescent="0.4">
      <c r="AO2630" s="10" t="s">
        <v>3405</v>
      </c>
      <c r="AP2630" s="7" t="str">
        <f t="shared" ref="AP2630:AP2660" si="353">LEFT(AO2630,SEARCH(":",AO2630,1)-1)</f>
        <v>00001F38</v>
      </c>
      <c r="AQ2630" s="7">
        <f t="shared" ref="AQ2630:AQ2660" si="354">HEX2DEC(AP2630)+HEX2DEC(Offset)</f>
        <v>65336</v>
      </c>
      <c r="AR2630" s="7">
        <f t="shared" ref="AR2630:AR2660" si="355">IF(AQ2630&lt;&gt;AQ2629+1,AQ2630,AR2629)</f>
        <v>65324</v>
      </c>
      <c r="AS2630" s="7" t="str">
        <f t="shared" ref="AS2630:AS2660" si="356">IF(AQ2630&lt;&gt;AQ2631-1,AQ2630,"")</f>
        <v/>
      </c>
    </row>
    <row r="2631" spans="41:45" x14ac:dyDescent="0.4">
      <c r="AO2631" s="10" t="s">
        <v>3406</v>
      </c>
      <c r="AP2631" s="7" t="str">
        <f t="shared" si="353"/>
        <v>00001F39</v>
      </c>
      <c r="AQ2631" s="7">
        <f t="shared" si="354"/>
        <v>65337</v>
      </c>
      <c r="AR2631" s="7">
        <f t="shared" si="355"/>
        <v>65324</v>
      </c>
      <c r="AS2631" s="7" t="str">
        <f t="shared" si="356"/>
        <v/>
      </c>
    </row>
    <row r="2632" spans="41:45" x14ac:dyDescent="0.4">
      <c r="AO2632" s="10" t="s">
        <v>3407</v>
      </c>
      <c r="AP2632" s="7" t="str">
        <f t="shared" si="353"/>
        <v>00001F3A</v>
      </c>
      <c r="AQ2632" s="7">
        <f t="shared" si="354"/>
        <v>65338</v>
      </c>
      <c r="AR2632" s="7">
        <f t="shared" si="355"/>
        <v>65324</v>
      </c>
      <c r="AS2632" s="7" t="str">
        <f t="shared" si="356"/>
        <v/>
      </c>
    </row>
    <row r="2633" spans="41:45" x14ac:dyDescent="0.4">
      <c r="AO2633" s="10" t="s">
        <v>3408</v>
      </c>
      <c r="AP2633" s="7" t="str">
        <f t="shared" si="353"/>
        <v>00001F3B</v>
      </c>
      <c r="AQ2633" s="7">
        <f t="shared" si="354"/>
        <v>65339</v>
      </c>
      <c r="AR2633" s="7">
        <f t="shared" si="355"/>
        <v>65324</v>
      </c>
      <c r="AS2633" s="7" t="str">
        <f t="shared" si="356"/>
        <v/>
      </c>
    </row>
    <row r="2634" spans="41:45" x14ac:dyDescent="0.4">
      <c r="AO2634" s="10" t="s">
        <v>3409</v>
      </c>
      <c r="AP2634" s="7" t="str">
        <f t="shared" si="353"/>
        <v>00001F3C</v>
      </c>
      <c r="AQ2634" s="7">
        <f t="shared" si="354"/>
        <v>65340</v>
      </c>
      <c r="AR2634" s="7">
        <f t="shared" si="355"/>
        <v>65324</v>
      </c>
      <c r="AS2634" s="7" t="str">
        <f t="shared" si="356"/>
        <v/>
      </c>
    </row>
    <row r="2635" spans="41:45" x14ac:dyDescent="0.4">
      <c r="AO2635" s="10" t="s">
        <v>3410</v>
      </c>
      <c r="AP2635" s="7" t="str">
        <f t="shared" si="353"/>
        <v>00001F3D</v>
      </c>
      <c r="AQ2635" s="7">
        <f t="shared" si="354"/>
        <v>65341</v>
      </c>
      <c r="AR2635" s="7">
        <f t="shared" si="355"/>
        <v>65324</v>
      </c>
      <c r="AS2635" s="7" t="str">
        <f t="shared" si="356"/>
        <v/>
      </c>
    </row>
    <row r="2636" spans="41:45" x14ac:dyDescent="0.4">
      <c r="AO2636" s="10" t="s">
        <v>3411</v>
      </c>
      <c r="AP2636" s="7" t="str">
        <f t="shared" si="353"/>
        <v>00001F3E</v>
      </c>
      <c r="AQ2636" s="7">
        <f t="shared" si="354"/>
        <v>65342</v>
      </c>
      <c r="AR2636" s="7">
        <f t="shared" si="355"/>
        <v>65324</v>
      </c>
      <c r="AS2636" s="7" t="str">
        <f t="shared" si="356"/>
        <v/>
      </c>
    </row>
    <row r="2637" spans="41:45" x14ac:dyDescent="0.4">
      <c r="AO2637" s="10" t="s">
        <v>3412</v>
      </c>
      <c r="AP2637" s="7" t="str">
        <f t="shared" si="353"/>
        <v>00001F3F</v>
      </c>
      <c r="AQ2637" s="7">
        <f t="shared" si="354"/>
        <v>65343</v>
      </c>
      <c r="AR2637" s="7">
        <f t="shared" si="355"/>
        <v>65324</v>
      </c>
      <c r="AS2637" s="7" t="str">
        <f t="shared" si="356"/>
        <v/>
      </c>
    </row>
    <row r="2638" spans="41:45" x14ac:dyDescent="0.4">
      <c r="AO2638" s="10" t="s">
        <v>3413</v>
      </c>
      <c r="AP2638" s="7" t="str">
        <f t="shared" si="353"/>
        <v>00001F40</v>
      </c>
      <c r="AQ2638" s="7">
        <f t="shared" si="354"/>
        <v>65344</v>
      </c>
      <c r="AR2638" s="7">
        <f t="shared" si="355"/>
        <v>65324</v>
      </c>
      <c r="AS2638" s="7" t="str">
        <f t="shared" si="356"/>
        <v/>
      </c>
    </row>
    <row r="2639" spans="41:45" x14ac:dyDescent="0.4">
      <c r="AO2639" s="10" t="s">
        <v>3414</v>
      </c>
      <c r="AP2639" s="7" t="str">
        <f t="shared" si="353"/>
        <v>00001F41</v>
      </c>
      <c r="AQ2639" s="7">
        <f t="shared" si="354"/>
        <v>65345</v>
      </c>
      <c r="AR2639" s="7">
        <f t="shared" si="355"/>
        <v>65324</v>
      </c>
      <c r="AS2639" s="7" t="str">
        <f t="shared" si="356"/>
        <v/>
      </c>
    </row>
    <row r="2640" spans="41:45" x14ac:dyDescent="0.4">
      <c r="AO2640" s="10" t="s">
        <v>3415</v>
      </c>
      <c r="AP2640" s="7" t="str">
        <f t="shared" si="353"/>
        <v>00001F42</v>
      </c>
      <c r="AQ2640" s="7">
        <f t="shared" si="354"/>
        <v>65346</v>
      </c>
      <c r="AR2640" s="7">
        <f t="shared" si="355"/>
        <v>65324</v>
      </c>
      <c r="AS2640" s="7" t="str">
        <f t="shared" si="356"/>
        <v/>
      </c>
    </row>
    <row r="2641" spans="41:45" x14ac:dyDescent="0.4">
      <c r="AO2641" s="10" t="s">
        <v>3416</v>
      </c>
      <c r="AP2641" s="7" t="str">
        <f t="shared" si="353"/>
        <v>00001F43</v>
      </c>
      <c r="AQ2641" s="7">
        <f t="shared" si="354"/>
        <v>65347</v>
      </c>
      <c r="AR2641" s="7">
        <f t="shared" si="355"/>
        <v>65324</v>
      </c>
      <c r="AS2641" s="7" t="str">
        <f t="shared" si="356"/>
        <v/>
      </c>
    </row>
    <row r="2642" spans="41:45" x14ac:dyDescent="0.4">
      <c r="AO2642" s="10" t="s">
        <v>3417</v>
      </c>
      <c r="AP2642" s="7" t="str">
        <f t="shared" si="353"/>
        <v>00001F44</v>
      </c>
      <c r="AQ2642" s="7">
        <f t="shared" si="354"/>
        <v>65348</v>
      </c>
      <c r="AR2642" s="7">
        <f t="shared" si="355"/>
        <v>65324</v>
      </c>
      <c r="AS2642" s="7" t="str">
        <f t="shared" si="356"/>
        <v/>
      </c>
    </row>
    <row r="2643" spans="41:45" x14ac:dyDescent="0.4">
      <c r="AO2643" s="10" t="s">
        <v>3418</v>
      </c>
      <c r="AP2643" s="7" t="str">
        <f t="shared" si="353"/>
        <v>00001F45</v>
      </c>
      <c r="AQ2643" s="7">
        <f t="shared" si="354"/>
        <v>65349</v>
      </c>
      <c r="AR2643" s="7">
        <f t="shared" si="355"/>
        <v>65324</v>
      </c>
      <c r="AS2643" s="7" t="str">
        <f t="shared" si="356"/>
        <v/>
      </c>
    </row>
    <row r="2644" spans="41:45" x14ac:dyDescent="0.4">
      <c r="AO2644" s="10" t="s">
        <v>3419</v>
      </c>
      <c r="AP2644" s="7" t="str">
        <f t="shared" si="353"/>
        <v>00001F46</v>
      </c>
      <c r="AQ2644" s="7">
        <f t="shared" si="354"/>
        <v>65350</v>
      </c>
      <c r="AR2644" s="7">
        <f t="shared" si="355"/>
        <v>65324</v>
      </c>
      <c r="AS2644" s="7" t="str">
        <f t="shared" si="356"/>
        <v/>
      </c>
    </row>
    <row r="2645" spans="41:45" x14ac:dyDescent="0.4">
      <c r="AO2645" s="10" t="s">
        <v>3420</v>
      </c>
      <c r="AP2645" s="7" t="str">
        <f t="shared" si="353"/>
        <v>00001F47</v>
      </c>
      <c r="AQ2645" s="7">
        <f t="shared" si="354"/>
        <v>65351</v>
      </c>
      <c r="AR2645" s="7">
        <f t="shared" si="355"/>
        <v>65324</v>
      </c>
      <c r="AS2645" s="7">
        <f t="shared" si="356"/>
        <v>65351</v>
      </c>
    </row>
    <row r="2646" spans="41:45" x14ac:dyDescent="0.4">
      <c r="AO2646" s="10" t="s">
        <v>3421</v>
      </c>
      <c r="AP2646" s="7" t="str">
        <f t="shared" si="353"/>
        <v>00001F52</v>
      </c>
      <c r="AQ2646" s="7">
        <f t="shared" si="354"/>
        <v>65362</v>
      </c>
      <c r="AR2646" s="7">
        <f t="shared" si="355"/>
        <v>65362</v>
      </c>
      <c r="AS2646" s="7" t="str">
        <f t="shared" si="356"/>
        <v/>
      </c>
    </row>
    <row r="2647" spans="41:45" x14ac:dyDescent="0.4">
      <c r="AO2647" s="10" t="s">
        <v>3422</v>
      </c>
      <c r="AP2647" s="7" t="str">
        <f t="shared" si="353"/>
        <v>00001F53</v>
      </c>
      <c r="AQ2647" s="7">
        <f t="shared" si="354"/>
        <v>65363</v>
      </c>
      <c r="AR2647" s="7">
        <f t="shared" si="355"/>
        <v>65362</v>
      </c>
      <c r="AS2647" s="7" t="str">
        <f t="shared" si="356"/>
        <v/>
      </c>
    </row>
    <row r="2648" spans="41:45" x14ac:dyDescent="0.4">
      <c r="AO2648" s="10" t="s">
        <v>3423</v>
      </c>
      <c r="AP2648" s="7" t="str">
        <f t="shared" si="353"/>
        <v>00001F54</v>
      </c>
      <c r="AQ2648" s="7">
        <f t="shared" si="354"/>
        <v>65364</v>
      </c>
      <c r="AR2648" s="7">
        <f t="shared" si="355"/>
        <v>65362</v>
      </c>
      <c r="AS2648" s="7" t="str">
        <f t="shared" si="356"/>
        <v/>
      </c>
    </row>
    <row r="2649" spans="41:45" x14ac:dyDescent="0.4">
      <c r="AO2649" s="10" t="s">
        <v>3424</v>
      </c>
      <c r="AP2649" s="7" t="str">
        <f t="shared" si="353"/>
        <v>00001F55</v>
      </c>
      <c r="AQ2649" s="7">
        <f t="shared" si="354"/>
        <v>65365</v>
      </c>
      <c r="AR2649" s="7">
        <f t="shared" si="355"/>
        <v>65362</v>
      </c>
      <c r="AS2649" s="7" t="str">
        <f t="shared" si="356"/>
        <v/>
      </c>
    </row>
    <row r="2650" spans="41:45" x14ac:dyDescent="0.4">
      <c r="AO2650" s="10" t="s">
        <v>3425</v>
      </c>
      <c r="AP2650" s="7" t="str">
        <f t="shared" si="353"/>
        <v>00001F56</v>
      </c>
      <c r="AQ2650" s="7">
        <f t="shared" si="354"/>
        <v>65366</v>
      </c>
      <c r="AR2650" s="7">
        <f t="shared" si="355"/>
        <v>65362</v>
      </c>
      <c r="AS2650" s="7" t="str">
        <f t="shared" si="356"/>
        <v/>
      </c>
    </row>
    <row r="2651" spans="41:45" x14ac:dyDescent="0.4">
      <c r="AO2651" s="10" t="s">
        <v>3426</v>
      </c>
      <c r="AP2651" s="7" t="str">
        <f t="shared" si="353"/>
        <v>00001F57</v>
      </c>
      <c r="AQ2651" s="7">
        <f t="shared" si="354"/>
        <v>65367</v>
      </c>
      <c r="AR2651" s="7">
        <f t="shared" si="355"/>
        <v>65362</v>
      </c>
      <c r="AS2651" s="7" t="str">
        <f t="shared" si="356"/>
        <v/>
      </c>
    </row>
    <row r="2652" spans="41:45" x14ac:dyDescent="0.4">
      <c r="AO2652" s="10" t="s">
        <v>3427</v>
      </c>
      <c r="AP2652" s="7" t="str">
        <f t="shared" si="353"/>
        <v>00001F58</v>
      </c>
      <c r="AQ2652" s="7">
        <f t="shared" si="354"/>
        <v>65368</v>
      </c>
      <c r="AR2652" s="7">
        <f t="shared" si="355"/>
        <v>65362</v>
      </c>
      <c r="AS2652" s="7" t="str">
        <f t="shared" si="356"/>
        <v/>
      </c>
    </row>
    <row r="2653" spans="41:45" x14ac:dyDescent="0.4">
      <c r="AO2653" s="10" t="s">
        <v>3428</v>
      </c>
      <c r="AP2653" s="7" t="str">
        <f t="shared" si="353"/>
        <v>00001F59</v>
      </c>
      <c r="AQ2653" s="7">
        <f t="shared" si="354"/>
        <v>65369</v>
      </c>
      <c r="AR2653" s="7">
        <f t="shared" si="355"/>
        <v>65362</v>
      </c>
      <c r="AS2653" s="7" t="str">
        <f t="shared" si="356"/>
        <v/>
      </c>
    </row>
    <row r="2654" spans="41:45" x14ac:dyDescent="0.4">
      <c r="AO2654" s="10" t="s">
        <v>3429</v>
      </c>
      <c r="AP2654" s="7" t="str">
        <f t="shared" si="353"/>
        <v>00001F5A</v>
      </c>
      <c r="AQ2654" s="7">
        <f t="shared" si="354"/>
        <v>65370</v>
      </c>
      <c r="AR2654" s="7">
        <f t="shared" si="355"/>
        <v>65362</v>
      </c>
      <c r="AS2654" s="7" t="str">
        <f t="shared" si="356"/>
        <v/>
      </c>
    </row>
    <row r="2655" spans="41:45" x14ac:dyDescent="0.4">
      <c r="AO2655" s="10" t="s">
        <v>3430</v>
      </c>
      <c r="AP2655" s="7" t="str">
        <f t="shared" si="353"/>
        <v>00001F5B</v>
      </c>
      <c r="AQ2655" s="7">
        <f t="shared" si="354"/>
        <v>65371</v>
      </c>
      <c r="AR2655" s="7">
        <f t="shared" si="355"/>
        <v>65362</v>
      </c>
      <c r="AS2655" s="7" t="str">
        <f t="shared" si="356"/>
        <v/>
      </c>
    </row>
    <row r="2656" spans="41:45" x14ac:dyDescent="0.4">
      <c r="AO2656" s="10" t="s">
        <v>3431</v>
      </c>
      <c r="AP2656" s="7" t="str">
        <f t="shared" si="353"/>
        <v>00001F5C</v>
      </c>
      <c r="AQ2656" s="7">
        <f t="shared" si="354"/>
        <v>65372</v>
      </c>
      <c r="AR2656" s="7">
        <f t="shared" si="355"/>
        <v>65362</v>
      </c>
      <c r="AS2656" s="7" t="str">
        <f t="shared" si="356"/>
        <v/>
      </c>
    </row>
    <row r="2657" spans="41:45" x14ac:dyDescent="0.4">
      <c r="AO2657" s="10" t="s">
        <v>3432</v>
      </c>
      <c r="AP2657" s="7" t="str">
        <f t="shared" si="353"/>
        <v>00001F5D</v>
      </c>
      <c r="AQ2657" s="7">
        <f t="shared" si="354"/>
        <v>65373</v>
      </c>
      <c r="AR2657" s="7">
        <f t="shared" si="355"/>
        <v>65362</v>
      </c>
      <c r="AS2657" s="7" t="str">
        <f t="shared" si="356"/>
        <v/>
      </c>
    </row>
    <row r="2658" spans="41:45" x14ac:dyDescent="0.4">
      <c r="AO2658" s="10" t="s">
        <v>3433</v>
      </c>
      <c r="AP2658" s="7" t="str">
        <f t="shared" si="353"/>
        <v>00001F5E</v>
      </c>
      <c r="AQ2658" s="7">
        <f t="shared" si="354"/>
        <v>65374</v>
      </c>
      <c r="AR2658" s="7">
        <f t="shared" si="355"/>
        <v>65362</v>
      </c>
      <c r="AS2658" s="7" t="str">
        <f t="shared" si="356"/>
        <v/>
      </c>
    </row>
    <row r="2659" spans="41:45" x14ac:dyDescent="0.4">
      <c r="AO2659" s="10" t="s">
        <v>3434</v>
      </c>
      <c r="AP2659" s="7" t="str">
        <f t="shared" si="353"/>
        <v>00001F5F</v>
      </c>
      <c r="AQ2659" s="7">
        <f t="shared" si="354"/>
        <v>65375</v>
      </c>
      <c r="AR2659" s="7">
        <f t="shared" si="355"/>
        <v>65362</v>
      </c>
      <c r="AS2659" s="7" t="str">
        <f t="shared" si="356"/>
        <v/>
      </c>
    </row>
    <row r="2660" spans="41:45" x14ac:dyDescent="0.4">
      <c r="AO2660" s="10" t="s">
        <v>3435</v>
      </c>
      <c r="AP2660" s="7" t="str">
        <f t="shared" si="353"/>
        <v>00001F60</v>
      </c>
      <c r="AQ2660" s="7">
        <f t="shared" si="354"/>
        <v>65376</v>
      </c>
      <c r="AR2660" s="7">
        <f t="shared" si="355"/>
        <v>65362</v>
      </c>
      <c r="AS2660" s="7">
        <f t="shared" si="356"/>
        <v>65376</v>
      </c>
    </row>
  </sheetData>
  <autoFilter ref="AO1:AS2660" xr:uid="{8F411283-8066-4684-99C8-A99772B9B6DB}"/>
  <mergeCells count="5">
    <mergeCell ref="G1:V1"/>
    <mergeCell ref="X1:AM1"/>
    <mergeCell ref="A1:A2"/>
    <mergeCell ref="AT1:AU1"/>
    <mergeCell ref="AV1:AW1"/>
  </mergeCells>
  <conditionalFormatting sqref="X3:AM514">
    <cfRule type="expression" dxfId="0" priority="1">
      <formula>G3&lt;&gt;X3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74B9-54EB-4B57-9D99-8D29CC295F91}">
  <sheetPr>
    <tabColor theme="5" tint="-0.249977111117893"/>
  </sheetPr>
  <dimension ref="A1:B5"/>
  <sheetViews>
    <sheetView workbookViewId="0">
      <selection activeCell="D13" sqref="D13"/>
    </sheetView>
  </sheetViews>
  <sheetFormatPr baseColWidth="10" defaultRowHeight="14.5" x14ac:dyDescent="0.35"/>
  <cols>
    <col min="1" max="1" width="33.36328125" bestFit="1" customWidth="1"/>
  </cols>
  <sheetData>
    <row r="1" spans="1:2" x14ac:dyDescent="0.35">
      <c r="A1" t="s">
        <v>255</v>
      </c>
      <c r="B1" t="s">
        <v>3437</v>
      </c>
    </row>
    <row r="2" spans="1:2" x14ac:dyDescent="0.35">
      <c r="A2" t="s">
        <v>3438</v>
      </c>
      <c r="B2">
        <v>2</v>
      </c>
    </row>
    <row r="3" spans="1:2" x14ac:dyDescent="0.35">
      <c r="A3" t="s">
        <v>3439</v>
      </c>
      <c r="B3">
        <v>3</v>
      </c>
    </row>
    <row r="4" spans="1:2" x14ac:dyDescent="0.35">
      <c r="A4" t="s">
        <v>3440</v>
      </c>
      <c r="B4">
        <v>61439</v>
      </c>
    </row>
    <row r="5" spans="1:2" x14ac:dyDescent="0.35">
      <c r="A5" t="s">
        <v>3441</v>
      </c>
      <c r="B5">
        <f>4096</f>
        <v>4096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Diff</vt:lpstr>
      <vt:lpstr>CST</vt:lpstr>
      <vt:lpstr>DernièreAdressePremièreMoitiéBank</vt:lpstr>
      <vt:lpstr>Offset</vt:lpstr>
      <vt:lpstr>PréfixeDeuxièmeMoitiéBank</vt:lpstr>
      <vt:lpstr>PréfixePremièreMoitiéBank</vt:lpstr>
      <vt:lpstr>TailleBank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VIVIEN</dc:creator>
  <cp:lastModifiedBy>Bruno VIVIEN</cp:lastModifiedBy>
  <dcterms:created xsi:type="dcterms:W3CDTF">2019-04-23T00:17:30Z</dcterms:created>
  <dcterms:modified xsi:type="dcterms:W3CDTF">2019-05-02T15:09:13Z</dcterms:modified>
</cp:coreProperties>
</file>